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sh\Documents\Thesis Studies\"/>
    </mc:Choice>
  </mc:AlternateContent>
  <bookViews>
    <workbookView xWindow="0" yWindow="0" windowWidth="6285" windowHeight="7650" activeTab="1"/>
  </bookViews>
  <sheets>
    <sheet name="Raw data" sheetId="1" r:id="rId1"/>
    <sheet name="Summer model" sheetId="2" r:id="rId2"/>
    <sheet name="Winter model" sheetId="3" r:id="rId3"/>
    <sheet name="lowest vs highest" sheetId="4" r:id="rId4"/>
  </sheets>
  <calcPr calcId="152511"/>
</workbook>
</file>

<file path=xl/calcChain.xml><?xml version="1.0" encoding="utf-8"?>
<calcChain xmlns="http://schemas.openxmlformats.org/spreadsheetml/2006/main">
  <c r="BF10" i="2" l="1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F35" i="2"/>
  <c r="BF36" i="2"/>
  <c r="BF37" i="2"/>
  <c r="BF38" i="2"/>
  <c r="BF39" i="2"/>
  <c r="BF40" i="2"/>
  <c r="BF41" i="2"/>
  <c r="BF42" i="2"/>
  <c r="BF43" i="2"/>
  <c r="BF44" i="2"/>
  <c r="BF45" i="2"/>
  <c r="BF46" i="2"/>
  <c r="BF47" i="2"/>
  <c r="BF48" i="2"/>
  <c r="BF49" i="2"/>
  <c r="BF50" i="2"/>
  <c r="BF51" i="2"/>
  <c r="BF52" i="2"/>
  <c r="BF53" i="2"/>
  <c r="BF54" i="2"/>
  <c r="BF55" i="2"/>
  <c r="BF56" i="2"/>
  <c r="BF57" i="2"/>
  <c r="BF58" i="2"/>
  <c r="BF59" i="2"/>
  <c r="BF60" i="2"/>
  <c r="BF61" i="2"/>
  <c r="BF62" i="2"/>
  <c r="BF63" i="2"/>
  <c r="BF64" i="2"/>
  <c r="BF65" i="2"/>
  <c r="BF66" i="2"/>
  <c r="BF67" i="2"/>
  <c r="BF68" i="2"/>
  <c r="BF69" i="2"/>
  <c r="BF70" i="2"/>
  <c r="BF71" i="2"/>
  <c r="BF72" i="2"/>
  <c r="BF73" i="2"/>
  <c r="BF74" i="2"/>
  <c r="BF75" i="2"/>
  <c r="BF76" i="2"/>
  <c r="BF77" i="2"/>
  <c r="BF78" i="2"/>
  <c r="BF79" i="2"/>
  <c r="BF80" i="2"/>
  <c r="BF81" i="2"/>
  <c r="BF82" i="2"/>
  <c r="BF83" i="2"/>
  <c r="BF84" i="2"/>
  <c r="BF85" i="2"/>
  <c r="BF86" i="2"/>
  <c r="BF87" i="2"/>
  <c r="BF88" i="2"/>
  <c r="BF89" i="2"/>
  <c r="BF90" i="2"/>
  <c r="BF91" i="2"/>
  <c r="BF92" i="2"/>
  <c r="BF93" i="2"/>
  <c r="BF94" i="2"/>
  <c r="BF95" i="2"/>
  <c r="BF96" i="2"/>
  <c r="BF97" i="2"/>
  <c r="BF98" i="2"/>
  <c r="BF99" i="2"/>
  <c r="BF100" i="2"/>
  <c r="BF101" i="2"/>
  <c r="BF102" i="2"/>
  <c r="BF103" i="2"/>
  <c r="BF104" i="2"/>
  <c r="BF105" i="2"/>
  <c r="BF106" i="2"/>
  <c r="BF107" i="2"/>
  <c r="BF108" i="2"/>
  <c r="BF109" i="2"/>
  <c r="BF110" i="2"/>
  <c r="BF111" i="2"/>
  <c r="BF112" i="2"/>
  <c r="BF113" i="2"/>
  <c r="BF114" i="2"/>
  <c r="BF115" i="2"/>
  <c r="BF116" i="2"/>
  <c r="BF117" i="2"/>
  <c r="BF118" i="2"/>
  <c r="BF119" i="2"/>
  <c r="BF120" i="2"/>
  <c r="BF121" i="2"/>
  <c r="BF122" i="2"/>
  <c r="BF123" i="2"/>
  <c r="BF124" i="2"/>
  <c r="BF125" i="2"/>
  <c r="BF126" i="2"/>
  <c r="BF127" i="2"/>
  <c r="BF128" i="2"/>
  <c r="BF129" i="2"/>
  <c r="BF130" i="2"/>
  <c r="BF131" i="2"/>
  <c r="BF132" i="2"/>
  <c r="BF133" i="2"/>
  <c r="BF134" i="2"/>
  <c r="BF135" i="2"/>
  <c r="BF136" i="2"/>
  <c r="BF137" i="2"/>
  <c r="BF138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2" i="2"/>
  <c r="BF153" i="2"/>
  <c r="BF154" i="2"/>
  <c r="BF155" i="2"/>
  <c r="BF156" i="2"/>
  <c r="BF157" i="2"/>
  <c r="BF158" i="2"/>
  <c r="BF159" i="2"/>
  <c r="BF160" i="2"/>
  <c r="BF161" i="2"/>
  <c r="BF162" i="2"/>
  <c r="BF163" i="2"/>
  <c r="BF164" i="2"/>
  <c r="BF165" i="2"/>
  <c r="BF166" i="2"/>
  <c r="BF167" i="2"/>
  <c r="BF168" i="2"/>
  <c r="BF169" i="2"/>
  <c r="BF170" i="2"/>
  <c r="BF171" i="2"/>
  <c r="BF172" i="2"/>
  <c r="BF173" i="2"/>
  <c r="BF174" i="2"/>
  <c r="BF175" i="2"/>
  <c r="BF176" i="2"/>
  <c r="BF177" i="2"/>
  <c r="BF178" i="2"/>
  <c r="BF179" i="2"/>
  <c r="BF180" i="2"/>
  <c r="BF181" i="2"/>
  <c r="BF182" i="2"/>
  <c r="BF183" i="2"/>
  <c r="BF184" i="2"/>
  <c r="BF185" i="2"/>
  <c r="BF186" i="2"/>
  <c r="BF187" i="2"/>
  <c r="BF188" i="2"/>
  <c r="BF189" i="2"/>
  <c r="BF190" i="2"/>
  <c r="BF191" i="2"/>
  <c r="BF192" i="2"/>
  <c r="BF193" i="2"/>
  <c r="BF194" i="2"/>
  <c r="BF195" i="2"/>
  <c r="BF196" i="2"/>
  <c r="BF197" i="2"/>
  <c r="BF198" i="2"/>
  <c r="BF199" i="2"/>
  <c r="BF200" i="2"/>
  <c r="BF201" i="2"/>
  <c r="BF202" i="2"/>
  <c r="BF203" i="2"/>
  <c r="BF204" i="2"/>
  <c r="BF205" i="2"/>
  <c r="BF206" i="2"/>
  <c r="BF207" i="2"/>
  <c r="BF208" i="2"/>
  <c r="BF209" i="2"/>
  <c r="BF210" i="2"/>
  <c r="BF211" i="2"/>
  <c r="BF212" i="2"/>
  <c r="BF213" i="2"/>
  <c r="BF214" i="2"/>
  <c r="BF215" i="2"/>
  <c r="BF216" i="2"/>
  <c r="BF217" i="2"/>
  <c r="BF218" i="2"/>
  <c r="BF219" i="2"/>
  <c r="BF220" i="2"/>
  <c r="BF221" i="2"/>
  <c r="BF222" i="2"/>
  <c r="BF223" i="2"/>
  <c r="BF224" i="2"/>
  <c r="BF225" i="2"/>
  <c r="BF226" i="2"/>
  <c r="BF227" i="2"/>
  <c r="BF228" i="2"/>
  <c r="BF229" i="2"/>
  <c r="BF230" i="2"/>
  <c r="BF231" i="2"/>
  <c r="BF232" i="2"/>
  <c r="BF233" i="2"/>
  <c r="BF234" i="2"/>
  <c r="BF235" i="2"/>
  <c r="BF236" i="2"/>
  <c r="BF237" i="2"/>
  <c r="BF238" i="2"/>
  <c r="BF239" i="2"/>
  <c r="BF240" i="2"/>
  <c r="BF241" i="2"/>
  <c r="BF242" i="2"/>
  <c r="BF243" i="2"/>
  <c r="BF244" i="2"/>
  <c r="BF245" i="2"/>
  <c r="BF246" i="2"/>
  <c r="BF247" i="2"/>
  <c r="BF248" i="2"/>
  <c r="BF249" i="2"/>
  <c r="BF250" i="2"/>
  <c r="BF251" i="2"/>
  <c r="BF252" i="2"/>
  <c r="BF253" i="2"/>
  <c r="BF254" i="2"/>
  <c r="BF255" i="2"/>
  <c r="BF256" i="2"/>
  <c r="BF257" i="2"/>
  <c r="BF258" i="2"/>
  <c r="BF259" i="2"/>
  <c r="BF260" i="2"/>
  <c r="BF261" i="2"/>
  <c r="BF262" i="2"/>
  <c r="BF263" i="2"/>
  <c r="BF264" i="2"/>
  <c r="BF265" i="2"/>
  <c r="BF266" i="2"/>
  <c r="BF267" i="2"/>
  <c r="BF268" i="2"/>
  <c r="BF269" i="2"/>
  <c r="BF270" i="2"/>
  <c r="BF271" i="2"/>
  <c r="BF272" i="2"/>
  <c r="BF273" i="2"/>
  <c r="BF274" i="2"/>
  <c r="BF275" i="2"/>
  <c r="BF276" i="2"/>
  <c r="BF277" i="2"/>
  <c r="BF278" i="2"/>
  <c r="BF279" i="2"/>
  <c r="BF280" i="2"/>
  <c r="BF281" i="2"/>
  <c r="BF282" i="2"/>
  <c r="BF283" i="2"/>
  <c r="BF284" i="2"/>
  <c r="BF285" i="2"/>
  <c r="BF286" i="2"/>
  <c r="BF287" i="2"/>
  <c r="BF288" i="2"/>
  <c r="BF289" i="2"/>
  <c r="BF290" i="2"/>
  <c r="BF291" i="2"/>
  <c r="BF292" i="2"/>
  <c r="BF293" i="2"/>
  <c r="BF294" i="2"/>
  <c r="BF295" i="2"/>
  <c r="BF296" i="2"/>
  <c r="BF9" i="2"/>
  <c r="AJ9" i="3" l="1"/>
  <c r="AL9" i="3"/>
  <c r="AQ9" i="3"/>
  <c r="AX9" i="3"/>
  <c r="AY9" i="3"/>
  <c r="BC9" i="3"/>
  <c r="BD9" i="3"/>
  <c r="AJ233" i="3"/>
  <c r="AL233" i="3"/>
  <c r="AQ233" i="3"/>
  <c r="AX233" i="3"/>
  <c r="AY233" i="3"/>
  <c r="BC233" i="3"/>
  <c r="BD233" i="3"/>
  <c r="BF5" i="3"/>
  <c r="BE9" i="3"/>
  <c r="AJ10" i="3"/>
  <c r="AL10" i="3"/>
  <c r="AQ10" i="3"/>
  <c r="AX10" i="3"/>
  <c r="AY10" i="3"/>
  <c r="BC10" i="3"/>
  <c r="BD10" i="3"/>
  <c r="BE10" i="3"/>
  <c r="AJ11" i="3"/>
  <c r="AL11" i="3"/>
  <c r="AQ11" i="3"/>
  <c r="AX11" i="3"/>
  <c r="AY11" i="3"/>
  <c r="BC11" i="3"/>
  <c r="BD11" i="3"/>
  <c r="BE11" i="3"/>
  <c r="AJ12" i="3"/>
  <c r="AL12" i="3"/>
  <c r="AQ12" i="3"/>
  <c r="AX12" i="3"/>
  <c r="AY12" i="3"/>
  <c r="BC12" i="3"/>
  <c r="BD12" i="3"/>
  <c r="BE12" i="3"/>
  <c r="AJ13" i="3"/>
  <c r="AL13" i="3"/>
  <c r="AQ13" i="3"/>
  <c r="AX13" i="3"/>
  <c r="AY13" i="3"/>
  <c r="BC13" i="3"/>
  <c r="BD13" i="3"/>
  <c r="BE13" i="3"/>
  <c r="AJ14" i="3"/>
  <c r="AL14" i="3"/>
  <c r="AQ14" i="3"/>
  <c r="AX14" i="3"/>
  <c r="AY14" i="3"/>
  <c r="BC14" i="3"/>
  <c r="BD14" i="3"/>
  <c r="BE14" i="3"/>
  <c r="AJ15" i="3"/>
  <c r="AL15" i="3"/>
  <c r="AQ15" i="3"/>
  <c r="AX15" i="3"/>
  <c r="AY15" i="3"/>
  <c r="BC15" i="3"/>
  <c r="BD15" i="3"/>
  <c r="BE15" i="3"/>
  <c r="AJ16" i="3"/>
  <c r="AL16" i="3"/>
  <c r="AQ16" i="3"/>
  <c r="AX16" i="3"/>
  <c r="AY16" i="3"/>
  <c r="BC16" i="3"/>
  <c r="BD16" i="3"/>
  <c r="BE16" i="3"/>
  <c r="AJ17" i="3"/>
  <c r="AL17" i="3"/>
  <c r="AQ17" i="3"/>
  <c r="AX17" i="3"/>
  <c r="AY17" i="3"/>
  <c r="BC17" i="3"/>
  <c r="BD17" i="3"/>
  <c r="BE17" i="3"/>
  <c r="AJ18" i="3"/>
  <c r="AL18" i="3"/>
  <c r="AQ18" i="3"/>
  <c r="AX18" i="3"/>
  <c r="AY18" i="3"/>
  <c r="BC18" i="3"/>
  <c r="BD18" i="3"/>
  <c r="BE18" i="3"/>
  <c r="AJ19" i="3"/>
  <c r="AL19" i="3"/>
  <c r="AQ19" i="3"/>
  <c r="AX19" i="3"/>
  <c r="AY19" i="3"/>
  <c r="BC19" i="3"/>
  <c r="BD19" i="3"/>
  <c r="BE19" i="3"/>
  <c r="AJ20" i="3"/>
  <c r="AL20" i="3"/>
  <c r="AQ20" i="3"/>
  <c r="AX20" i="3"/>
  <c r="AY20" i="3"/>
  <c r="BC20" i="3"/>
  <c r="BD20" i="3"/>
  <c r="BE20" i="3"/>
  <c r="AJ21" i="3"/>
  <c r="AL21" i="3"/>
  <c r="AQ21" i="3"/>
  <c r="AX21" i="3"/>
  <c r="AY21" i="3"/>
  <c r="BC21" i="3"/>
  <c r="BD21" i="3"/>
  <c r="BE21" i="3"/>
  <c r="AJ22" i="3"/>
  <c r="AL22" i="3"/>
  <c r="AQ22" i="3"/>
  <c r="AX22" i="3"/>
  <c r="AY22" i="3"/>
  <c r="BC22" i="3"/>
  <c r="BD22" i="3"/>
  <c r="BE22" i="3"/>
  <c r="AJ23" i="3"/>
  <c r="AL23" i="3"/>
  <c r="AQ23" i="3"/>
  <c r="AX23" i="3"/>
  <c r="AY23" i="3"/>
  <c r="BC23" i="3"/>
  <c r="BD23" i="3"/>
  <c r="BE23" i="3"/>
  <c r="AJ24" i="3"/>
  <c r="AL24" i="3"/>
  <c r="AQ24" i="3"/>
  <c r="AX24" i="3"/>
  <c r="AY24" i="3"/>
  <c r="BC24" i="3"/>
  <c r="BD24" i="3"/>
  <c r="BE24" i="3"/>
  <c r="AJ25" i="3"/>
  <c r="AL25" i="3"/>
  <c r="AQ25" i="3"/>
  <c r="AX25" i="3"/>
  <c r="AY25" i="3"/>
  <c r="BC25" i="3"/>
  <c r="BD25" i="3"/>
  <c r="BE25" i="3"/>
  <c r="AJ26" i="3"/>
  <c r="AL26" i="3"/>
  <c r="AQ26" i="3"/>
  <c r="AX26" i="3"/>
  <c r="AY26" i="3"/>
  <c r="BC26" i="3"/>
  <c r="BD26" i="3"/>
  <c r="BE26" i="3"/>
  <c r="AJ27" i="3"/>
  <c r="AL27" i="3"/>
  <c r="AQ27" i="3"/>
  <c r="AX27" i="3"/>
  <c r="AY27" i="3"/>
  <c r="BC27" i="3"/>
  <c r="BD27" i="3"/>
  <c r="BE27" i="3"/>
  <c r="AJ28" i="3"/>
  <c r="AL28" i="3"/>
  <c r="AQ28" i="3"/>
  <c r="AX28" i="3"/>
  <c r="AY28" i="3"/>
  <c r="BC28" i="3"/>
  <c r="BD28" i="3"/>
  <c r="BE28" i="3"/>
  <c r="AJ29" i="3"/>
  <c r="AL29" i="3"/>
  <c r="AQ29" i="3"/>
  <c r="AX29" i="3"/>
  <c r="AY29" i="3"/>
  <c r="BC29" i="3"/>
  <c r="BD29" i="3"/>
  <c r="BE29" i="3"/>
  <c r="AJ30" i="3"/>
  <c r="AL30" i="3"/>
  <c r="AQ30" i="3"/>
  <c r="AX30" i="3"/>
  <c r="AY30" i="3"/>
  <c r="BC30" i="3"/>
  <c r="BD30" i="3"/>
  <c r="BE30" i="3"/>
  <c r="AJ31" i="3"/>
  <c r="AL31" i="3"/>
  <c r="AQ31" i="3"/>
  <c r="AX31" i="3"/>
  <c r="AY31" i="3"/>
  <c r="BC31" i="3"/>
  <c r="BD31" i="3"/>
  <c r="BE31" i="3"/>
  <c r="AJ32" i="3"/>
  <c r="AL32" i="3"/>
  <c r="AQ32" i="3"/>
  <c r="AX32" i="3"/>
  <c r="AY32" i="3"/>
  <c r="BC32" i="3"/>
  <c r="BD32" i="3"/>
  <c r="BE32" i="3"/>
  <c r="AJ33" i="3"/>
  <c r="AL33" i="3"/>
  <c r="AQ33" i="3"/>
  <c r="AX33" i="3"/>
  <c r="AY33" i="3"/>
  <c r="BC33" i="3"/>
  <c r="BD33" i="3"/>
  <c r="BE33" i="3"/>
  <c r="AJ34" i="3"/>
  <c r="AL34" i="3"/>
  <c r="AQ34" i="3"/>
  <c r="AX34" i="3"/>
  <c r="AY34" i="3"/>
  <c r="BC34" i="3"/>
  <c r="BD34" i="3"/>
  <c r="BE34" i="3"/>
  <c r="AJ35" i="3"/>
  <c r="AL35" i="3"/>
  <c r="AQ35" i="3"/>
  <c r="AX35" i="3"/>
  <c r="AY35" i="3"/>
  <c r="BC35" i="3"/>
  <c r="BD35" i="3"/>
  <c r="BE35" i="3"/>
  <c r="AJ36" i="3"/>
  <c r="AL36" i="3"/>
  <c r="AQ36" i="3"/>
  <c r="AX36" i="3"/>
  <c r="AY36" i="3"/>
  <c r="BC36" i="3"/>
  <c r="BD36" i="3"/>
  <c r="BE36" i="3"/>
  <c r="AJ37" i="3"/>
  <c r="AL37" i="3"/>
  <c r="AQ37" i="3"/>
  <c r="AX37" i="3"/>
  <c r="AY37" i="3"/>
  <c r="BC37" i="3"/>
  <c r="BD37" i="3"/>
  <c r="BE37" i="3"/>
  <c r="AJ38" i="3"/>
  <c r="AL38" i="3"/>
  <c r="AQ38" i="3"/>
  <c r="AX38" i="3"/>
  <c r="AY38" i="3"/>
  <c r="BC38" i="3"/>
  <c r="BD38" i="3"/>
  <c r="BE38" i="3"/>
  <c r="AJ39" i="3"/>
  <c r="AL39" i="3"/>
  <c r="AQ39" i="3"/>
  <c r="AX39" i="3"/>
  <c r="AY39" i="3"/>
  <c r="BC39" i="3"/>
  <c r="BD39" i="3"/>
  <c r="BE39" i="3"/>
  <c r="AJ40" i="3"/>
  <c r="AL40" i="3"/>
  <c r="AQ40" i="3"/>
  <c r="AX40" i="3"/>
  <c r="AY40" i="3"/>
  <c r="BC40" i="3"/>
  <c r="BD40" i="3"/>
  <c r="BE40" i="3"/>
  <c r="AJ41" i="3"/>
  <c r="AL41" i="3"/>
  <c r="AQ41" i="3"/>
  <c r="AX41" i="3"/>
  <c r="AY41" i="3"/>
  <c r="BC41" i="3"/>
  <c r="BD41" i="3"/>
  <c r="BE41" i="3"/>
  <c r="AJ42" i="3"/>
  <c r="AL42" i="3"/>
  <c r="AQ42" i="3"/>
  <c r="AX42" i="3"/>
  <c r="AY42" i="3"/>
  <c r="BC42" i="3"/>
  <c r="BD42" i="3"/>
  <c r="BE42" i="3"/>
  <c r="AJ43" i="3"/>
  <c r="AL43" i="3"/>
  <c r="AQ43" i="3"/>
  <c r="AX43" i="3"/>
  <c r="AY43" i="3"/>
  <c r="BC43" i="3"/>
  <c r="BD43" i="3"/>
  <c r="BE43" i="3"/>
  <c r="AJ44" i="3"/>
  <c r="AL44" i="3"/>
  <c r="AQ44" i="3"/>
  <c r="AX44" i="3"/>
  <c r="AY44" i="3"/>
  <c r="BC44" i="3"/>
  <c r="BD44" i="3"/>
  <c r="BE44" i="3"/>
  <c r="AJ45" i="3"/>
  <c r="AL45" i="3"/>
  <c r="AQ45" i="3"/>
  <c r="AX45" i="3"/>
  <c r="AY45" i="3"/>
  <c r="BC45" i="3"/>
  <c r="BD45" i="3"/>
  <c r="BE45" i="3"/>
  <c r="AJ46" i="3"/>
  <c r="AL46" i="3"/>
  <c r="AQ46" i="3"/>
  <c r="AX46" i="3"/>
  <c r="AY46" i="3"/>
  <c r="BC46" i="3"/>
  <c r="BD46" i="3"/>
  <c r="BE46" i="3"/>
  <c r="AJ47" i="3"/>
  <c r="AL47" i="3"/>
  <c r="AQ47" i="3"/>
  <c r="AX47" i="3"/>
  <c r="AY47" i="3"/>
  <c r="BC47" i="3"/>
  <c r="BD47" i="3"/>
  <c r="BE47" i="3"/>
  <c r="AJ48" i="3"/>
  <c r="AL48" i="3"/>
  <c r="AQ48" i="3"/>
  <c r="AX48" i="3"/>
  <c r="AY48" i="3"/>
  <c r="BC48" i="3"/>
  <c r="BD48" i="3"/>
  <c r="BE48" i="3"/>
  <c r="AJ49" i="3"/>
  <c r="AL49" i="3"/>
  <c r="AQ49" i="3"/>
  <c r="AX49" i="3"/>
  <c r="AY49" i="3"/>
  <c r="BC49" i="3"/>
  <c r="BD49" i="3"/>
  <c r="BE49" i="3"/>
  <c r="AJ50" i="3"/>
  <c r="AL50" i="3"/>
  <c r="AQ50" i="3"/>
  <c r="AX50" i="3"/>
  <c r="AY50" i="3"/>
  <c r="BC50" i="3"/>
  <c r="BD50" i="3"/>
  <c r="BE50" i="3"/>
  <c r="AJ51" i="3"/>
  <c r="AL51" i="3"/>
  <c r="AQ51" i="3"/>
  <c r="AX51" i="3"/>
  <c r="AY51" i="3"/>
  <c r="BC51" i="3"/>
  <c r="BD51" i="3"/>
  <c r="BE51" i="3"/>
  <c r="AJ52" i="3"/>
  <c r="AL52" i="3"/>
  <c r="AQ52" i="3"/>
  <c r="AX52" i="3"/>
  <c r="AY52" i="3"/>
  <c r="BC52" i="3"/>
  <c r="BD52" i="3"/>
  <c r="BE52" i="3"/>
  <c r="AJ53" i="3"/>
  <c r="AL53" i="3"/>
  <c r="AQ53" i="3"/>
  <c r="AX53" i="3"/>
  <c r="AY53" i="3"/>
  <c r="BC53" i="3"/>
  <c r="BD53" i="3"/>
  <c r="BE53" i="3"/>
  <c r="AJ54" i="3"/>
  <c r="AL54" i="3"/>
  <c r="AQ54" i="3"/>
  <c r="AX54" i="3"/>
  <c r="AY54" i="3"/>
  <c r="BC54" i="3"/>
  <c r="BD54" i="3"/>
  <c r="BE54" i="3"/>
  <c r="AJ55" i="3"/>
  <c r="AL55" i="3"/>
  <c r="AQ55" i="3"/>
  <c r="AX55" i="3"/>
  <c r="AY55" i="3"/>
  <c r="BC55" i="3"/>
  <c r="BD55" i="3"/>
  <c r="BE55" i="3"/>
  <c r="AJ56" i="3"/>
  <c r="AL56" i="3"/>
  <c r="AQ56" i="3"/>
  <c r="AX56" i="3"/>
  <c r="AY56" i="3"/>
  <c r="BC56" i="3"/>
  <c r="BD56" i="3"/>
  <c r="BE56" i="3"/>
  <c r="AJ57" i="3"/>
  <c r="AL57" i="3"/>
  <c r="AQ57" i="3"/>
  <c r="AX57" i="3"/>
  <c r="AY57" i="3"/>
  <c r="BC57" i="3"/>
  <c r="BD57" i="3"/>
  <c r="BE57" i="3"/>
  <c r="AJ58" i="3"/>
  <c r="AL58" i="3"/>
  <c r="AQ58" i="3"/>
  <c r="AX58" i="3"/>
  <c r="AY58" i="3"/>
  <c r="BC58" i="3"/>
  <c r="BD58" i="3"/>
  <c r="BE58" i="3"/>
  <c r="AJ59" i="3"/>
  <c r="AL59" i="3"/>
  <c r="AQ59" i="3"/>
  <c r="AX59" i="3"/>
  <c r="AY59" i="3"/>
  <c r="BC59" i="3"/>
  <c r="BD59" i="3"/>
  <c r="BE59" i="3"/>
  <c r="AJ60" i="3"/>
  <c r="AL60" i="3"/>
  <c r="AQ60" i="3"/>
  <c r="AX60" i="3"/>
  <c r="AY60" i="3"/>
  <c r="BC60" i="3"/>
  <c r="BD60" i="3"/>
  <c r="BE60" i="3"/>
  <c r="AJ61" i="3"/>
  <c r="AL61" i="3"/>
  <c r="AQ61" i="3"/>
  <c r="AX61" i="3"/>
  <c r="AY61" i="3"/>
  <c r="BC61" i="3"/>
  <c r="BD61" i="3"/>
  <c r="BE61" i="3"/>
  <c r="AJ62" i="3"/>
  <c r="AL62" i="3"/>
  <c r="AQ62" i="3"/>
  <c r="AX62" i="3"/>
  <c r="AY62" i="3"/>
  <c r="BC62" i="3"/>
  <c r="BD62" i="3"/>
  <c r="BE62" i="3"/>
  <c r="AJ63" i="3"/>
  <c r="AL63" i="3"/>
  <c r="AQ63" i="3"/>
  <c r="AX63" i="3"/>
  <c r="AY63" i="3"/>
  <c r="BC63" i="3"/>
  <c r="BD63" i="3"/>
  <c r="BE63" i="3"/>
  <c r="AJ64" i="3"/>
  <c r="AL64" i="3"/>
  <c r="AQ64" i="3"/>
  <c r="AX64" i="3"/>
  <c r="AY64" i="3"/>
  <c r="BC64" i="3"/>
  <c r="BD64" i="3"/>
  <c r="BE64" i="3"/>
  <c r="AJ65" i="3"/>
  <c r="AL65" i="3"/>
  <c r="AQ65" i="3"/>
  <c r="AX65" i="3"/>
  <c r="AY65" i="3"/>
  <c r="BC65" i="3"/>
  <c r="BD65" i="3"/>
  <c r="BE65" i="3"/>
  <c r="AJ66" i="3"/>
  <c r="AL66" i="3"/>
  <c r="AQ66" i="3"/>
  <c r="AX66" i="3"/>
  <c r="AY66" i="3"/>
  <c r="BC66" i="3"/>
  <c r="BD66" i="3"/>
  <c r="BE66" i="3"/>
  <c r="AJ67" i="3"/>
  <c r="AL67" i="3"/>
  <c r="AQ67" i="3"/>
  <c r="AX67" i="3"/>
  <c r="AY67" i="3"/>
  <c r="BC67" i="3"/>
  <c r="BD67" i="3"/>
  <c r="BE67" i="3"/>
  <c r="AJ68" i="3"/>
  <c r="AL68" i="3"/>
  <c r="AQ68" i="3"/>
  <c r="AX68" i="3"/>
  <c r="AY68" i="3"/>
  <c r="BC68" i="3"/>
  <c r="BD68" i="3"/>
  <c r="BE68" i="3"/>
  <c r="AJ69" i="3"/>
  <c r="AL69" i="3"/>
  <c r="AQ69" i="3"/>
  <c r="AX69" i="3"/>
  <c r="AY69" i="3"/>
  <c r="BC69" i="3"/>
  <c r="BD69" i="3"/>
  <c r="BE69" i="3"/>
  <c r="AJ70" i="3"/>
  <c r="AL70" i="3"/>
  <c r="AQ70" i="3"/>
  <c r="AX70" i="3"/>
  <c r="AY70" i="3"/>
  <c r="BC70" i="3"/>
  <c r="BD70" i="3"/>
  <c r="BE70" i="3"/>
  <c r="AJ71" i="3"/>
  <c r="AL71" i="3"/>
  <c r="AQ71" i="3"/>
  <c r="AX71" i="3"/>
  <c r="AY71" i="3"/>
  <c r="BC71" i="3"/>
  <c r="BD71" i="3"/>
  <c r="BE71" i="3"/>
  <c r="AJ72" i="3"/>
  <c r="AL72" i="3"/>
  <c r="AQ72" i="3"/>
  <c r="AX72" i="3"/>
  <c r="AY72" i="3"/>
  <c r="BC72" i="3"/>
  <c r="BD72" i="3"/>
  <c r="BE72" i="3"/>
  <c r="AJ73" i="3"/>
  <c r="AL73" i="3"/>
  <c r="AQ73" i="3"/>
  <c r="AX73" i="3"/>
  <c r="AY73" i="3"/>
  <c r="BC73" i="3"/>
  <c r="BD73" i="3"/>
  <c r="BE73" i="3"/>
  <c r="AJ74" i="3"/>
  <c r="AL74" i="3"/>
  <c r="AQ74" i="3"/>
  <c r="AX74" i="3"/>
  <c r="AY74" i="3"/>
  <c r="BC74" i="3"/>
  <c r="BD74" i="3"/>
  <c r="BE74" i="3"/>
  <c r="AJ75" i="3"/>
  <c r="AL75" i="3"/>
  <c r="AQ75" i="3"/>
  <c r="AX75" i="3"/>
  <c r="AY75" i="3"/>
  <c r="BC75" i="3"/>
  <c r="BD75" i="3"/>
  <c r="BE75" i="3"/>
  <c r="AJ76" i="3"/>
  <c r="AL76" i="3"/>
  <c r="AQ76" i="3"/>
  <c r="AX76" i="3"/>
  <c r="AY76" i="3"/>
  <c r="BC76" i="3"/>
  <c r="BD76" i="3"/>
  <c r="BE76" i="3"/>
  <c r="AJ77" i="3"/>
  <c r="AL77" i="3"/>
  <c r="AQ77" i="3"/>
  <c r="AX77" i="3"/>
  <c r="AY77" i="3"/>
  <c r="BC77" i="3"/>
  <c r="BD77" i="3"/>
  <c r="BE77" i="3"/>
  <c r="AJ78" i="3"/>
  <c r="AL78" i="3"/>
  <c r="AQ78" i="3"/>
  <c r="AX78" i="3"/>
  <c r="AY78" i="3"/>
  <c r="BC78" i="3"/>
  <c r="BD78" i="3"/>
  <c r="BE78" i="3"/>
  <c r="AJ79" i="3"/>
  <c r="AL79" i="3"/>
  <c r="AQ79" i="3"/>
  <c r="AX79" i="3"/>
  <c r="AY79" i="3"/>
  <c r="BC79" i="3"/>
  <c r="BD79" i="3"/>
  <c r="BE79" i="3"/>
  <c r="AJ80" i="3"/>
  <c r="AL80" i="3"/>
  <c r="AQ80" i="3"/>
  <c r="AX80" i="3"/>
  <c r="AY80" i="3"/>
  <c r="BC80" i="3"/>
  <c r="BD80" i="3"/>
  <c r="BE80" i="3"/>
  <c r="AJ81" i="3"/>
  <c r="AL81" i="3"/>
  <c r="AQ81" i="3"/>
  <c r="AX81" i="3"/>
  <c r="AY81" i="3"/>
  <c r="BC81" i="3"/>
  <c r="BD81" i="3"/>
  <c r="BE81" i="3"/>
  <c r="AJ82" i="3"/>
  <c r="AL82" i="3"/>
  <c r="AQ82" i="3"/>
  <c r="AX82" i="3"/>
  <c r="AY82" i="3"/>
  <c r="BC82" i="3"/>
  <c r="BD82" i="3"/>
  <c r="BE82" i="3"/>
  <c r="AJ83" i="3"/>
  <c r="AL83" i="3"/>
  <c r="AQ83" i="3"/>
  <c r="AX83" i="3"/>
  <c r="AY83" i="3"/>
  <c r="BC83" i="3"/>
  <c r="BD83" i="3"/>
  <c r="BE83" i="3"/>
  <c r="AJ84" i="3"/>
  <c r="AL84" i="3"/>
  <c r="AQ84" i="3"/>
  <c r="AX84" i="3"/>
  <c r="AY84" i="3"/>
  <c r="BC84" i="3"/>
  <c r="BD84" i="3"/>
  <c r="BE84" i="3"/>
  <c r="AJ85" i="3"/>
  <c r="AL85" i="3"/>
  <c r="AQ85" i="3"/>
  <c r="AX85" i="3"/>
  <c r="AY85" i="3"/>
  <c r="BC85" i="3"/>
  <c r="BD85" i="3"/>
  <c r="BE85" i="3"/>
  <c r="AJ86" i="3"/>
  <c r="AL86" i="3"/>
  <c r="AQ86" i="3"/>
  <c r="AX86" i="3"/>
  <c r="AY86" i="3"/>
  <c r="BC86" i="3"/>
  <c r="BD86" i="3"/>
  <c r="BE86" i="3"/>
  <c r="AJ87" i="3"/>
  <c r="AL87" i="3"/>
  <c r="AQ87" i="3"/>
  <c r="AX87" i="3"/>
  <c r="AY87" i="3"/>
  <c r="BC87" i="3"/>
  <c r="BD87" i="3"/>
  <c r="BE87" i="3"/>
  <c r="AJ88" i="3"/>
  <c r="AL88" i="3"/>
  <c r="AQ88" i="3"/>
  <c r="AX88" i="3"/>
  <c r="AY88" i="3"/>
  <c r="BC88" i="3"/>
  <c r="BD88" i="3"/>
  <c r="BE88" i="3"/>
  <c r="AJ89" i="3"/>
  <c r="AL89" i="3"/>
  <c r="AQ89" i="3"/>
  <c r="AX89" i="3"/>
  <c r="AY89" i="3"/>
  <c r="BC89" i="3"/>
  <c r="BD89" i="3"/>
  <c r="BE89" i="3"/>
  <c r="AJ90" i="3"/>
  <c r="AL90" i="3"/>
  <c r="AQ90" i="3"/>
  <c r="AX90" i="3"/>
  <c r="AY90" i="3"/>
  <c r="BC90" i="3"/>
  <c r="BD90" i="3"/>
  <c r="BE90" i="3"/>
  <c r="AJ91" i="3"/>
  <c r="AL91" i="3"/>
  <c r="AQ91" i="3"/>
  <c r="AX91" i="3"/>
  <c r="AY91" i="3"/>
  <c r="BC91" i="3"/>
  <c r="BD91" i="3"/>
  <c r="BE91" i="3"/>
  <c r="AJ92" i="3"/>
  <c r="AL92" i="3"/>
  <c r="AQ92" i="3"/>
  <c r="AX92" i="3"/>
  <c r="AY92" i="3"/>
  <c r="BC92" i="3"/>
  <c r="BD92" i="3"/>
  <c r="BE92" i="3"/>
  <c r="AJ93" i="3"/>
  <c r="AL93" i="3"/>
  <c r="AQ93" i="3"/>
  <c r="AX93" i="3"/>
  <c r="AY93" i="3"/>
  <c r="BC93" i="3"/>
  <c r="BD93" i="3"/>
  <c r="BE93" i="3"/>
  <c r="AJ94" i="3"/>
  <c r="AL94" i="3"/>
  <c r="AQ94" i="3"/>
  <c r="AX94" i="3"/>
  <c r="AY94" i="3"/>
  <c r="BC94" i="3"/>
  <c r="BD94" i="3"/>
  <c r="BE94" i="3"/>
  <c r="AJ95" i="3"/>
  <c r="AL95" i="3"/>
  <c r="AQ95" i="3"/>
  <c r="AX95" i="3"/>
  <c r="AY95" i="3"/>
  <c r="BC95" i="3"/>
  <c r="BD95" i="3"/>
  <c r="BE95" i="3"/>
  <c r="AJ96" i="3"/>
  <c r="AL96" i="3"/>
  <c r="AQ96" i="3"/>
  <c r="AX96" i="3"/>
  <c r="AY96" i="3"/>
  <c r="BC96" i="3"/>
  <c r="BD96" i="3"/>
  <c r="BE96" i="3"/>
  <c r="AJ97" i="3"/>
  <c r="AL97" i="3"/>
  <c r="AQ97" i="3"/>
  <c r="AX97" i="3"/>
  <c r="AY97" i="3"/>
  <c r="BC97" i="3"/>
  <c r="BD97" i="3"/>
  <c r="BE97" i="3"/>
  <c r="AJ98" i="3"/>
  <c r="AL98" i="3"/>
  <c r="AQ98" i="3"/>
  <c r="AX98" i="3"/>
  <c r="AY98" i="3"/>
  <c r="BC98" i="3"/>
  <c r="BD98" i="3"/>
  <c r="BE98" i="3"/>
  <c r="AJ99" i="3"/>
  <c r="AL99" i="3"/>
  <c r="AQ99" i="3"/>
  <c r="AX99" i="3"/>
  <c r="AY99" i="3"/>
  <c r="BC99" i="3"/>
  <c r="BD99" i="3"/>
  <c r="BE99" i="3"/>
  <c r="AJ100" i="3"/>
  <c r="AL100" i="3"/>
  <c r="AQ100" i="3"/>
  <c r="AX100" i="3"/>
  <c r="AY100" i="3"/>
  <c r="BC100" i="3"/>
  <c r="BD100" i="3"/>
  <c r="BE100" i="3"/>
  <c r="AJ101" i="3"/>
  <c r="AL101" i="3"/>
  <c r="AQ101" i="3"/>
  <c r="AX101" i="3"/>
  <c r="AY101" i="3"/>
  <c r="BC101" i="3"/>
  <c r="BD101" i="3"/>
  <c r="BE101" i="3"/>
  <c r="AJ102" i="3"/>
  <c r="AL102" i="3"/>
  <c r="AQ102" i="3"/>
  <c r="AX102" i="3"/>
  <c r="AY102" i="3"/>
  <c r="BC102" i="3"/>
  <c r="BD102" i="3"/>
  <c r="BE102" i="3"/>
  <c r="AJ103" i="3"/>
  <c r="AL103" i="3"/>
  <c r="AQ103" i="3"/>
  <c r="AX103" i="3"/>
  <c r="AY103" i="3"/>
  <c r="BC103" i="3"/>
  <c r="BD103" i="3"/>
  <c r="BE103" i="3"/>
  <c r="AJ104" i="3"/>
  <c r="AL104" i="3"/>
  <c r="AQ104" i="3"/>
  <c r="AX104" i="3"/>
  <c r="AY104" i="3"/>
  <c r="BC104" i="3"/>
  <c r="BD104" i="3"/>
  <c r="BE104" i="3"/>
  <c r="AJ105" i="3"/>
  <c r="AL105" i="3"/>
  <c r="AQ105" i="3"/>
  <c r="AX105" i="3"/>
  <c r="AY105" i="3"/>
  <c r="BC105" i="3"/>
  <c r="BD105" i="3"/>
  <c r="BE105" i="3"/>
  <c r="AJ106" i="3"/>
  <c r="AL106" i="3"/>
  <c r="AQ106" i="3"/>
  <c r="AX106" i="3"/>
  <c r="AY106" i="3"/>
  <c r="BC106" i="3"/>
  <c r="BD106" i="3"/>
  <c r="BE106" i="3"/>
  <c r="AJ107" i="3"/>
  <c r="AL107" i="3"/>
  <c r="AQ107" i="3"/>
  <c r="AX107" i="3"/>
  <c r="AY107" i="3"/>
  <c r="BC107" i="3"/>
  <c r="BD107" i="3"/>
  <c r="BE107" i="3"/>
  <c r="AJ108" i="3"/>
  <c r="AL108" i="3"/>
  <c r="AQ108" i="3"/>
  <c r="AX108" i="3"/>
  <c r="AY108" i="3"/>
  <c r="BC108" i="3"/>
  <c r="BD108" i="3"/>
  <c r="BE108" i="3"/>
  <c r="AJ109" i="3"/>
  <c r="AL109" i="3"/>
  <c r="AQ109" i="3"/>
  <c r="AX109" i="3"/>
  <c r="AY109" i="3"/>
  <c r="BC109" i="3"/>
  <c r="BD109" i="3"/>
  <c r="BE109" i="3"/>
  <c r="AJ110" i="3"/>
  <c r="AL110" i="3"/>
  <c r="AQ110" i="3"/>
  <c r="AX110" i="3"/>
  <c r="AY110" i="3"/>
  <c r="BC110" i="3"/>
  <c r="BD110" i="3"/>
  <c r="BE110" i="3"/>
  <c r="AJ111" i="3"/>
  <c r="AL111" i="3"/>
  <c r="AQ111" i="3"/>
  <c r="AX111" i="3"/>
  <c r="AY111" i="3"/>
  <c r="BC111" i="3"/>
  <c r="BD111" i="3"/>
  <c r="BE111" i="3"/>
  <c r="AJ112" i="3"/>
  <c r="AL112" i="3"/>
  <c r="AQ112" i="3"/>
  <c r="AX112" i="3"/>
  <c r="AY112" i="3"/>
  <c r="BC112" i="3"/>
  <c r="BD112" i="3"/>
  <c r="BE112" i="3"/>
  <c r="AJ113" i="3"/>
  <c r="AL113" i="3"/>
  <c r="AQ113" i="3"/>
  <c r="AX113" i="3"/>
  <c r="AY113" i="3"/>
  <c r="BC113" i="3"/>
  <c r="BD113" i="3"/>
  <c r="BE113" i="3"/>
  <c r="AJ114" i="3"/>
  <c r="AL114" i="3"/>
  <c r="AQ114" i="3"/>
  <c r="AX114" i="3"/>
  <c r="AY114" i="3"/>
  <c r="BC114" i="3"/>
  <c r="BD114" i="3"/>
  <c r="BE114" i="3"/>
  <c r="AJ115" i="3"/>
  <c r="AL115" i="3"/>
  <c r="AQ115" i="3"/>
  <c r="AX115" i="3"/>
  <c r="AY115" i="3"/>
  <c r="BC115" i="3"/>
  <c r="BD115" i="3"/>
  <c r="BE115" i="3"/>
  <c r="AJ116" i="3"/>
  <c r="AL116" i="3"/>
  <c r="AQ116" i="3"/>
  <c r="AX116" i="3"/>
  <c r="AY116" i="3"/>
  <c r="BC116" i="3"/>
  <c r="BD116" i="3"/>
  <c r="BE116" i="3"/>
  <c r="AJ117" i="3"/>
  <c r="AL117" i="3"/>
  <c r="AQ117" i="3"/>
  <c r="AX117" i="3"/>
  <c r="AY117" i="3"/>
  <c r="BC117" i="3"/>
  <c r="BD117" i="3"/>
  <c r="BE117" i="3"/>
  <c r="AJ118" i="3"/>
  <c r="AL118" i="3"/>
  <c r="AQ118" i="3"/>
  <c r="AX118" i="3"/>
  <c r="AY118" i="3"/>
  <c r="BC118" i="3"/>
  <c r="BD118" i="3"/>
  <c r="BE118" i="3"/>
  <c r="AJ119" i="3"/>
  <c r="AL119" i="3"/>
  <c r="AQ119" i="3"/>
  <c r="AX119" i="3"/>
  <c r="AY119" i="3"/>
  <c r="BC119" i="3"/>
  <c r="BD119" i="3"/>
  <c r="BE119" i="3"/>
  <c r="AJ120" i="3"/>
  <c r="AL120" i="3"/>
  <c r="AQ120" i="3"/>
  <c r="AX120" i="3"/>
  <c r="AY120" i="3"/>
  <c r="BC120" i="3"/>
  <c r="BD120" i="3"/>
  <c r="BE120" i="3"/>
  <c r="AJ121" i="3"/>
  <c r="AL121" i="3"/>
  <c r="AQ121" i="3"/>
  <c r="AX121" i="3"/>
  <c r="AY121" i="3"/>
  <c r="BC121" i="3"/>
  <c r="BD121" i="3"/>
  <c r="BE121" i="3"/>
  <c r="AJ122" i="3"/>
  <c r="AL122" i="3"/>
  <c r="AQ122" i="3"/>
  <c r="AX122" i="3"/>
  <c r="AY122" i="3"/>
  <c r="BC122" i="3"/>
  <c r="BD122" i="3"/>
  <c r="BE122" i="3"/>
  <c r="AJ123" i="3"/>
  <c r="AL123" i="3"/>
  <c r="AQ123" i="3"/>
  <c r="AX123" i="3"/>
  <c r="AY123" i="3"/>
  <c r="BC123" i="3"/>
  <c r="BD123" i="3"/>
  <c r="BE123" i="3"/>
  <c r="AJ124" i="3"/>
  <c r="AL124" i="3"/>
  <c r="AQ124" i="3"/>
  <c r="AX124" i="3"/>
  <c r="AY124" i="3"/>
  <c r="BC124" i="3"/>
  <c r="BD124" i="3"/>
  <c r="BE124" i="3"/>
  <c r="AJ125" i="3"/>
  <c r="AL125" i="3"/>
  <c r="AQ125" i="3"/>
  <c r="AX125" i="3"/>
  <c r="AY125" i="3"/>
  <c r="BC125" i="3"/>
  <c r="BD125" i="3"/>
  <c r="BE125" i="3"/>
  <c r="AJ126" i="3"/>
  <c r="AL126" i="3"/>
  <c r="AQ126" i="3"/>
  <c r="AX126" i="3"/>
  <c r="AY126" i="3"/>
  <c r="BC126" i="3"/>
  <c r="BD126" i="3"/>
  <c r="BE126" i="3"/>
  <c r="AJ127" i="3"/>
  <c r="AL127" i="3"/>
  <c r="AQ127" i="3"/>
  <c r="AX127" i="3"/>
  <c r="AY127" i="3"/>
  <c r="BC127" i="3"/>
  <c r="BD127" i="3"/>
  <c r="BE127" i="3"/>
  <c r="AJ128" i="3"/>
  <c r="AL128" i="3"/>
  <c r="AQ128" i="3"/>
  <c r="AX128" i="3"/>
  <c r="AY128" i="3"/>
  <c r="BC128" i="3"/>
  <c r="BD128" i="3"/>
  <c r="BE128" i="3"/>
  <c r="AJ129" i="3"/>
  <c r="AL129" i="3"/>
  <c r="AQ129" i="3"/>
  <c r="AX129" i="3"/>
  <c r="AY129" i="3"/>
  <c r="BC129" i="3"/>
  <c r="BD129" i="3"/>
  <c r="BE129" i="3"/>
  <c r="AJ130" i="3"/>
  <c r="AL130" i="3"/>
  <c r="AQ130" i="3"/>
  <c r="AX130" i="3"/>
  <c r="AY130" i="3"/>
  <c r="BC130" i="3"/>
  <c r="BD130" i="3"/>
  <c r="BE130" i="3"/>
  <c r="AJ131" i="3"/>
  <c r="AL131" i="3"/>
  <c r="AQ131" i="3"/>
  <c r="AX131" i="3"/>
  <c r="AY131" i="3"/>
  <c r="BC131" i="3"/>
  <c r="BD131" i="3"/>
  <c r="BE131" i="3"/>
  <c r="AJ132" i="3"/>
  <c r="AL132" i="3"/>
  <c r="AQ132" i="3"/>
  <c r="AX132" i="3"/>
  <c r="AY132" i="3"/>
  <c r="BC132" i="3"/>
  <c r="BD132" i="3"/>
  <c r="BE132" i="3"/>
  <c r="AJ133" i="3"/>
  <c r="AL133" i="3"/>
  <c r="AQ133" i="3"/>
  <c r="AX133" i="3"/>
  <c r="AY133" i="3"/>
  <c r="BC133" i="3"/>
  <c r="BD133" i="3"/>
  <c r="BE133" i="3"/>
  <c r="AJ134" i="3"/>
  <c r="AL134" i="3"/>
  <c r="AQ134" i="3"/>
  <c r="AX134" i="3"/>
  <c r="AY134" i="3"/>
  <c r="BC134" i="3"/>
  <c r="BD134" i="3"/>
  <c r="BE134" i="3"/>
  <c r="AJ135" i="3"/>
  <c r="AL135" i="3"/>
  <c r="AQ135" i="3"/>
  <c r="AX135" i="3"/>
  <c r="AY135" i="3"/>
  <c r="BC135" i="3"/>
  <c r="BD135" i="3"/>
  <c r="BE135" i="3"/>
  <c r="AJ136" i="3"/>
  <c r="AL136" i="3"/>
  <c r="AQ136" i="3"/>
  <c r="AX136" i="3"/>
  <c r="AY136" i="3"/>
  <c r="BC136" i="3"/>
  <c r="BD136" i="3"/>
  <c r="BE136" i="3"/>
  <c r="AJ137" i="3"/>
  <c r="AL137" i="3"/>
  <c r="AQ137" i="3"/>
  <c r="AX137" i="3"/>
  <c r="AY137" i="3"/>
  <c r="BC137" i="3"/>
  <c r="BD137" i="3"/>
  <c r="BE137" i="3"/>
  <c r="AJ138" i="3"/>
  <c r="AL138" i="3"/>
  <c r="AQ138" i="3"/>
  <c r="AX138" i="3"/>
  <c r="AY138" i="3"/>
  <c r="BC138" i="3"/>
  <c r="BD138" i="3"/>
  <c r="BE138" i="3"/>
  <c r="AJ139" i="3"/>
  <c r="AL139" i="3"/>
  <c r="AQ139" i="3"/>
  <c r="AX139" i="3"/>
  <c r="AY139" i="3"/>
  <c r="BC139" i="3"/>
  <c r="BD139" i="3"/>
  <c r="BE139" i="3"/>
  <c r="AJ140" i="3"/>
  <c r="AL140" i="3"/>
  <c r="AQ140" i="3"/>
  <c r="AX140" i="3"/>
  <c r="AY140" i="3"/>
  <c r="BC140" i="3"/>
  <c r="BD140" i="3"/>
  <c r="BE140" i="3"/>
  <c r="AJ141" i="3"/>
  <c r="AL141" i="3"/>
  <c r="AQ141" i="3"/>
  <c r="AX141" i="3"/>
  <c r="AY141" i="3"/>
  <c r="BC141" i="3"/>
  <c r="BD141" i="3"/>
  <c r="BE141" i="3"/>
  <c r="AJ142" i="3"/>
  <c r="AL142" i="3"/>
  <c r="AQ142" i="3"/>
  <c r="AX142" i="3"/>
  <c r="AY142" i="3"/>
  <c r="BC142" i="3"/>
  <c r="BD142" i="3"/>
  <c r="BE142" i="3"/>
  <c r="AJ143" i="3"/>
  <c r="AL143" i="3"/>
  <c r="AQ143" i="3"/>
  <c r="AX143" i="3"/>
  <c r="AY143" i="3"/>
  <c r="BC143" i="3"/>
  <c r="BD143" i="3"/>
  <c r="BE143" i="3"/>
  <c r="AJ144" i="3"/>
  <c r="AL144" i="3"/>
  <c r="AQ144" i="3"/>
  <c r="AX144" i="3"/>
  <c r="AY144" i="3"/>
  <c r="BC144" i="3"/>
  <c r="BD144" i="3"/>
  <c r="BE144" i="3"/>
  <c r="AJ145" i="3"/>
  <c r="AL145" i="3"/>
  <c r="AQ145" i="3"/>
  <c r="AX145" i="3"/>
  <c r="AY145" i="3"/>
  <c r="BC145" i="3"/>
  <c r="BD145" i="3"/>
  <c r="BE145" i="3"/>
  <c r="AJ146" i="3"/>
  <c r="AL146" i="3"/>
  <c r="AQ146" i="3"/>
  <c r="AX146" i="3"/>
  <c r="AY146" i="3"/>
  <c r="BC146" i="3"/>
  <c r="BD146" i="3"/>
  <c r="BE146" i="3"/>
  <c r="AJ147" i="3"/>
  <c r="AL147" i="3"/>
  <c r="AQ147" i="3"/>
  <c r="AX147" i="3"/>
  <c r="AY147" i="3"/>
  <c r="BC147" i="3"/>
  <c r="BD147" i="3"/>
  <c r="BE147" i="3"/>
  <c r="AJ148" i="3"/>
  <c r="AL148" i="3"/>
  <c r="AQ148" i="3"/>
  <c r="AX148" i="3"/>
  <c r="AY148" i="3"/>
  <c r="BC148" i="3"/>
  <c r="BD148" i="3"/>
  <c r="BE148" i="3"/>
  <c r="AJ149" i="3"/>
  <c r="AL149" i="3"/>
  <c r="AQ149" i="3"/>
  <c r="AX149" i="3"/>
  <c r="AY149" i="3"/>
  <c r="BC149" i="3"/>
  <c r="BD149" i="3"/>
  <c r="BE149" i="3"/>
  <c r="AJ150" i="3"/>
  <c r="AL150" i="3"/>
  <c r="AQ150" i="3"/>
  <c r="AX150" i="3"/>
  <c r="AY150" i="3"/>
  <c r="BC150" i="3"/>
  <c r="BD150" i="3"/>
  <c r="BE150" i="3"/>
  <c r="AJ151" i="3"/>
  <c r="AL151" i="3"/>
  <c r="AQ151" i="3"/>
  <c r="AX151" i="3"/>
  <c r="AY151" i="3"/>
  <c r="BC151" i="3"/>
  <c r="BD151" i="3"/>
  <c r="BE151" i="3"/>
  <c r="AJ152" i="3"/>
  <c r="AL152" i="3"/>
  <c r="AQ152" i="3"/>
  <c r="AX152" i="3"/>
  <c r="AY152" i="3"/>
  <c r="BC152" i="3"/>
  <c r="BD152" i="3"/>
  <c r="BE152" i="3"/>
  <c r="AJ153" i="3"/>
  <c r="AL153" i="3"/>
  <c r="AQ153" i="3"/>
  <c r="AX153" i="3"/>
  <c r="AY153" i="3"/>
  <c r="BC153" i="3"/>
  <c r="BD153" i="3"/>
  <c r="BE153" i="3"/>
  <c r="AJ154" i="3"/>
  <c r="AL154" i="3"/>
  <c r="AQ154" i="3"/>
  <c r="AX154" i="3"/>
  <c r="AY154" i="3"/>
  <c r="BC154" i="3"/>
  <c r="BD154" i="3"/>
  <c r="BE154" i="3"/>
  <c r="AJ155" i="3"/>
  <c r="AL155" i="3"/>
  <c r="AQ155" i="3"/>
  <c r="AX155" i="3"/>
  <c r="AY155" i="3"/>
  <c r="BC155" i="3"/>
  <c r="BD155" i="3"/>
  <c r="BE155" i="3"/>
  <c r="AJ156" i="3"/>
  <c r="AL156" i="3"/>
  <c r="AQ156" i="3"/>
  <c r="AX156" i="3"/>
  <c r="AY156" i="3"/>
  <c r="BC156" i="3"/>
  <c r="BD156" i="3"/>
  <c r="BE156" i="3"/>
  <c r="AJ157" i="3"/>
  <c r="AL157" i="3"/>
  <c r="AQ157" i="3"/>
  <c r="AX157" i="3"/>
  <c r="AY157" i="3"/>
  <c r="BC157" i="3"/>
  <c r="BD157" i="3"/>
  <c r="BE157" i="3"/>
  <c r="AJ158" i="3"/>
  <c r="AL158" i="3"/>
  <c r="AQ158" i="3"/>
  <c r="AX158" i="3"/>
  <c r="AY158" i="3"/>
  <c r="BC158" i="3"/>
  <c r="BD158" i="3"/>
  <c r="BE158" i="3"/>
  <c r="AJ159" i="3"/>
  <c r="AL159" i="3"/>
  <c r="AQ159" i="3"/>
  <c r="AX159" i="3"/>
  <c r="AY159" i="3"/>
  <c r="BC159" i="3"/>
  <c r="BD159" i="3"/>
  <c r="BE159" i="3"/>
  <c r="AJ160" i="3"/>
  <c r="AL160" i="3"/>
  <c r="AQ160" i="3"/>
  <c r="AX160" i="3"/>
  <c r="AY160" i="3"/>
  <c r="BC160" i="3"/>
  <c r="BD160" i="3"/>
  <c r="BE160" i="3"/>
  <c r="AJ161" i="3"/>
  <c r="AL161" i="3"/>
  <c r="AQ161" i="3"/>
  <c r="AX161" i="3"/>
  <c r="AY161" i="3"/>
  <c r="BC161" i="3"/>
  <c r="BD161" i="3"/>
  <c r="BE161" i="3"/>
  <c r="AJ162" i="3"/>
  <c r="AL162" i="3"/>
  <c r="AQ162" i="3"/>
  <c r="AX162" i="3"/>
  <c r="AY162" i="3"/>
  <c r="BC162" i="3"/>
  <c r="BD162" i="3"/>
  <c r="BE162" i="3"/>
  <c r="AJ163" i="3"/>
  <c r="AL163" i="3"/>
  <c r="AQ163" i="3"/>
  <c r="AX163" i="3"/>
  <c r="AY163" i="3"/>
  <c r="BC163" i="3"/>
  <c r="BD163" i="3"/>
  <c r="BE163" i="3"/>
  <c r="AJ164" i="3"/>
  <c r="AL164" i="3"/>
  <c r="AQ164" i="3"/>
  <c r="AX164" i="3"/>
  <c r="AY164" i="3"/>
  <c r="BC164" i="3"/>
  <c r="BD164" i="3"/>
  <c r="BE164" i="3"/>
  <c r="AJ165" i="3"/>
  <c r="AL165" i="3"/>
  <c r="AQ165" i="3"/>
  <c r="AX165" i="3"/>
  <c r="AY165" i="3"/>
  <c r="BC165" i="3"/>
  <c r="BD165" i="3"/>
  <c r="BE165" i="3"/>
  <c r="AJ166" i="3"/>
  <c r="AL166" i="3"/>
  <c r="AQ166" i="3"/>
  <c r="AX166" i="3"/>
  <c r="AY166" i="3"/>
  <c r="BC166" i="3"/>
  <c r="BD166" i="3"/>
  <c r="BE166" i="3"/>
  <c r="AJ167" i="3"/>
  <c r="AL167" i="3"/>
  <c r="AQ167" i="3"/>
  <c r="AX167" i="3"/>
  <c r="AY167" i="3"/>
  <c r="BC167" i="3"/>
  <c r="BD167" i="3"/>
  <c r="BE167" i="3"/>
  <c r="AJ168" i="3"/>
  <c r="AL168" i="3"/>
  <c r="AQ168" i="3"/>
  <c r="AX168" i="3"/>
  <c r="AY168" i="3"/>
  <c r="BC168" i="3"/>
  <c r="BD168" i="3"/>
  <c r="BE168" i="3"/>
  <c r="AJ169" i="3"/>
  <c r="AL169" i="3"/>
  <c r="AQ169" i="3"/>
  <c r="AX169" i="3"/>
  <c r="AY169" i="3"/>
  <c r="BC169" i="3"/>
  <c r="BD169" i="3"/>
  <c r="BE169" i="3"/>
  <c r="AJ170" i="3"/>
  <c r="AL170" i="3"/>
  <c r="AQ170" i="3"/>
  <c r="AX170" i="3"/>
  <c r="AY170" i="3"/>
  <c r="BC170" i="3"/>
  <c r="BD170" i="3"/>
  <c r="BE170" i="3"/>
  <c r="AJ171" i="3"/>
  <c r="AL171" i="3"/>
  <c r="AQ171" i="3"/>
  <c r="AX171" i="3"/>
  <c r="AY171" i="3"/>
  <c r="BC171" i="3"/>
  <c r="BD171" i="3"/>
  <c r="BE171" i="3"/>
  <c r="AJ172" i="3"/>
  <c r="AL172" i="3"/>
  <c r="AQ172" i="3"/>
  <c r="AX172" i="3"/>
  <c r="AY172" i="3"/>
  <c r="BC172" i="3"/>
  <c r="BD172" i="3"/>
  <c r="BE172" i="3"/>
  <c r="AJ173" i="3"/>
  <c r="AL173" i="3"/>
  <c r="AQ173" i="3"/>
  <c r="AX173" i="3"/>
  <c r="AY173" i="3"/>
  <c r="BC173" i="3"/>
  <c r="BD173" i="3"/>
  <c r="BE173" i="3"/>
  <c r="AJ174" i="3"/>
  <c r="AL174" i="3"/>
  <c r="AQ174" i="3"/>
  <c r="AX174" i="3"/>
  <c r="AY174" i="3"/>
  <c r="BC174" i="3"/>
  <c r="BD174" i="3"/>
  <c r="BE174" i="3"/>
  <c r="AJ175" i="3"/>
  <c r="AL175" i="3"/>
  <c r="AQ175" i="3"/>
  <c r="AX175" i="3"/>
  <c r="AY175" i="3"/>
  <c r="BC175" i="3"/>
  <c r="BD175" i="3"/>
  <c r="BE175" i="3"/>
  <c r="AJ176" i="3"/>
  <c r="AL176" i="3"/>
  <c r="AQ176" i="3"/>
  <c r="AX176" i="3"/>
  <c r="AY176" i="3"/>
  <c r="BC176" i="3"/>
  <c r="BD176" i="3"/>
  <c r="BE176" i="3"/>
  <c r="AJ177" i="3"/>
  <c r="AL177" i="3"/>
  <c r="AQ177" i="3"/>
  <c r="AX177" i="3"/>
  <c r="AY177" i="3"/>
  <c r="BC177" i="3"/>
  <c r="BD177" i="3"/>
  <c r="BE177" i="3"/>
  <c r="AJ178" i="3"/>
  <c r="AL178" i="3"/>
  <c r="AQ178" i="3"/>
  <c r="AX178" i="3"/>
  <c r="AY178" i="3"/>
  <c r="BC178" i="3"/>
  <c r="BD178" i="3"/>
  <c r="BE178" i="3"/>
  <c r="AJ179" i="3"/>
  <c r="AL179" i="3"/>
  <c r="AQ179" i="3"/>
  <c r="AX179" i="3"/>
  <c r="AY179" i="3"/>
  <c r="BC179" i="3"/>
  <c r="BD179" i="3"/>
  <c r="BE179" i="3"/>
  <c r="AJ180" i="3"/>
  <c r="AL180" i="3"/>
  <c r="AQ180" i="3"/>
  <c r="AX180" i="3"/>
  <c r="AY180" i="3"/>
  <c r="BC180" i="3"/>
  <c r="BD180" i="3"/>
  <c r="BE180" i="3"/>
  <c r="AJ181" i="3"/>
  <c r="AL181" i="3"/>
  <c r="AQ181" i="3"/>
  <c r="AX181" i="3"/>
  <c r="AY181" i="3"/>
  <c r="BC181" i="3"/>
  <c r="BD181" i="3"/>
  <c r="BE181" i="3"/>
  <c r="AJ182" i="3"/>
  <c r="AL182" i="3"/>
  <c r="AQ182" i="3"/>
  <c r="AX182" i="3"/>
  <c r="AY182" i="3"/>
  <c r="BC182" i="3"/>
  <c r="BD182" i="3"/>
  <c r="BE182" i="3"/>
  <c r="AJ183" i="3"/>
  <c r="AL183" i="3"/>
  <c r="AQ183" i="3"/>
  <c r="AX183" i="3"/>
  <c r="AY183" i="3"/>
  <c r="BC183" i="3"/>
  <c r="BD183" i="3"/>
  <c r="BE183" i="3"/>
  <c r="AJ184" i="3"/>
  <c r="AL184" i="3"/>
  <c r="AQ184" i="3"/>
  <c r="AX184" i="3"/>
  <c r="AY184" i="3"/>
  <c r="BC184" i="3"/>
  <c r="BD184" i="3"/>
  <c r="BE184" i="3"/>
  <c r="AJ185" i="3"/>
  <c r="AL185" i="3"/>
  <c r="AQ185" i="3"/>
  <c r="AX185" i="3"/>
  <c r="AY185" i="3"/>
  <c r="BC185" i="3"/>
  <c r="BD185" i="3"/>
  <c r="BE185" i="3"/>
  <c r="AJ186" i="3"/>
  <c r="AL186" i="3"/>
  <c r="AQ186" i="3"/>
  <c r="AX186" i="3"/>
  <c r="AY186" i="3"/>
  <c r="BC186" i="3"/>
  <c r="BD186" i="3"/>
  <c r="BE186" i="3"/>
  <c r="AJ187" i="3"/>
  <c r="AL187" i="3"/>
  <c r="AQ187" i="3"/>
  <c r="AX187" i="3"/>
  <c r="AY187" i="3"/>
  <c r="BC187" i="3"/>
  <c r="BD187" i="3"/>
  <c r="BE187" i="3"/>
  <c r="AJ188" i="3"/>
  <c r="AL188" i="3"/>
  <c r="AQ188" i="3"/>
  <c r="AX188" i="3"/>
  <c r="AY188" i="3"/>
  <c r="BC188" i="3"/>
  <c r="BD188" i="3"/>
  <c r="BE188" i="3"/>
  <c r="AJ189" i="3"/>
  <c r="AL189" i="3"/>
  <c r="AQ189" i="3"/>
  <c r="AX189" i="3"/>
  <c r="AY189" i="3"/>
  <c r="BC189" i="3"/>
  <c r="BD189" i="3"/>
  <c r="BE189" i="3"/>
  <c r="AJ190" i="3"/>
  <c r="AL190" i="3"/>
  <c r="AQ190" i="3"/>
  <c r="AX190" i="3"/>
  <c r="AY190" i="3"/>
  <c r="BC190" i="3"/>
  <c r="BD190" i="3"/>
  <c r="BE190" i="3"/>
  <c r="AJ191" i="3"/>
  <c r="AL191" i="3"/>
  <c r="AQ191" i="3"/>
  <c r="AX191" i="3"/>
  <c r="AY191" i="3"/>
  <c r="BC191" i="3"/>
  <c r="BD191" i="3"/>
  <c r="BE191" i="3"/>
  <c r="AJ192" i="3"/>
  <c r="AL192" i="3"/>
  <c r="AQ192" i="3"/>
  <c r="AX192" i="3"/>
  <c r="AY192" i="3"/>
  <c r="BC192" i="3"/>
  <c r="BD192" i="3"/>
  <c r="BE192" i="3"/>
  <c r="AJ193" i="3"/>
  <c r="AL193" i="3"/>
  <c r="AQ193" i="3"/>
  <c r="AX193" i="3"/>
  <c r="AY193" i="3"/>
  <c r="BC193" i="3"/>
  <c r="BD193" i="3"/>
  <c r="BE193" i="3"/>
  <c r="AJ194" i="3"/>
  <c r="AL194" i="3"/>
  <c r="AQ194" i="3"/>
  <c r="AX194" i="3"/>
  <c r="AY194" i="3"/>
  <c r="BC194" i="3"/>
  <c r="BD194" i="3"/>
  <c r="BE194" i="3"/>
  <c r="AJ195" i="3"/>
  <c r="AL195" i="3"/>
  <c r="AQ195" i="3"/>
  <c r="AX195" i="3"/>
  <c r="AY195" i="3"/>
  <c r="BC195" i="3"/>
  <c r="BD195" i="3"/>
  <c r="BE195" i="3"/>
  <c r="AJ196" i="3"/>
  <c r="AL196" i="3"/>
  <c r="AQ196" i="3"/>
  <c r="AX196" i="3"/>
  <c r="AY196" i="3"/>
  <c r="BC196" i="3"/>
  <c r="BD196" i="3"/>
  <c r="BE196" i="3"/>
  <c r="AJ197" i="3"/>
  <c r="AL197" i="3"/>
  <c r="AQ197" i="3"/>
  <c r="AX197" i="3"/>
  <c r="AY197" i="3"/>
  <c r="BC197" i="3"/>
  <c r="BD197" i="3"/>
  <c r="BE197" i="3"/>
  <c r="AJ198" i="3"/>
  <c r="AL198" i="3"/>
  <c r="AQ198" i="3"/>
  <c r="AX198" i="3"/>
  <c r="AY198" i="3"/>
  <c r="BC198" i="3"/>
  <c r="BD198" i="3"/>
  <c r="BE198" i="3"/>
  <c r="AJ199" i="3"/>
  <c r="AL199" i="3"/>
  <c r="AQ199" i="3"/>
  <c r="AX199" i="3"/>
  <c r="AY199" i="3"/>
  <c r="BC199" i="3"/>
  <c r="BD199" i="3"/>
  <c r="BE199" i="3"/>
  <c r="AJ200" i="3"/>
  <c r="AL200" i="3"/>
  <c r="AQ200" i="3"/>
  <c r="AX200" i="3"/>
  <c r="AY200" i="3"/>
  <c r="BC200" i="3"/>
  <c r="BD200" i="3"/>
  <c r="BE200" i="3"/>
  <c r="AJ201" i="3"/>
  <c r="AL201" i="3"/>
  <c r="AQ201" i="3"/>
  <c r="AX201" i="3"/>
  <c r="AY201" i="3"/>
  <c r="BC201" i="3"/>
  <c r="BD201" i="3"/>
  <c r="BE201" i="3"/>
  <c r="AJ202" i="3"/>
  <c r="AL202" i="3"/>
  <c r="AQ202" i="3"/>
  <c r="AX202" i="3"/>
  <c r="AY202" i="3"/>
  <c r="BC202" i="3"/>
  <c r="BD202" i="3"/>
  <c r="BE202" i="3"/>
  <c r="AJ203" i="3"/>
  <c r="AL203" i="3"/>
  <c r="AQ203" i="3"/>
  <c r="AX203" i="3"/>
  <c r="AY203" i="3"/>
  <c r="BC203" i="3"/>
  <c r="BD203" i="3"/>
  <c r="BE203" i="3"/>
  <c r="AJ204" i="3"/>
  <c r="AL204" i="3"/>
  <c r="AQ204" i="3"/>
  <c r="AX204" i="3"/>
  <c r="AY204" i="3"/>
  <c r="BC204" i="3"/>
  <c r="BD204" i="3"/>
  <c r="BE204" i="3"/>
  <c r="AJ205" i="3"/>
  <c r="AL205" i="3"/>
  <c r="AQ205" i="3"/>
  <c r="AX205" i="3"/>
  <c r="AY205" i="3"/>
  <c r="BC205" i="3"/>
  <c r="BD205" i="3"/>
  <c r="BE205" i="3"/>
  <c r="AJ206" i="3"/>
  <c r="AL206" i="3"/>
  <c r="AQ206" i="3"/>
  <c r="AX206" i="3"/>
  <c r="AY206" i="3"/>
  <c r="BC206" i="3"/>
  <c r="BD206" i="3"/>
  <c r="BE206" i="3"/>
  <c r="AJ207" i="3"/>
  <c r="AL207" i="3"/>
  <c r="AQ207" i="3"/>
  <c r="AX207" i="3"/>
  <c r="AY207" i="3"/>
  <c r="BC207" i="3"/>
  <c r="BD207" i="3"/>
  <c r="BE207" i="3"/>
  <c r="AJ208" i="3"/>
  <c r="AL208" i="3"/>
  <c r="AQ208" i="3"/>
  <c r="AX208" i="3"/>
  <c r="AY208" i="3"/>
  <c r="BC208" i="3"/>
  <c r="BD208" i="3"/>
  <c r="BE208" i="3"/>
  <c r="AJ209" i="3"/>
  <c r="AL209" i="3"/>
  <c r="AQ209" i="3"/>
  <c r="AX209" i="3"/>
  <c r="AY209" i="3"/>
  <c r="BC209" i="3"/>
  <c r="BD209" i="3"/>
  <c r="BE209" i="3"/>
  <c r="AJ210" i="3"/>
  <c r="AL210" i="3"/>
  <c r="AQ210" i="3"/>
  <c r="AX210" i="3"/>
  <c r="AY210" i="3"/>
  <c r="BC210" i="3"/>
  <c r="BD210" i="3"/>
  <c r="BE210" i="3"/>
  <c r="AJ211" i="3"/>
  <c r="AL211" i="3"/>
  <c r="AQ211" i="3"/>
  <c r="AX211" i="3"/>
  <c r="AY211" i="3"/>
  <c r="BC211" i="3"/>
  <c r="BD211" i="3"/>
  <c r="BE211" i="3"/>
  <c r="AJ212" i="3"/>
  <c r="AL212" i="3"/>
  <c r="AQ212" i="3"/>
  <c r="AX212" i="3"/>
  <c r="AY212" i="3"/>
  <c r="BC212" i="3"/>
  <c r="BD212" i="3"/>
  <c r="BE212" i="3"/>
  <c r="AJ213" i="3"/>
  <c r="AL213" i="3"/>
  <c r="AQ213" i="3"/>
  <c r="AX213" i="3"/>
  <c r="AY213" i="3"/>
  <c r="BC213" i="3"/>
  <c r="BD213" i="3"/>
  <c r="BE213" i="3"/>
  <c r="AJ214" i="3"/>
  <c r="AL214" i="3"/>
  <c r="AQ214" i="3"/>
  <c r="AX214" i="3"/>
  <c r="AY214" i="3"/>
  <c r="BC214" i="3"/>
  <c r="BD214" i="3"/>
  <c r="BE214" i="3"/>
  <c r="AJ215" i="3"/>
  <c r="AL215" i="3"/>
  <c r="AQ215" i="3"/>
  <c r="AX215" i="3"/>
  <c r="AY215" i="3"/>
  <c r="BC215" i="3"/>
  <c r="BD215" i="3"/>
  <c r="BE215" i="3"/>
  <c r="AJ216" i="3"/>
  <c r="AL216" i="3"/>
  <c r="AQ216" i="3"/>
  <c r="AX216" i="3"/>
  <c r="AY216" i="3"/>
  <c r="BC216" i="3"/>
  <c r="BD216" i="3"/>
  <c r="BE216" i="3"/>
  <c r="AJ217" i="3"/>
  <c r="AL217" i="3"/>
  <c r="AQ217" i="3"/>
  <c r="AX217" i="3"/>
  <c r="AY217" i="3"/>
  <c r="BC217" i="3"/>
  <c r="BD217" i="3"/>
  <c r="BE217" i="3"/>
  <c r="AJ218" i="3"/>
  <c r="AL218" i="3"/>
  <c r="AQ218" i="3"/>
  <c r="AX218" i="3"/>
  <c r="AY218" i="3"/>
  <c r="BC218" i="3"/>
  <c r="BD218" i="3"/>
  <c r="BE218" i="3"/>
  <c r="AJ219" i="3"/>
  <c r="AL219" i="3"/>
  <c r="AQ219" i="3"/>
  <c r="AX219" i="3"/>
  <c r="AY219" i="3"/>
  <c r="BC219" i="3"/>
  <c r="BD219" i="3"/>
  <c r="BE219" i="3"/>
  <c r="AJ220" i="3"/>
  <c r="AL220" i="3"/>
  <c r="AQ220" i="3"/>
  <c r="AX220" i="3"/>
  <c r="AY220" i="3"/>
  <c r="BC220" i="3"/>
  <c r="BD220" i="3"/>
  <c r="BE220" i="3"/>
  <c r="AJ221" i="3"/>
  <c r="AL221" i="3"/>
  <c r="AQ221" i="3"/>
  <c r="AX221" i="3"/>
  <c r="AY221" i="3"/>
  <c r="BC221" i="3"/>
  <c r="BD221" i="3"/>
  <c r="BE221" i="3"/>
  <c r="AJ222" i="3"/>
  <c r="AL222" i="3"/>
  <c r="AQ222" i="3"/>
  <c r="AX222" i="3"/>
  <c r="AY222" i="3"/>
  <c r="BC222" i="3"/>
  <c r="BD222" i="3"/>
  <c r="BE222" i="3"/>
  <c r="AJ223" i="3"/>
  <c r="AL223" i="3"/>
  <c r="AQ223" i="3"/>
  <c r="AX223" i="3"/>
  <c r="AY223" i="3"/>
  <c r="BC223" i="3"/>
  <c r="BD223" i="3"/>
  <c r="BE223" i="3"/>
  <c r="AJ224" i="3"/>
  <c r="AL224" i="3"/>
  <c r="AQ224" i="3"/>
  <c r="AX224" i="3"/>
  <c r="AY224" i="3"/>
  <c r="BC224" i="3"/>
  <c r="BD224" i="3"/>
  <c r="BE224" i="3"/>
  <c r="AJ225" i="3"/>
  <c r="AL225" i="3"/>
  <c r="AQ225" i="3"/>
  <c r="AX225" i="3"/>
  <c r="AY225" i="3"/>
  <c r="BC225" i="3"/>
  <c r="BD225" i="3"/>
  <c r="BE225" i="3"/>
  <c r="AJ226" i="3"/>
  <c r="AL226" i="3"/>
  <c r="AQ226" i="3"/>
  <c r="AX226" i="3"/>
  <c r="AY226" i="3"/>
  <c r="BC226" i="3"/>
  <c r="BD226" i="3"/>
  <c r="BE226" i="3"/>
  <c r="AJ227" i="3"/>
  <c r="AL227" i="3"/>
  <c r="AQ227" i="3"/>
  <c r="AX227" i="3"/>
  <c r="AY227" i="3"/>
  <c r="BC227" i="3"/>
  <c r="BD227" i="3"/>
  <c r="BE227" i="3"/>
  <c r="AJ228" i="3"/>
  <c r="AL228" i="3"/>
  <c r="AQ228" i="3"/>
  <c r="AX228" i="3"/>
  <c r="AY228" i="3"/>
  <c r="BC228" i="3"/>
  <c r="BD228" i="3"/>
  <c r="BE228" i="3"/>
  <c r="AJ229" i="3"/>
  <c r="AL229" i="3"/>
  <c r="AQ229" i="3"/>
  <c r="AX229" i="3"/>
  <c r="AY229" i="3"/>
  <c r="BC229" i="3"/>
  <c r="BD229" i="3"/>
  <c r="BE229" i="3"/>
  <c r="AJ230" i="3"/>
  <c r="AL230" i="3"/>
  <c r="AQ230" i="3"/>
  <c r="AX230" i="3"/>
  <c r="AY230" i="3"/>
  <c r="BC230" i="3"/>
  <c r="BD230" i="3"/>
  <c r="BE230" i="3"/>
  <c r="AJ231" i="3"/>
  <c r="AL231" i="3"/>
  <c r="AQ231" i="3"/>
  <c r="AX231" i="3"/>
  <c r="AY231" i="3"/>
  <c r="BC231" i="3"/>
  <c r="BD231" i="3"/>
  <c r="BE231" i="3"/>
  <c r="AJ232" i="3"/>
  <c r="AL232" i="3"/>
  <c r="AQ232" i="3"/>
  <c r="AX232" i="3"/>
  <c r="AY232" i="3"/>
  <c r="BC232" i="3"/>
  <c r="BD232" i="3"/>
  <c r="BE232" i="3"/>
  <c r="BE233" i="3"/>
  <c r="AJ234" i="3"/>
  <c r="AL234" i="3"/>
  <c r="AQ234" i="3"/>
  <c r="AX234" i="3"/>
  <c r="AY234" i="3"/>
  <c r="BC234" i="3"/>
  <c r="BD234" i="3"/>
  <c r="BE234" i="3"/>
  <c r="AJ235" i="3"/>
  <c r="AL235" i="3"/>
  <c r="AQ235" i="3"/>
  <c r="AX235" i="3"/>
  <c r="AY235" i="3"/>
  <c r="BC235" i="3"/>
  <c r="BD235" i="3"/>
  <c r="BE235" i="3"/>
  <c r="AJ236" i="3"/>
  <c r="AL236" i="3"/>
  <c r="AQ236" i="3"/>
  <c r="AX236" i="3"/>
  <c r="AY236" i="3"/>
  <c r="BC236" i="3"/>
  <c r="BD236" i="3"/>
  <c r="BE236" i="3"/>
  <c r="AJ237" i="3"/>
  <c r="AL237" i="3"/>
  <c r="AQ237" i="3"/>
  <c r="AX237" i="3"/>
  <c r="AY237" i="3"/>
  <c r="BC237" i="3"/>
  <c r="BD237" i="3"/>
  <c r="BE237" i="3"/>
  <c r="AJ238" i="3"/>
  <c r="AL238" i="3"/>
  <c r="AQ238" i="3"/>
  <c r="AX238" i="3"/>
  <c r="AY238" i="3"/>
  <c r="BC238" i="3"/>
  <c r="BD238" i="3"/>
  <c r="BE238" i="3"/>
  <c r="AJ239" i="3"/>
  <c r="AL239" i="3"/>
  <c r="AQ239" i="3"/>
  <c r="AX239" i="3"/>
  <c r="AY239" i="3"/>
  <c r="BC239" i="3"/>
  <c r="BD239" i="3"/>
  <c r="BE239" i="3"/>
  <c r="AJ240" i="3"/>
  <c r="AL240" i="3"/>
  <c r="AQ240" i="3"/>
  <c r="AX240" i="3"/>
  <c r="AY240" i="3"/>
  <c r="BC240" i="3"/>
  <c r="BD240" i="3"/>
  <c r="BE240" i="3"/>
  <c r="AJ241" i="3"/>
  <c r="AL241" i="3"/>
  <c r="AQ241" i="3"/>
  <c r="AX241" i="3"/>
  <c r="AY241" i="3"/>
  <c r="BC241" i="3"/>
  <c r="BD241" i="3"/>
  <c r="BE241" i="3"/>
  <c r="AJ242" i="3"/>
  <c r="AL242" i="3"/>
  <c r="AQ242" i="3"/>
  <c r="AX242" i="3"/>
  <c r="AY242" i="3"/>
  <c r="BC242" i="3"/>
  <c r="BD242" i="3"/>
  <c r="BE242" i="3"/>
  <c r="AJ243" i="3"/>
  <c r="AL243" i="3"/>
  <c r="AQ243" i="3"/>
  <c r="AX243" i="3"/>
  <c r="AY243" i="3"/>
  <c r="BC243" i="3"/>
  <c r="BD243" i="3"/>
  <c r="BE243" i="3"/>
  <c r="AJ244" i="3"/>
  <c r="AL244" i="3"/>
  <c r="AQ244" i="3"/>
  <c r="AX244" i="3"/>
  <c r="AY244" i="3"/>
  <c r="BC244" i="3"/>
  <c r="BD244" i="3"/>
  <c r="BE244" i="3"/>
  <c r="AJ245" i="3"/>
  <c r="AL245" i="3"/>
  <c r="AQ245" i="3"/>
  <c r="AX245" i="3"/>
  <c r="AY245" i="3"/>
  <c r="BC245" i="3"/>
  <c r="BD245" i="3"/>
  <c r="BE245" i="3"/>
  <c r="AJ246" i="3"/>
  <c r="AL246" i="3"/>
  <c r="AQ246" i="3"/>
  <c r="AX246" i="3"/>
  <c r="AY246" i="3"/>
  <c r="BC246" i="3"/>
  <c r="BD246" i="3"/>
  <c r="BE246" i="3"/>
  <c r="AJ247" i="3"/>
  <c r="AL247" i="3"/>
  <c r="AQ247" i="3"/>
  <c r="AX247" i="3"/>
  <c r="AY247" i="3"/>
  <c r="BC247" i="3"/>
  <c r="BD247" i="3"/>
  <c r="BE247" i="3"/>
  <c r="AJ248" i="3"/>
  <c r="AL248" i="3"/>
  <c r="AQ248" i="3"/>
  <c r="AX248" i="3"/>
  <c r="AY248" i="3"/>
  <c r="BC248" i="3"/>
  <c r="BD248" i="3"/>
  <c r="BE248" i="3"/>
  <c r="AJ249" i="3"/>
  <c r="AL249" i="3"/>
  <c r="AQ249" i="3"/>
  <c r="AX249" i="3"/>
  <c r="AY249" i="3"/>
  <c r="BC249" i="3"/>
  <c r="BD249" i="3"/>
  <c r="BE249" i="3"/>
  <c r="AJ250" i="3"/>
  <c r="AL250" i="3"/>
  <c r="AQ250" i="3"/>
  <c r="AX250" i="3"/>
  <c r="AY250" i="3"/>
  <c r="BC250" i="3"/>
  <c r="BD250" i="3"/>
  <c r="BE250" i="3"/>
  <c r="AJ251" i="3"/>
  <c r="AL251" i="3"/>
  <c r="AQ251" i="3"/>
  <c r="AX251" i="3"/>
  <c r="AY251" i="3"/>
  <c r="BC251" i="3"/>
  <c r="BD251" i="3"/>
  <c r="BE251" i="3"/>
  <c r="AJ252" i="3"/>
  <c r="AL252" i="3"/>
  <c r="AQ252" i="3"/>
  <c r="AX252" i="3"/>
  <c r="AY252" i="3"/>
  <c r="BC252" i="3"/>
  <c r="BD252" i="3"/>
  <c r="BE252" i="3"/>
  <c r="AJ253" i="3"/>
  <c r="AL253" i="3"/>
  <c r="AQ253" i="3"/>
  <c r="AX253" i="3"/>
  <c r="AY253" i="3"/>
  <c r="BC253" i="3"/>
  <c r="BD253" i="3"/>
  <c r="BE253" i="3"/>
  <c r="AJ254" i="3"/>
  <c r="AL254" i="3"/>
  <c r="AQ254" i="3"/>
  <c r="AX254" i="3"/>
  <c r="AY254" i="3"/>
  <c r="BC254" i="3"/>
  <c r="BD254" i="3"/>
  <c r="BE254" i="3"/>
  <c r="AJ255" i="3"/>
  <c r="AL255" i="3"/>
  <c r="AQ255" i="3"/>
  <c r="AX255" i="3"/>
  <c r="AY255" i="3"/>
  <c r="BC255" i="3"/>
  <c r="BD255" i="3"/>
  <c r="BE255" i="3"/>
  <c r="AJ256" i="3"/>
  <c r="AL256" i="3"/>
  <c r="AQ256" i="3"/>
  <c r="AX256" i="3"/>
  <c r="AY256" i="3"/>
  <c r="BC256" i="3"/>
  <c r="BD256" i="3"/>
  <c r="BE256" i="3"/>
  <c r="AJ257" i="3"/>
  <c r="AL257" i="3"/>
  <c r="AQ257" i="3"/>
  <c r="AX257" i="3"/>
  <c r="AY257" i="3"/>
  <c r="BC257" i="3"/>
  <c r="BD257" i="3"/>
  <c r="BE257" i="3"/>
  <c r="AJ258" i="3"/>
  <c r="AL258" i="3"/>
  <c r="AQ258" i="3"/>
  <c r="AX258" i="3"/>
  <c r="AY258" i="3"/>
  <c r="BC258" i="3"/>
  <c r="BD258" i="3"/>
  <c r="BE258" i="3"/>
  <c r="AJ259" i="3"/>
  <c r="AL259" i="3"/>
  <c r="AQ259" i="3"/>
  <c r="AX259" i="3"/>
  <c r="AY259" i="3"/>
  <c r="BC259" i="3"/>
  <c r="BD259" i="3"/>
  <c r="BE259" i="3"/>
  <c r="AJ260" i="3"/>
  <c r="AL260" i="3"/>
  <c r="AQ260" i="3"/>
  <c r="AX260" i="3"/>
  <c r="AY260" i="3"/>
  <c r="BC260" i="3"/>
  <c r="BD260" i="3"/>
  <c r="BE260" i="3"/>
  <c r="AJ261" i="3"/>
  <c r="AL261" i="3"/>
  <c r="AQ261" i="3"/>
  <c r="AX261" i="3"/>
  <c r="AY261" i="3"/>
  <c r="BC261" i="3"/>
  <c r="BD261" i="3"/>
  <c r="BE261" i="3"/>
  <c r="AJ262" i="3"/>
  <c r="AL262" i="3"/>
  <c r="AQ262" i="3"/>
  <c r="AX262" i="3"/>
  <c r="AY262" i="3"/>
  <c r="BC262" i="3"/>
  <c r="BD262" i="3"/>
  <c r="BE262" i="3"/>
  <c r="AJ263" i="3"/>
  <c r="AL263" i="3"/>
  <c r="AQ263" i="3"/>
  <c r="AX263" i="3"/>
  <c r="AY263" i="3"/>
  <c r="BC263" i="3"/>
  <c r="BD263" i="3"/>
  <c r="BE263" i="3"/>
  <c r="AJ264" i="3"/>
  <c r="AL264" i="3"/>
  <c r="AQ264" i="3"/>
  <c r="AX264" i="3"/>
  <c r="AY264" i="3"/>
  <c r="BC264" i="3"/>
  <c r="BD264" i="3"/>
  <c r="BE264" i="3"/>
  <c r="AJ265" i="3"/>
  <c r="AL265" i="3"/>
  <c r="AQ265" i="3"/>
  <c r="AX265" i="3"/>
  <c r="AY265" i="3"/>
  <c r="BC265" i="3"/>
  <c r="BD265" i="3"/>
  <c r="BE265" i="3"/>
  <c r="AJ266" i="3"/>
  <c r="AL266" i="3"/>
  <c r="AQ266" i="3"/>
  <c r="AX266" i="3"/>
  <c r="AY266" i="3"/>
  <c r="BC266" i="3"/>
  <c r="BD266" i="3"/>
  <c r="BE266" i="3"/>
  <c r="AJ267" i="3"/>
  <c r="AL267" i="3"/>
  <c r="AQ267" i="3"/>
  <c r="AX267" i="3"/>
  <c r="AY267" i="3"/>
  <c r="BC267" i="3"/>
  <c r="BD267" i="3"/>
  <c r="BE267" i="3"/>
  <c r="AJ268" i="3"/>
  <c r="AL268" i="3"/>
  <c r="AQ268" i="3"/>
  <c r="AX268" i="3"/>
  <c r="AY268" i="3"/>
  <c r="BC268" i="3"/>
  <c r="BD268" i="3"/>
  <c r="BE268" i="3"/>
  <c r="AJ269" i="3"/>
  <c r="AL269" i="3"/>
  <c r="AQ269" i="3"/>
  <c r="AX269" i="3"/>
  <c r="AY269" i="3"/>
  <c r="BC269" i="3"/>
  <c r="BD269" i="3"/>
  <c r="BE269" i="3"/>
  <c r="AJ270" i="3"/>
  <c r="AL270" i="3"/>
  <c r="AQ270" i="3"/>
  <c r="AX270" i="3"/>
  <c r="AY270" i="3"/>
  <c r="BC270" i="3"/>
  <c r="BD270" i="3"/>
  <c r="BE270" i="3"/>
  <c r="AJ271" i="3"/>
  <c r="AL271" i="3"/>
  <c r="AQ271" i="3"/>
  <c r="AX271" i="3"/>
  <c r="AY271" i="3"/>
  <c r="BC271" i="3"/>
  <c r="BD271" i="3"/>
  <c r="BE271" i="3"/>
  <c r="AJ272" i="3"/>
  <c r="AL272" i="3"/>
  <c r="AQ272" i="3"/>
  <c r="AX272" i="3"/>
  <c r="AY272" i="3"/>
  <c r="BC272" i="3"/>
  <c r="BD272" i="3"/>
  <c r="BE272" i="3"/>
  <c r="AJ273" i="3"/>
  <c r="AL273" i="3"/>
  <c r="AQ273" i="3"/>
  <c r="AX273" i="3"/>
  <c r="AY273" i="3"/>
  <c r="BC273" i="3"/>
  <c r="BD273" i="3"/>
  <c r="BE273" i="3"/>
  <c r="AJ274" i="3"/>
  <c r="AL274" i="3"/>
  <c r="AQ274" i="3"/>
  <c r="AX274" i="3"/>
  <c r="AY274" i="3"/>
  <c r="BC274" i="3"/>
  <c r="BD274" i="3"/>
  <c r="BE274" i="3"/>
  <c r="AJ275" i="3"/>
  <c r="AL275" i="3"/>
  <c r="AQ275" i="3"/>
  <c r="AX275" i="3"/>
  <c r="AY275" i="3"/>
  <c r="BC275" i="3"/>
  <c r="BD275" i="3"/>
  <c r="BE275" i="3"/>
  <c r="AJ276" i="3"/>
  <c r="AL276" i="3"/>
  <c r="AQ276" i="3"/>
  <c r="AX276" i="3"/>
  <c r="AY276" i="3"/>
  <c r="BC276" i="3"/>
  <c r="BD276" i="3"/>
  <c r="BE276" i="3"/>
  <c r="AJ277" i="3"/>
  <c r="AL277" i="3"/>
  <c r="AQ277" i="3"/>
  <c r="AX277" i="3"/>
  <c r="AY277" i="3"/>
  <c r="BC277" i="3"/>
  <c r="BD277" i="3"/>
  <c r="BE277" i="3"/>
  <c r="AJ278" i="3"/>
  <c r="AL278" i="3"/>
  <c r="AQ278" i="3"/>
  <c r="AX278" i="3"/>
  <c r="AY278" i="3"/>
  <c r="BC278" i="3"/>
  <c r="BD278" i="3"/>
  <c r="BE278" i="3"/>
  <c r="AJ279" i="3"/>
  <c r="AL279" i="3"/>
  <c r="AQ279" i="3"/>
  <c r="AX279" i="3"/>
  <c r="AY279" i="3"/>
  <c r="BC279" i="3"/>
  <c r="BD279" i="3"/>
  <c r="BE279" i="3"/>
  <c r="AJ280" i="3"/>
  <c r="AL280" i="3"/>
  <c r="AQ280" i="3"/>
  <c r="AX280" i="3"/>
  <c r="AY280" i="3"/>
  <c r="BC280" i="3"/>
  <c r="BD280" i="3"/>
  <c r="BE280" i="3"/>
  <c r="AJ281" i="3"/>
  <c r="AL281" i="3"/>
  <c r="AQ281" i="3"/>
  <c r="AX281" i="3"/>
  <c r="AY281" i="3"/>
  <c r="BC281" i="3"/>
  <c r="BD281" i="3"/>
  <c r="BE281" i="3"/>
  <c r="AJ282" i="3"/>
  <c r="AL282" i="3"/>
  <c r="AQ282" i="3"/>
  <c r="AX282" i="3"/>
  <c r="AY282" i="3"/>
  <c r="BC282" i="3"/>
  <c r="BD282" i="3"/>
  <c r="BE282" i="3"/>
  <c r="AJ283" i="3"/>
  <c r="AL283" i="3"/>
  <c r="AQ283" i="3"/>
  <c r="AX283" i="3"/>
  <c r="AY283" i="3"/>
  <c r="BC283" i="3"/>
  <c r="BD283" i="3"/>
  <c r="BE283" i="3"/>
  <c r="AJ284" i="3"/>
  <c r="AL284" i="3"/>
  <c r="AQ284" i="3"/>
  <c r="AX284" i="3"/>
  <c r="AY284" i="3"/>
  <c r="BC284" i="3"/>
  <c r="BD284" i="3"/>
  <c r="BE284" i="3"/>
  <c r="AJ285" i="3"/>
  <c r="AL285" i="3"/>
  <c r="AQ285" i="3"/>
  <c r="AX285" i="3"/>
  <c r="AY285" i="3"/>
  <c r="BC285" i="3"/>
  <c r="BD285" i="3"/>
  <c r="BE285" i="3"/>
  <c r="AJ286" i="3"/>
  <c r="AL286" i="3"/>
  <c r="AQ286" i="3"/>
  <c r="AX286" i="3"/>
  <c r="AY286" i="3"/>
  <c r="BC286" i="3"/>
  <c r="BD286" i="3"/>
  <c r="BE286" i="3"/>
  <c r="AJ287" i="3"/>
  <c r="AL287" i="3"/>
  <c r="AQ287" i="3"/>
  <c r="AX287" i="3"/>
  <c r="AY287" i="3"/>
  <c r="BC287" i="3"/>
  <c r="BD287" i="3"/>
  <c r="BE287" i="3"/>
  <c r="AJ288" i="3"/>
  <c r="AL288" i="3"/>
  <c r="AQ288" i="3"/>
  <c r="AX288" i="3"/>
  <c r="AY288" i="3"/>
  <c r="BC288" i="3"/>
  <c r="BD288" i="3"/>
  <c r="BE288" i="3"/>
  <c r="AJ289" i="3"/>
  <c r="AL289" i="3"/>
  <c r="AQ289" i="3"/>
  <c r="AX289" i="3"/>
  <c r="AY289" i="3"/>
  <c r="BC289" i="3"/>
  <c r="BD289" i="3"/>
  <c r="BE289" i="3"/>
  <c r="AJ290" i="3"/>
  <c r="AL290" i="3"/>
  <c r="AQ290" i="3"/>
  <c r="AX290" i="3"/>
  <c r="AY290" i="3"/>
  <c r="BC290" i="3"/>
  <c r="BD290" i="3"/>
  <c r="BE290" i="3"/>
  <c r="AJ291" i="3"/>
  <c r="AL291" i="3"/>
  <c r="AQ291" i="3"/>
  <c r="AX291" i="3"/>
  <c r="AY291" i="3"/>
  <c r="BC291" i="3"/>
  <c r="BD291" i="3"/>
  <c r="BE291" i="3"/>
  <c r="AJ292" i="3"/>
  <c r="AL292" i="3"/>
  <c r="AQ292" i="3"/>
  <c r="AX292" i="3"/>
  <c r="AY292" i="3"/>
  <c r="BC292" i="3"/>
  <c r="BD292" i="3"/>
  <c r="BE292" i="3"/>
  <c r="AJ293" i="3"/>
  <c r="AL293" i="3"/>
  <c r="AQ293" i="3"/>
  <c r="AX293" i="3"/>
  <c r="AY293" i="3"/>
  <c r="BC293" i="3"/>
  <c r="BD293" i="3"/>
  <c r="BE293" i="3"/>
  <c r="AJ294" i="3"/>
  <c r="AL294" i="3"/>
  <c r="AQ294" i="3"/>
  <c r="AX294" i="3"/>
  <c r="AY294" i="3"/>
  <c r="BC294" i="3"/>
  <c r="BD294" i="3"/>
  <c r="BE294" i="3"/>
  <c r="AJ295" i="3"/>
  <c r="AL295" i="3"/>
  <c r="AQ295" i="3"/>
  <c r="AX295" i="3"/>
  <c r="AY295" i="3"/>
  <c r="BC295" i="3"/>
  <c r="BD295" i="3"/>
  <c r="BE295" i="3"/>
  <c r="AJ296" i="3"/>
  <c r="AL296" i="3"/>
  <c r="AQ296" i="3"/>
  <c r="AX296" i="3"/>
  <c r="AY296" i="3"/>
  <c r="BC296" i="3"/>
  <c r="BD296" i="3"/>
  <c r="BE296" i="3"/>
  <c r="BH2" i="3"/>
  <c r="BJ3" i="3"/>
  <c r="BJ4" i="3"/>
  <c r="BJ5" i="3"/>
  <c r="BH3" i="3"/>
  <c r="BF9" i="3"/>
  <c r="BI9" i="2"/>
  <c r="R10" i="4"/>
  <c r="G6" i="4"/>
  <c r="T15" i="4"/>
  <c r="AI217" i="2"/>
  <c r="AK217" i="2"/>
  <c r="AP217" i="2"/>
  <c r="AW217" i="2"/>
  <c r="AX217" i="2"/>
  <c r="BB217" i="2"/>
  <c r="BC217" i="2"/>
  <c r="BE5" i="2"/>
  <c r="BH4" i="2"/>
  <c r="AI9" i="2"/>
  <c r="AK9" i="2"/>
  <c r="AP9" i="2"/>
  <c r="AW9" i="2"/>
  <c r="AX9" i="2"/>
  <c r="BB9" i="2"/>
  <c r="BC9" i="2"/>
  <c r="BD5" i="3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9" i="2"/>
  <c r="K217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9" i="3"/>
  <c r="BJ9" i="2"/>
  <c r="BL9" i="3"/>
  <c r="BM9" i="3"/>
  <c r="BM13" i="3"/>
  <c r="AK267" i="3"/>
  <c r="AG295" i="3"/>
  <c r="AG294" i="3"/>
  <c r="AK293" i="3"/>
  <c r="AG293" i="3"/>
  <c r="AK292" i="3"/>
  <c r="AG292" i="3"/>
  <c r="AK291" i="3"/>
  <c r="AG291" i="3"/>
  <c r="AK290" i="3"/>
  <c r="AG290" i="3"/>
  <c r="AK289" i="3"/>
  <c r="AG289" i="3"/>
  <c r="AK288" i="3"/>
  <c r="AG288" i="3"/>
  <c r="AK287" i="3"/>
  <c r="AG287" i="3"/>
  <c r="AG286" i="3"/>
  <c r="AG285" i="3"/>
  <c r="AK284" i="3"/>
  <c r="AG284" i="3"/>
  <c r="AK283" i="3"/>
  <c r="AG283" i="3"/>
  <c r="AM282" i="3"/>
  <c r="AG282" i="3"/>
  <c r="AG281" i="3"/>
  <c r="AK280" i="3"/>
  <c r="AG280" i="3"/>
  <c r="AK279" i="3"/>
  <c r="AG279" i="3"/>
  <c r="AK278" i="3"/>
  <c r="AG278" i="3"/>
  <c r="AK277" i="3"/>
  <c r="AG277" i="3"/>
  <c r="AK276" i="3"/>
  <c r="AG276" i="3"/>
  <c r="AK275" i="3"/>
  <c r="AG275" i="3"/>
  <c r="AG274" i="3"/>
  <c r="AG273" i="3"/>
  <c r="AK272" i="3"/>
  <c r="AG272" i="3"/>
  <c r="AK271" i="3"/>
  <c r="AG271" i="3"/>
  <c r="AK270" i="3"/>
  <c r="AG270" i="3"/>
  <c r="AG269" i="3"/>
  <c r="AK268" i="3"/>
  <c r="AG268" i="3"/>
  <c r="AG267" i="3"/>
  <c r="AK266" i="3"/>
  <c r="AG266" i="3"/>
  <c r="AK265" i="3"/>
  <c r="AG265" i="3"/>
  <c r="AK264" i="3"/>
  <c r="AG264" i="3"/>
  <c r="AK263" i="3"/>
  <c r="AG263" i="3"/>
  <c r="AK262" i="3"/>
  <c r="AG262" i="3"/>
  <c r="AK261" i="3"/>
  <c r="AG261" i="3"/>
  <c r="AK260" i="3"/>
  <c r="AG260" i="3"/>
  <c r="AK259" i="3"/>
  <c r="AG259" i="3"/>
  <c r="AK258" i="3"/>
  <c r="AG258" i="3"/>
  <c r="AG257" i="3"/>
  <c r="AK256" i="3"/>
  <c r="AG256" i="3"/>
  <c r="AG255" i="3"/>
  <c r="AK254" i="3"/>
  <c r="AG254" i="3"/>
  <c r="AK253" i="3"/>
  <c r="AG253" i="3"/>
  <c r="AK252" i="3"/>
  <c r="AG252" i="3"/>
  <c r="AK251" i="3"/>
  <c r="AG251" i="3"/>
  <c r="AG250" i="3"/>
  <c r="AG249" i="3"/>
  <c r="AK248" i="3"/>
  <c r="AG248" i="3"/>
  <c r="AK247" i="3"/>
  <c r="AG247" i="3"/>
  <c r="AK246" i="3"/>
  <c r="AG246" i="3"/>
  <c r="AG245" i="3"/>
  <c r="AK244" i="3"/>
  <c r="AG244" i="3"/>
  <c r="AK243" i="3"/>
  <c r="AG243" i="3"/>
  <c r="AK242" i="3"/>
  <c r="AG242" i="3"/>
  <c r="AK241" i="3"/>
  <c r="AG241" i="3"/>
  <c r="AK240" i="3"/>
  <c r="AG240" i="3"/>
  <c r="AG239" i="3"/>
  <c r="AK238" i="3"/>
  <c r="AG238" i="3"/>
  <c r="AG237" i="3"/>
  <c r="AK236" i="3"/>
  <c r="AG236" i="3"/>
  <c r="AK235" i="3"/>
  <c r="AG235" i="3"/>
  <c r="AK234" i="3"/>
  <c r="AG234" i="3"/>
  <c r="AG233" i="3"/>
  <c r="AK232" i="3"/>
  <c r="AG232" i="3"/>
  <c r="AG231" i="3"/>
  <c r="AK230" i="3"/>
  <c r="AG230" i="3"/>
  <c r="AG229" i="3"/>
  <c r="AG228" i="3"/>
  <c r="AK227" i="3"/>
  <c r="AG227" i="3"/>
  <c r="AK226" i="3"/>
  <c r="AG226" i="3"/>
  <c r="AG225" i="3"/>
  <c r="AG224" i="3"/>
  <c r="AK223" i="3"/>
  <c r="AG223" i="3"/>
  <c r="AK222" i="3"/>
  <c r="AG222" i="3"/>
  <c r="AK221" i="3"/>
  <c r="AG221" i="3"/>
  <c r="AG220" i="3"/>
  <c r="AK219" i="3"/>
  <c r="AG219" i="3"/>
  <c r="AG218" i="3"/>
  <c r="AG217" i="3"/>
  <c r="AG216" i="3"/>
  <c r="AK215" i="3"/>
  <c r="AG215" i="3"/>
  <c r="AK214" i="3"/>
  <c r="AG214" i="3"/>
  <c r="AK213" i="3"/>
  <c r="AG213" i="3"/>
  <c r="AG212" i="3"/>
  <c r="AK211" i="3"/>
  <c r="AG211" i="3"/>
  <c r="AK210" i="3"/>
  <c r="AG210" i="3"/>
  <c r="AK209" i="3"/>
  <c r="AG209" i="3"/>
  <c r="AG208" i="3"/>
  <c r="AK207" i="3"/>
  <c r="AG207" i="3"/>
  <c r="AK206" i="3"/>
  <c r="AG206" i="3"/>
  <c r="AK205" i="3"/>
  <c r="AG205" i="3"/>
  <c r="AG204" i="3"/>
  <c r="AK203" i="3"/>
  <c r="AG203" i="3"/>
  <c r="AG202" i="3"/>
  <c r="AG201" i="3"/>
  <c r="AG200" i="3"/>
  <c r="AK199" i="3"/>
  <c r="AG199" i="3"/>
  <c r="AG198" i="3"/>
  <c r="AG197" i="3"/>
  <c r="AG196" i="3"/>
  <c r="AK195" i="3"/>
  <c r="AG195" i="3"/>
  <c r="AG194" i="3"/>
  <c r="AK193" i="3"/>
  <c r="AG193" i="3"/>
  <c r="AG192" i="3"/>
  <c r="AK191" i="3"/>
  <c r="AG191" i="3"/>
  <c r="AK190" i="3"/>
  <c r="AG190" i="3"/>
  <c r="AK189" i="3"/>
  <c r="AG189" i="3"/>
  <c r="AG188" i="3"/>
  <c r="AK187" i="3"/>
  <c r="AG187" i="3"/>
  <c r="AK186" i="3"/>
  <c r="AG186" i="3"/>
  <c r="AK185" i="3"/>
  <c r="AG185" i="3"/>
  <c r="AG184" i="3"/>
  <c r="AK183" i="3"/>
  <c r="AG183" i="3"/>
  <c r="AG182" i="3"/>
  <c r="AK181" i="3"/>
  <c r="AG181" i="3"/>
  <c r="AG180" i="3"/>
  <c r="AK179" i="3"/>
  <c r="AG179" i="3"/>
  <c r="AK178" i="3"/>
  <c r="AG178" i="3"/>
  <c r="AK177" i="3"/>
  <c r="AG177" i="3"/>
  <c r="AK176" i="3"/>
  <c r="AG176" i="3"/>
  <c r="AM175" i="3"/>
  <c r="AG175" i="3"/>
  <c r="AK174" i="3"/>
  <c r="AG174" i="3"/>
  <c r="AK173" i="3"/>
  <c r="AG173" i="3"/>
  <c r="AG172" i="3"/>
  <c r="AK171" i="3"/>
  <c r="AG171" i="3"/>
  <c r="AK170" i="3"/>
  <c r="AG170" i="3"/>
  <c r="AK169" i="3"/>
  <c r="AG169" i="3"/>
  <c r="AG168" i="3"/>
  <c r="AK167" i="3"/>
  <c r="AG167" i="3"/>
  <c r="AK166" i="3"/>
  <c r="AG166" i="3"/>
  <c r="AK165" i="3"/>
  <c r="AG165" i="3"/>
  <c r="AG164" i="3"/>
  <c r="AK163" i="3"/>
  <c r="AG163" i="3"/>
  <c r="AG162" i="3"/>
  <c r="AK161" i="3"/>
  <c r="AG161" i="3"/>
  <c r="AG160" i="3"/>
  <c r="AK159" i="3"/>
  <c r="AG159" i="3"/>
  <c r="AG158" i="3"/>
  <c r="AK157" i="3"/>
  <c r="AG157" i="3"/>
  <c r="AG156" i="3"/>
  <c r="AK155" i="3"/>
  <c r="AG155" i="3"/>
  <c r="AG154" i="3"/>
  <c r="AK153" i="3"/>
  <c r="AG153" i="3"/>
  <c r="AG152" i="3"/>
  <c r="AK151" i="3"/>
  <c r="AG151" i="3"/>
  <c r="AK150" i="3"/>
  <c r="AG150" i="3"/>
  <c r="AK149" i="3"/>
  <c r="AG149" i="3"/>
  <c r="AG148" i="3"/>
  <c r="AK147" i="3"/>
  <c r="AG147" i="3"/>
  <c r="AG146" i="3"/>
  <c r="AK145" i="3"/>
  <c r="AG145" i="3"/>
  <c r="AK144" i="3"/>
  <c r="AG144" i="3"/>
  <c r="AM143" i="3"/>
  <c r="AG143" i="3"/>
  <c r="AK142" i="3"/>
  <c r="AG142" i="3"/>
  <c r="AK141" i="3"/>
  <c r="AG141" i="3"/>
  <c r="AK140" i="3"/>
  <c r="AG140" i="3"/>
  <c r="AM139" i="3"/>
  <c r="AG139" i="3"/>
  <c r="AG138" i="3"/>
  <c r="AK137" i="3"/>
  <c r="AG137" i="3"/>
  <c r="AK136" i="3"/>
  <c r="AG136" i="3"/>
  <c r="AM135" i="3"/>
  <c r="AG135" i="3"/>
  <c r="AK134" i="3"/>
  <c r="AG134" i="3"/>
  <c r="AK133" i="3"/>
  <c r="AG133" i="3"/>
  <c r="AK132" i="3"/>
  <c r="AG132" i="3"/>
  <c r="AM131" i="3"/>
  <c r="AG131" i="3"/>
  <c r="AK130" i="3"/>
  <c r="AG130" i="3"/>
  <c r="AK129" i="3"/>
  <c r="AG129" i="3"/>
  <c r="AK128" i="3"/>
  <c r="AG128" i="3"/>
  <c r="AM127" i="3"/>
  <c r="AG127" i="3"/>
  <c r="AK126" i="3"/>
  <c r="AG126" i="3"/>
  <c r="AG125" i="3"/>
  <c r="AK124" i="3"/>
  <c r="AG124" i="3"/>
  <c r="AM123" i="3"/>
  <c r="AG123" i="3"/>
  <c r="AK122" i="3"/>
  <c r="AG122" i="3"/>
  <c r="AK121" i="3"/>
  <c r="AG121" i="3"/>
  <c r="AK120" i="3"/>
  <c r="AG120" i="3"/>
  <c r="AM119" i="3"/>
  <c r="AG119" i="3"/>
  <c r="AK118" i="3"/>
  <c r="AG118" i="3"/>
  <c r="AG117" i="3"/>
  <c r="AK116" i="3"/>
  <c r="AG116" i="3"/>
  <c r="AM115" i="3"/>
  <c r="AG115" i="3"/>
  <c r="AG114" i="3"/>
  <c r="AG113" i="3"/>
  <c r="AK112" i="3"/>
  <c r="AG112" i="3"/>
  <c r="AM111" i="3"/>
  <c r="AG111" i="3"/>
  <c r="AG110" i="3"/>
  <c r="AK109" i="3"/>
  <c r="AG109" i="3"/>
  <c r="AK108" i="3"/>
  <c r="AG108" i="3"/>
  <c r="AM107" i="3"/>
  <c r="AG107" i="3"/>
  <c r="AK106" i="3"/>
  <c r="AG106" i="3"/>
  <c r="AK105" i="3"/>
  <c r="AG105" i="3"/>
  <c r="AK104" i="3"/>
  <c r="AG104" i="3"/>
  <c r="AM103" i="3"/>
  <c r="AG103" i="3"/>
  <c r="AG102" i="3"/>
  <c r="AK101" i="3"/>
  <c r="AG101" i="3"/>
  <c r="AK100" i="3"/>
  <c r="AG100" i="3"/>
  <c r="AM99" i="3"/>
  <c r="AG99" i="3"/>
  <c r="AK98" i="3"/>
  <c r="AG98" i="3"/>
  <c r="AG97" i="3"/>
  <c r="AK96" i="3"/>
  <c r="AG96" i="3"/>
  <c r="AM95" i="3"/>
  <c r="AG95" i="3"/>
  <c r="AG94" i="3"/>
  <c r="AG93" i="3"/>
  <c r="AK92" i="3"/>
  <c r="AG92" i="3"/>
  <c r="AG91" i="3"/>
  <c r="AK90" i="3"/>
  <c r="AG90" i="3"/>
  <c r="AG89" i="3"/>
  <c r="AK88" i="3"/>
  <c r="AG88" i="3"/>
  <c r="AM87" i="3"/>
  <c r="AG87" i="3"/>
  <c r="AG86" i="3"/>
  <c r="AG85" i="3"/>
  <c r="AK84" i="3"/>
  <c r="AG84" i="3"/>
  <c r="AK83" i="3"/>
  <c r="AG83" i="3"/>
  <c r="AG82" i="3"/>
  <c r="AG81" i="3"/>
  <c r="AK80" i="3"/>
  <c r="AG80" i="3"/>
  <c r="AK79" i="3"/>
  <c r="AG79" i="3"/>
  <c r="AG78" i="3"/>
  <c r="AK77" i="3"/>
  <c r="AG77" i="3"/>
  <c r="AK76" i="3"/>
  <c r="AG76" i="3"/>
  <c r="AK75" i="3"/>
  <c r="AG75" i="3"/>
  <c r="AG74" i="3"/>
  <c r="AG73" i="3"/>
  <c r="AK72" i="3"/>
  <c r="AG72" i="3"/>
  <c r="AK71" i="3"/>
  <c r="AG71" i="3"/>
  <c r="AG70" i="3"/>
  <c r="AG69" i="3"/>
  <c r="AK68" i="3"/>
  <c r="AG68" i="3"/>
  <c r="AK67" i="3"/>
  <c r="AG67" i="3"/>
  <c r="AG66" i="3"/>
  <c r="AG65" i="3"/>
  <c r="AK64" i="3"/>
  <c r="AG64" i="3"/>
  <c r="AG63" i="3"/>
  <c r="AG62" i="3"/>
  <c r="AK61" i="3"/>
  <c r="AG61" i="3"/>
  <c r="AK60" i="3"/>
  <c r="AG60" i="3"/>
  <c r="AG59" i="3"/>
  <c r="AG58" i="3"/>
  <c r="AG57" i="3"/>
  <c r="AK56" i="3"/>
  <c r="AG56" i="3"/>
  <c r="AG55" i="3"/>
  <c r="AG54" i="3"/>
  <c r="AG53" i="3"/>
  <c r="AK52" i="3"/>
  <c r="AG52" i="3"/>
  <c r="AK51" i="3"/>
  <c r="AG51" i="3"/>
  <c r="AG50" i="3"/>
  <c r="AG49" i="3"/>
  <c r="AK48" i="3"/>
  <c r="AG48" i="3"/>
  <c r="AK47" i="3"/>
  <c r="AG47" i="3"/>
  <c r="AG46" i="3"/>
  <c r="AK45" i="3"/>
  <c r="AG45" i="3"/>
  <c r="AK44" i="3"/>
  <c r="AG44" i="3"/>
  <c r="AK43" i="3"/>
  <c r="AG43" i="3"/>
  <c r="AG42" i="3"/>
  <c r="AG41" i="3"/>
  <c r="AK40" i="3"/>
  <c r="AG40" i="3"/>
  <c r="AG39" i="3"/>
  <c r="AG38" i="3"/>
  <c r="AK37" i="3"/>
  <c r="AG37" i="3"/>
  <c r="AK36" i="3"/>
  <c r="AG36" i="3"/>
  <c r="AK35" i="3"/>
  <c r="AG35" i="3"/>
  <c r="AG34" i="3"/>
  <c r="AG33" i="3"/>
  <c r="AK32" i="3"/>
  <c r="AG32" i="3"/>
  <c r="AG31" i="3"/>
  <c r="AG30" i="3"/>
  <c r="AK29" i="3"/>
  <c r="AG29" i="3"/>
  <c r="AK28" i="3"/>
  <c r="AG28" i="3"/>
  <c r="AG27" i="3"/>
  <c r="AK26" i="3"/>
  <c r="AG26" i="3"/>
  <c r="AG25" i="3"/>
  <c r="AK24" i="3"/>
  <c r="AG24" i="3"/>
  <c r="AK23" i="3"/>
  <c r="AG23" i="3"/>
  <c r="AK22" i="3"/>
  <c r="AG22" i="3"/>
  <c r="AG21" i="3"/>
  <c r="AK20" i="3"/>
  <c r="AG20" i="3"/>
  <c r="AK19" i="3"/>
  <c r="AG19" i="3"/>
  <c r="AK18" i="3"/>
  <c r="AG18" i="3"/>
  <c r="AG17" i="3"/>
  <c r="AK16" i="3"/>
  <c r="AG16" i="3"/>
  <c r="AK15" i="3"/>
  <c r="AG15" i="3"/>
  <c r="AK14" i="3"/>
  <c r="AG14" i="3"/>
  <c r="AG13" i="3"/>
  <c r="AK12" i="3"/>
  <c r="AG12" i="3"/>
  <c r="AG11" i="3"/>
  <c r="AG10" i="3"/>
  <c r="AG9" i="3"/>
  <c r="AR5" i="3"/>
  <c r="AQ5" i="2"/>
  <c r="AI10" i="2"/>
  <c r="AI11" i="2"/>
  <c r="AK11" i="2"/>
  <c r="AI12" i="2"/>
  <c r="AI13" i="2"/>
  <c r="AI14" i="2"/>
  <c r="AK14" i="2"/>
  <c r="AI15" i="2"/>
  <c r="AI16" i="2"/>
  <c r="AK16" i="2"/>
  <c r="AI17" i="2"/>
  <c r="AI18" i="2"/>
  <c r="AK18" i="2"/>
  <c r="AI19" i="2"/>
  <c r="AI20" i="2"/>
  <c r="AK20" i="2"/>
  <c r="AI21" i="2"/>
  <c r="AI22" i="2"/>
  <c r="AK22" i="2"/>
  <c r="AI23" i="2"/>
  <c r="AI24" i="2"/>
  <c r="AK24" i="2"/>
  <c r="AI25" i="2"/>
  <c r="AI26" i="2"/>
  <c r="AK26" i="2"/>
  <c r="AI27" i="2"/>
  <c r="AI28" i="2"/>
  <c r="AK28" i="2"/>
  <c r="AI29" i="2"/>
  <c r="AI30" i="2"/>
  <c r="AK30" i="2"/>
  <c r="AI31" i="2"/>
  <c r="AI32" i="2"/>
  <c r="AK32" i="2"/>
  <c r="AI33" i="2"/>
  <c r="AI34" i="2"/>
  <c r="AK34" i="2"/>
  <c r="AI35" i="2"/>
  <c r="AI36" i="2"/>
  <c r="AK36" i="2"/>
  <c r="AI37" i="2"/>
  <c r="AI38" i="2"/>
  <c r="AK38" i="2"/>
  <c r="AI39" i="2"/>
  <c r="AI40" i="2"/>
  <c r="AK40" i="2"/>
  <c r="AI41" i="2"/>
  <c r="AI42" i="2"/>
  <c r="AK42" i="2"/>
  <c r="AI43" i="2"/>
  <c r="AI44" i="2"/>
  <c r="AK44" i="2"/>
  <c r="AI45" i="2"/>
  <c r="AI46" i="2"/>
  <c r="AK46" i="2"/>
  <c r="AI47" i="2"/>
  <c r="AI48" i="2"/>
  <c r="AK48" i="2"/>
  <c r="AI49" i="2"/>
  <c r="AI50" i="2"/>
  <c r="AK50" i="2"/>
  <c r="AI51" i="2"/>
  <c r="AI52" i="2"/>
  <c r="AK52" i="2"/>
  <c r="AI53" i="2"/>
  <c r="AI54" i="2"/>
  <c r="AK54" i="2"/>
  <c r="AI55" i="2"/>
  <c r="AI56" i="2"/>
  <c r="AK56" i="2"/>
  <c r="AI57" i="2"/>
  <c r="AI58" i="2"/>
  <c r="AK58" i="2"/>
  <c r="AI59" i="2"/>
  <c r="AI60" i="2"/>
  <c r="AK60" i="2"/>
  <c r="AI61" i="2"/>
  <c r="AI62" i="2"/>
  <c r="AK62" i="2"/>
  <c r="AI63" i="2"/>
  <c r="AI64" i="2"/>
  <c r="AK64" i="2"/>
  <c r="AI65" i="2"/>
  <c r="AI66" i="2"/>
  <c r="AK66" i="2"/>
  <c r="AI67" i="2"/>
  <c r="AI68" i="2"/>
  <c r="AK68" i="2"/>
  <c r="AI69" i="2"/>
  <c r="AI70" i="2"/>
  <c r="AK70" i="2"/>
  <c r="AI71" i="2"/>
  <c r="AI72" i="2"/>
  <c r="AK72" i="2"/>
  <c r="AI73" i="2"/>
  <c r="AI74" i="2"/>
  <c r="AK74" i="2"/>
  <c r="AI75" i="2"/>
  <c r="AI76" i="2"/>
  <c r="AK76" i="2"/>
  <c r="AI77" i="2"/>
  <c r="AI78" i="2"/>
  <c r="AK78" i="2"/>
  <c r="AI79" i="2"/>
  <c r="AI80" i="2"/>
  <c r="AK80" i="2"/>
  <c r="AI81" i="2"/>
  <c r="AI82" i="2"/>
  <c r="AK82" i="2"/>
  <c r="AI83" i="2"/>
  <c r="AI84" i="2"/>
  <c r="AK84" i="2"/>
  <c r="AI85" i="2"/>
  <c r="AI86" i="2"/>
  <c r="AK86" i="2"/>
  <c r="AI87" i="2"/>
  <c r="AI88" i="2"/>
  <c r="AK88" i="2"/>
  <c r="AI89" i="2"/>
  <c r="AI90" i="2"/>
  <c r="AK90" i="2"/>
  <c r="AI91" i="2"/>
  <c r="AI92" i="2"/>
  <c r="AK92" i="2"/>
  <c r="AI93" i="2"/>
  <c r="AI94" i="2"/>
  <c r="AK94" i="2"/>
  <c r="AI95" i="2"/>
  <c r="AI96" i="2"/>
  <c r="AK96" i="2"/>
  <c r="AI97" i="2"/>
  <c r="AI98" i="2"/>
  <c r="AK98" i="2"/>
  <c r="AI99" i="2"/>
  <c r="AI100" i="2"/>
  <c r="AK100" i="2"/>
  <c r="AI101" i="2"/>
  <c r="AI102" i="2"/>
  <c r="AK102" i="2"/>
  <c r="AI103" i="2"/>
  <c r="AI104" i="2"/>
  <c r="AK104" i="2"/>
  <c r="AI105" i="2"/>
  <c r="AI106" i="2"/>
  <c r="AK106" i="2"/>
  <c r="AI107" i="2"/>
  <c r="AI108" i="2"/>
  <c r="AK108" i="2"/>
  <c r="AI109" i="2"/>
  <c r="AI110" i="2"/>
  <c r="AK110" i="2"/>
  <c r="AI111" i="2"/>
  <c r="AI112" i="2"/>
  <c r="AK112" i="2"/>
  <c r="AI113" i="2"/>
  <c r="AI114" i="2"/>
  <c r="AK114" i="2"/>
  <c r="AI115" i="2"/>
  <c r="AI116" i="2"/>
  <c r="AK116" i="2"/>
  <c r="AI117" i="2"/>
  <c r="AI118" i="2"/>
  <c r="AK118" i="2"/>
  <c r="AI119" i="2"/>
  <c r="AI120" i="2"/>
  <c r="AK120" i="2"/>
  <c r="AI121" i="2"/>
  <c r="AI122" i="2"/>
  <c r="AK122" i="2"/>
  <c r="AI123" i="2"/>
  <c r="AI124" i="2"/>
  <c r="AK124" i="2"/>
  <c r="AI125" i="2"/>
  <c r="AI126" i="2"/>
  <c r="AK126" i="2"/>
  <c r="AI127" i="2"/>
  <c r="AI128" i="2"/>
  <c r="AK128" i="2"/>
  <c r="AI129" i="2"/>
  <c r="AI130" i="2"/>
  <c r="AK130" i="2"/>
  <c r="AI131" i="2"/>
  <c r="AI132" i="2"/>
  <c r="AK132" i="2"/>
  <c r="AI133" i="2"/>
  <c r="AI134" i="2"/>
  <c r="AK134" i="2"/>
  <c r="AI135" i="2"/>
  <c r="AI136" i="2"/>
  <c r="AK136" i="2"/>
  <c r="AI137" i="2"/>
  <c r="AI138" i="2"/>
  <c r="AK138" i="2"/>
  <c r="AI139" i="2"/>
  <c r="AI140" i="2"/>
  <c r="AK140" i="2"/>
  <c r="AI141" i="2"/>
  <c r="AI142" i="2"/>
  <c r="AK142" i="2"/>
  <c r="AI143" i="2"/>
  <c r="AI144" i="2"/>
  <c r="AK144" i="2"/>
  <c r="AI145" i="2"/>
  <c r="AI146" i="2"/>
  <c r="AK146" i="2"/>
  <c r="AI147" i="2"/>
  <c r="AI148" i="2"/>
  <c r="AK148" i="2"/>
  <c r="AI149" i="2"/>
  <c r="AI150" i="2"/>
  <c r="AK150" i="2"/>
  <c r="AI151" i="2"/>
  <c r="AI152" i="2"/>
  <c r="AK152" i="2"/>
  <c r="AI153" i="2"/>
  <c r="AI154" i="2"/>
  <c r="AK154" i="2"/>
  <c r="AI155" i="2"/>
  <c r="AI156" i="2"/>
  <c r="AK156" i="2"/>
  <c r="AI157" i="2"/>
  <c r="AI158" i="2"/>
  <c r="AK158" i="2"/>
  <c r="AI159" i="2"/>
  <c r="AI160" i="2"/>
  <c r="AK160" i="2"/>
  <c r="AI161" i="2"/>
  <c r="AI162" i="2"/>
  <c r="AK162" i="2"/>
  <c r="AI163" i="2"/>
  <c r="AI164" i="2"/>
  <c r="AK164" i="2"/>
  <c r="AI165" i="2"/>
  <c r="AI166" i="2"/>
  <c r="AK166" i="2"/>
  <c r="AI167" i="2"/>
  <c r="AI168" i="2"/>
  <c r="AK168" i="2"/>
  <c r="AI169" i="2"/>
  <c r="AI170" i="2"/>
  <c r="AK170" i="2"/>
  <c r="AI171" i="2"/>
  <c r="AI172" i="2"/>
  <c r="AK172" i="2"/>
  <c r="AI173" i="2"/>
  <c r="AI174" i="2"/>
  <c r="AK174" i="2"/>
  <c r="AI175" i="2"/>
  <c r="AI176" i="2"/>
  <c r="AK176" i="2"/>
  <c r="AI177" i="2"/>
  <c r="AI178" i="2"/>
  <c r="AK178" i="2"/>
  <c r="AI179" i="2"/>
  <c r="AI180" i="2"/>
  <c r="AK180" i="2"/>
  <c r="AI181" i="2"/>
  <c r="AI182" i="2"/>
  <c r="AK182" i="2"/>
  <c r="AI183" i="2"/>
  <c r="AI184" i="2"/>
  <c r="AK184" i="2"/>
  <c r="AI185" i="2"/>
  <c r="AI186" i="2"/>
  <c r="AK186" i="2"/>
  <c r="AI187" i="2"/>
  <c r="AI188" i="2"/>
  <c r="AK188" i="2"/>
  <c r="AI189" i="2"/>
  <c r="AI190" i="2"/>
  <c r="AK190" i="2"/>
  <c r="AI191" i="2"/>
  <c r="AI192" i="2"/>
  <c r="AK192" i="2"/>
  <c r="AI193" i="2"/>
  <c r="AI194" i="2"/>
  <c r="AK194" i="2"/>
  <c r="AI195" i="2"/>
  <c r="AI196" i="2"/>
  <c r="AK196" i="2"/>
  <c r="AI197" i="2"/>
  <c r="AI198" i="2"/>
  <c r="AK198" i="2"/>
  <c r="AI199" i="2"/>
  <c r="AI200" i="2"/>
  <c r="AK200" i="2"/>
  <c r="AI201" i="2"/>
  <c r="AI202" i="2"/>
  <c r="AJ202" i="2"/>
  <c r="AI203" i="2"/>
  <c r="AI204" i="2"/>
  <c r="AK204" i="2"/>
  <c r="AI205" i="2"/>
  <c r="AI206" i="2"/>
  <c r="AK206" i="2"/>
  <c r="AI207" i="2"/>
  <c r="AI208" i="2"/>
  <c r="AK208" i="2"/>
  <c r="AI209" i="2"/>
  <c r="AI210" i="2"/>
  <c r="AK210" i="2"/>
  <c r="AI211" i="2"/>
  <c r="AI212" i="2"/>
  <c r="AK212" i="2"/>
  <c r="AI213" i="2"/>
  <c r="AI214" i="2"/>
  <c r="AK214" i="2"/>
  <c r="AI215" i="2"/>
  <c r="AI216" i="2"/>
  <c r="AK216" i="2"/>
  <c r="AI218" i="2"/>
  <c r="AJ218" i="2"/>
  <c r="AI219" i="2"/>
  <c r="AI220" i="2"/>
  <c r="AK220" i="2"/>
  <c r="AI221" i="2"/>
  <c r="AI222" i="2"/>
  <c r="AK222" i="2"/>
  <c r="AI223" i="2"/>
  <c r="AI224" i="2"/>
  <c r="AK224" i="2"/>
  <c r="AI225" i="2"/>
  <c r="AI226" i="2"/>
  <c r="AK226" i="2"/>
  <c r="AI227" i="2"/>
  <c r="AI228" i="2"/>
  <c r="AK228" i="2"/>
  <c r="AI229" i="2"/>
  <c r="AI230" i="2"/>
  <c r="AK230" i="2"/>
  <c r="AI231" i="2"/>
  <c r="AI232" i="2"/>
  <c r="AK232" i="2"/>
  <c r="AI233" i="2"/>
  <c r="AI234" i="2"/>
  <c r="AJ234" i="2"/>
  <c r="AI235" i="2"/>
  <c r="AI236" i="2"/>
  <c r="AK236" i="2"/>
  <c r="AI237" i="2"/>
  <c r="AI238" i="2"/>
  <c r="AK238" i="2"/>
  <c r="AI239" i="2"/>
  <c r="AI240" i="2"/>
  <c r="AK240" i="2"/>
  <c r="AI241" i="2"/>
  <c r="AI242" i="2"/>
  <c r="AK242" i="2"/>
  <c r="AI243" i="2"/>
  <c r="AI244" i="2"/>
  <c r="AK244" i="2"/>
  <c r="AI245" i="2"/>
  <c r="AK245" i="2"/>
  <c r="AI246" i="2"/>
  <c r="AJ246" i="2"/>
  <c r="AI247" i="2"/>
  <c r="AK247" i="2"/>
  <c r="AI248" i="2"/>
  <c r="AK248" i="2"/>
  <c r="AI249" i="2"/>
  <c r="AK249" i="2"/>
  <c r="AI250" i="2"/>
  <c r="AJ250" i="2"/>
  <c r="AI251" i="2"/>
  <c r="AK251" i="2"/>
  <c r="AI252" i="2"/>
  <c r="AK252" i="2"/>
  <c r="AI253" i="2"/>
  <c r="AK253" i="2"/>
  <c r="AI254" i="2"/>
  <c r="AJ254" i="2"/>
  <c r="AI255" i="2"/>
  <c r="AK255" i="2"/>
  <c r="AI256" i="2"/>
  <c r="AK256" i="2"/>
  <c r="AI257" i="2"/>
  <c r="AK257" i="2"/>
  <c r="AI258" i="2"/>
  <c r="AJ258" i="2"/>
  <c r="AI259" i="2"/>
  <c r="AK259" i="2"/>
  <c r="AI260" i="2"/>
  <c r="AK260" i="2"/>
  <c r="AI261" i="2"/>
  <c r="AK261" i="2"/>
  <c r="AI262" i="2"/>
  <c r="AJ262" i="2"/>
  <c r="AI263" i="2"/>
  <c r="AK263" i="2"/>
  <c r="AI264" i="2"/>
  <c r="AK264" i="2"/>
  <c r="AI265" i="2"/>
  <c r="AK265" i="2"/>
  <c r="AI266" i="2"/>
  <c r="AJ266" i="2"/>
  <c r="AI267" i="2"/>
  <c r="AK267" i="2"/>
  <c r="AI268" i="2"/>
  <c r="AK268" i="2"/>
  <c r="AI269" i="2"/>
  <c r="AK269" i="2"/>
  <c r="AI270" i="2"/>
  <c r="AJ270" i="2"/>
  <c r="AI271" i="2"/>
  <c r="AK271" i="2"/>
  <c r="AI272" i="2"/>
  <c r="AK272" i="2"/>
  <c r="AI273" i="2"/>
  <c r="AK273" i="2"/>
  <c r="AI274" i="2"/>
  <c r="AJ274" i="2"/>
  <c r="AI275" i="2"/>
  <c r="AK275" i="2"/>
  <c r="AI276" i="2"/>
  <c r="AK276" i="2"/>
  <c r="AI277" i="2"/>
  <c r="AK277" i="2"/>
  <c r="AI278" i="2"/>
  <c r="AJ278" i="2"/>
  <c r="AI279" i="2"/>
  <c r="AK279" i="2"/>
  <c r="AI280" i="2"/>
  <c r="AK280" i="2"/>
  <c r="AI281" i="2"/>
  <c r="AK281" i="2"/>
  <c r="AI282" i="2"/>
  <c r="AJ282" i="2"/>
  <c r="AI283" i="2"/>
  <c r="AK283" i="2"/>
  <c r="AI284" i="2"/>
  <c r="AK284" i="2"/>
  <c r="AI285" i="2"/>
  <c r="AK285" i="2"/>
  <c r="AI286" i="2"/>
  <c r="AJ286" i="2"/>
  <c r="AI287" i="2"/>
  <c r="AK287" i="2"/>
  <c r="AI288" i="2"/>
  <c r="AK288" i="2"/>
  <c r="AI289" i="2"/>
  <c r="AK289" i="2"/>
  <c r="AI290" i="2"/>
  <c r="AJ290" i="2"/>
  <c r="AI291" i="2"/>
  <c r="AK291" i="2"/>
  <c r="AI292" i="2"/>
  <c r="AK292" i="2"/>
  <c r="AI293" i="2"/>
  <c r="AK293" i="2"/>
  <c r="AI294" i="2"/>
  <c r="AJ294" i="2"/>
  <c r="AI295" i="2"/>
  <c r="AK295" i="2"/>
  <c r="AI296" i="2"/>
  <c r="AK296" i="2"/>
  <c r="AQ9" i="2"/>
  <c r="P15" i="4"/>
  <c r="Q16" i="4"/>
  <c r="R16" i="4"/>
  <c r="S16" i="4"/>
  <c r="Q15" i="4"/>
  <c r="Q17" i="4"/>
  <c r="Q19" i="4"/>
  <c r="R15" i="4"/>
  <c r="S15" i="4"/>
  <c r="T17" i="4"/>
  <c r="T19" i="4"/>
  <c r="P1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6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9" i="4"/>
  <c r="G7" i="4"/>
  <c r="G8" i="4"/>
  <c r="K292" i="4"/>
  <c r="K291" i="4"/>
  <c r="K290" i="4"/>
  <c r="K289" i="4"/>
  <c r="K288" i="4"/>
  <c r="K287" i="4"/>
  <c r="K286" i="4"/>
  <c r="K285" i="4"/>
  <c r="K284" i="4"/>
  <c r="K283" i="4"/>
  <c r="K282" i="4"/>
  <c r="K281" i="4"/>
  <c r="K280" i="4"/>
  <c r="K279" i="4"/>
  <c r="K278" i="4"/>
  <c r="K277" i="4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2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8" i="4"/>
  <c r="K227" i="4"/>
  <c r="K226" i="4"/>
  <c r="K225" i="4"/>
  <c r="K224" i="4"/>
  <c r="K223" i="4"/>
  <c r="K222" i="4"/>
  <c r="K221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08" i="4"/>
  <c r="K207" i="4"/>
  <c r="K206" i="4"/>
  <c r="K205" i="4"/>
  <c r="K204" i="4"/>
  <c r="K203" i="4"/>
  <c r="K202" i="4"/>
  <c r="K201" i="4"/>
  <c r="K200" i="4"/>
  <c r="K199" i="4"/>
  <c r="K198" i="4"/>
  <c r="K197" i="4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1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7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3" i="2"/>
  <c r="AF294" i="2"/>
  <c r="AF295" i="2"/>
  <c r="AF9" i="2"/>
  <c r="P17" i="4"/>
  <c r="P19" i="4"/>
  <c r="AJ11" i="2"/>
  <c r="AK269" i="3"/>
  <c r="AR269" i="3"/>
  <c r="AR60" i="3"/>
  <c r="AR222" i="3"/>
  <c r="AR233" i="3"/>
  <c r="AR237" i="3"/>
  <c r="AR245" i="3"/>
  <c r="AR249" i="3"/>
  <c r="AR257" i="3"/>
  <c r="AM164" i="3"/>
  <c r="AR226" i="3"/>
  <c r="AR273" i="3"/>
  <c r="AR281" i="3"/>
  <c r="AR285" i="3"/>
  <c r="AR229" i="3"/>
  <c r="R17" i="4"/>
  <c r="R19" i="4"/>
  <c r="AR130" i="3"/>
  <c r="AM204" i="3"/>
  <c r="AR286" i="3"/>
  <c r="AR294" i="3"/>
  <c r="AR231" i="3"/>
  <c r="AR239" i="3"/>
  <c r="AR255" i="3"/>
  <c r="AR217" i="3"/>
  <c r="AR295" i="3"/>
  <c r="S17" i="4"/>
  <c r="S19" i="4"/>
  <c r="BF105" i="3"/>
  <c r="AR166" i="3"/>
  <c r="AR225" i="3"/>
  <c r="AR296" i="3"/>
  <c r="AP242" i="2"/>
  <c r="AW242" i="2"/>
  <c r="AX242" i="2"/>
  <c r="BB242" i="2"/>
  <c r="BC242" i="2"/>
  <c r="BD242" i="2"/>
  <c r="BE242" i="2"/>
  <c r="AL242" i="2"/>
  <c r="AP238" i="2"/>
  <c r="AW238" i="2"/>
  <c r="AX238" i="2"/>
  <c r="BB238" i="2"/>
  <c r="BC238" i="2"/>
  <c r="BD238" i="2"/>
  <c r="BE238" i="2"/>
  <c r="AL238" i="2"/>
  <c r="AP230" i="2"/>
  <c r="AW230" i="2"/>
  <c r="AX230" i="2"/>
  <c r="BB230" i="2"/>
  <c r="BC230" i="2"/>
  <c r="BD230" i="2"/>
  <c r="BE230" i="2"/>
  <c r="AL230" i="2"/>
  <c r="AP226" i="2"/>
  <c r="AW226" i="2"/>
  <c r="AX226" i="2"/>
  <c r="BB226" i="2"/>
  <c r="BC226" i="2"/>
  <c r="BD226" i="2"/>
  <c r="BE226" i="2"/>
  <c r="AL226" i="2"/>
  <c r="AP222" i="2"/>
  <c r="AW222" i="2"/>
  <c r="AX222" i="2"/>
  <c r="BB222" i="2"/>
  <c r="BC222" i="2"/>
  <c r="BD222" i="2"/>
  <c r="BE222" i="2"/>
  <c r="AL222" i="2"/>
  <c r="AP214" i="2"/>
  <c r="AW214" i="2"/>
  <c r="AX214" i="2"/>
  <c r="BB214" i="2"/>
  <c r="BC214" i="2"/>
  <c r="BD214" i="2"/>
  <c r="BE214" i="2"/>
  <c r="AL214" i="2"/>
  <c r="AP210" i="2"/>
  <c r="AW210" i="2"/>
  <c r="AX210" i="2"/>
  <c r="BB210" i="2"/>
  <c r="BC210" i="2"/>
  <c r="BD210" i="2"/>
  <c r="BE210" i="2"/>
  <c r="AL210" i="2"/>
  <c r="AP206" i="2"/>
  <c r="AW206" i="2"/>
  <c r="AX206" i="2"/>
  <c r="BB206" i="2"/>
  <c r="BC206" i="2"/>
  <c r="BD206" i="2"/>
  <c r="BE206" i="2"/>
  <c r="AL206" i="2"/>
  <c r="AP198" i="2"/>
  <c r="AW198" i="2"/>
  <c r="AX198" i="2"/>
  <c r="BB198" i="2"/>
  <c r="BC198" i="2"/>
  <c r="BD198" i="2"/>
  <c r="BE198" i="2"/>
  <c r="AL198" i="2"/>
  <c r="AL9" i="2"/>
  <c r="AP296" i="2"/>
  <c r="AW296" i="2"/>
  <c r="AX296" i="2"/>
  <c r="BB296" i="2"/>
  <c r="BC296" i="2"/>
  <c r="BD296" i="2"/>
  <c r="BE296" i="2"/>
  <c r="AL296" i="2"/>
  <c r="AP292" i="2"/>
  <c r="AW292" i="2"/>
  <c r="AX292" i="2"/>
  <c r="BB292" i="2"/>
  <c r="BC292" i="2"/>
  <c r="BD292" i="2"/>
  <c r="BE292" i="2"/>
  <c r="AL292" i="2"/>
  <c r="AP288" i="2"/>
  <c r="AW288" i="2"/>
  <c r="AX288" i="2"/>
  <c r="BB288" i="2"/>
  <c r="BC288" i="2"/>
  <c r="BD288" i="2"/>
  <c r="BE288" i="2"/>
  <c r="AL288" i="2"/>
  <c r="AP284" i="2"/>
  <c r="AW284" i="2"/>
  <c r="AX284" i="2"/>
  <c r="BB284" i="2"/>
  <c r="BC284" i="2"/>
  <c r="BD284" i="2"/>
  <c r="BE284" i="2"/>
  <c r="AL284" i="2"/>
  <c r="AP280" i="2"/>
  <c r="AW280" i="2"/>
  <c r="AX280" i="2"/>
  <c r="BB280" i="2"/>
  <c r="BC280" i="2"/>
  <c r="BD280" i="2"/>
  <c r="BE280" i="2"/>
  <c r="AL280" i="2"/>
  <c r="AP276" i="2"/>
  <c r="AW276" i="2"/>
  <c r="AX276" i="2"/>
  <c r="BB276" i="2"/>
  <c r="BC276" i="2"/>
  <c r="BD276" i="2"/>
  <c r="BE276" i="2"/>
  <c r="AL276" i="2"/>
  <c r="AP272" i="2"/>
  <c r="AW272" i="2"/>
  <c r="AX272" i="2"/>
  <c r="BB272" i="2"/>
  <c r="BC272" i="2"/>
  <c r="BD272" i="2"/>
  <c r="BE272" i="2"/>
  <c r="AL272" i="2"/>
  <c r="AP268" i="2"/>
  <c r="AW268" i="2"/>
  <c r="AX268" i="2"/>
  <c r="BB268" i="2"/>
  <c r="BC268" i="2"/>
  <c r="BD268" i="2"/>
  <c r="BE268" i="2"/>
  <c r="AL268" i="2"/>
  <c r="AP264" i="2"/>
  <c r="AW264" i="2"/>
  <c r="AX264" i="2"/>
  <c r="BB264" i="2"/>
  <c r="BC264" i="2"/>
  <c r="BD264" i="2"/>
  <c r="BE264" i="2"/>
  <c r="AL264" i="2"/>
  <c r="AP260" i="2"/>
  <c r="AW260" i="2"/>
  <c r="AX260" i="2"/>
  <c r="BB260" i="2"/>
  <c r="BC260" i="2"/>
  <c r="BD260" i="2"/>
  <c r="BE260" i="2"/>
  <c r="AL260" i="2"/>
  <c r="AP256" i="2"/>
  <c r="AW256" i="2"/>
  <c r="AX256" i="2"/>
  <c r="BB256" i="2"/>
  <c r="BC256" i="2"/>
  <c r="BD256" i="2"/>
  <c r="BE256" i="2"/>
  <c r="AL256" i="2"/>
  <c r="AP293" i="2"/>
  <c r="AL293" i="2"/>
  <c r="AP289" i="2"/>
  <c r="AL289" i="2"/>
  <c r="AP285" i="2"/>
  <c r="AL285" i="2"/>
  <c r="AP281" i="2"/>
  <c r="AL281" i="2"/>
  <c r="AP277" i="2"/>
  <c r="AL277" i="2"/>
  <c r="AP273" i="2"/>
  <c r="AL273" i="2"/>
  <c r="AP269" i="2"/>
  <c r="AL269" i="2"/>
  <c r="AP265" i="2"/>
  <c r="AW265" i="2"/>
  <c r="AX265" i="2"/>
  <c r="BB265" i="2"/>
  <c r="BC265" i="2"/>
  <c r="BD265" i="2"/>
  <c r="BE265" i="2"/>
  <c r="AL265" i="2"/>
  <c r="AP261" i="2"/>
  <c r="AL261" i="2"/>
  <c r="AP257" i="2"/>
  <c r="AL257" i="2"/>
  <c r="AP253" i="2"/>
  <c r="AL253" i="2"/>
  <c r="AP249" i="2"/>
  <c r="AL249" i="2"/>
  <c r="AP245" i="2"/>
  <c r="AL245" i="2"/>
  <c r="AK241" i="2"/>
  <c r="AJ241" i="2"/>
  <c r="AK237" i="2"/>
  <c r="AJ237" i="2"/>
  <c r="AK233" i="2"/>
  <c r="AJ233" i="2"/>
  <c r="AK229" i="2"/>
  <c r="AJ229" i="2"/>
  <c r="AK225" i="2"/>
  <c r="AJ225" i="2"/>
  <c r="AK221" i="2"/>
  <c r="AJ221" i="2"/>
  <c r="AJ217" i="2"/>
  <c r="AK213" i="2"/>
  <c r="AJ213" i="2"/>
  <c r="AK209" i="2"/>
  <c r="AJ209" i="2"/>
  <c r="AK205" i="2"/>
  <c r="AJ205" i="2"/>
  <c r="AK201" i="2"/>
  <c r="AJ201" i="2"/>
  <c r="AK197" i="2"/>
  <c r="AJ197" i="2"/>
  <c r="AK193" i="2"/>
  <c r="AJ193" i="2"/>
  <c r="AK189" i="2"/>
  <c r="AJ189" i="2"/>
  <c r="AK185" i="2"/>
  <c r="AJ185" i="2"/>
  <c r="AK181" i="2"/>
  <c r="AJ181" i="2"/>
  <c r="AK177" i="2"/>
  <c r="AJ177" i="2"/>
  <c r="AK173" i="2"/>
  <c r="AJ173" i="2"/>
  <c r="AK169" i="2"/>
  <c r="AJ169" i="2"/>
  <c r="AK165" i="2"/>
  <c r="AJ165" i="2"/>
  <c r="AK161" i="2"/>
  <c r="AJ161" i="2"/>
  <c r="AK157" i="2"/>
  <c r="AJ157" i="2"/>
  <c r="AK153" i="2"/>
  <c r="AJ153" i="2"/>
  <c r="AK149" i="2"/>
  <c r="AJ149" i="2"/>
  <c r="AK145" i="2"/>
  <c r="AJ145" i="2"/>
  <c r="AK141" i="2"/>
  <c r="AJ141" i="2"/>
  <c r="AK137" i="2"/>
  <c r="AJ137" i="2"/>
  <c r="AK133" i="2"/>
  <c r="AJ133" i="2"/>
  <c r="AK129" i="2"/>
  <c r="AJ129" i="2"/>
  <c r="AK125" i="2"/>
  <c r="AJ125" i="2"/>
  <c r="AK121" i="2"/>
  <c r="AJ121" i="2"/>
  <c r="AK117" i="2"/>
  <c r="AJ117" i="2"/>
  <c r="AK113" i="2"/>
  <c r="AJ113" i="2"/>
  <c r="AK109" i="2"/>
  <c r="AJ109" i="2"/>
  <c r="AK105" i="2"/>
  <c r="AJ105" i="2"/>
  <c r="AK101" i="2"/>
  <c r="AJ101" i="2"/>
  <c r="AK97" i="2"/>
  <c r="AJ97" i="2"/>
  <c r="AK93" i="2"/>
  <c r="AJ93" i="2"/>
  <c r="AK89" i="2"/>
  <c r="AJ89" i="2"/>
  <c r="AK85" i="2"/>
  <c r="AJ85" i="2"/>
  <c r="AK81" i="2"/>
  <c r="AJ81" i="2"/>
  <c r="AK77" i="2"/>
  <c r="AJ77" i="2"/>
  <c r="AK73" i="2"/>
  <c r="AJ73" i="2"/>
  <c r="AK69" i="2"/>
  <c r="AJ69" i="2"/>
  <c r="AK65" i="2"/>
  <c r="AJ65" i="2"/>
  <c r="AK61" i="2"/>
  <c r="AJ61" i="2"/>
  <c r="AK57" i="2"/>
  <c r="AJ57" i="2"/>
  <c r="AK53" i="2"/>
  <c r="AJ53" i="2"/>
  <c r="AK49" i="2"/>
  <c r="AJ49" i="2"/>
  <c r="AK45" i="2"/>
  <c r="AJ45" i="2"/>
  <c r="AK41" i="2"/>
  <c r="AJ41" i="2"/>
  <c r="AK37" i="2"/>
  <c r="AJ37" i="2"/>
  <c r="AK33" i="2"/>
  <c r="AJ33" i="2"/>
  <c r="AK29" i="2"/>
  <c r="AJ29" i="2"/>
  <c r="AK25" i="2"/>
  <c r="AJ25" i="2"/>
  <c r="AK21" i="2"/>
  <c r="AJ21" i="2"/>
  <c r="AK17" i="2"/>
  <c r="AJ17" i="2"/>
  <c r="AK13" i="2"/>
  <c r="AJ13" i="2"/>
  <c r="AJ9" i="2"/>
  <c r="AJ293" i="2"/>
  <c r="AJ289" i="2"/>
  <c r="AJ285" i="2"/>
  <c r="AJ281" i="2"/>
  <c r="AJ277" i="2"/>
  <c r="AJ273" i="2"/>
  <c r="AJ269" i="2"/>
  <c r="AJ265" i="2"/>
  <c r="AJ261" i="2"/>
  <c r="AJ257" i="2"/>
  <c r="AJ253" i="2"/>
  <c r="AJ249" i="2"/>
  <c r="AJ245" i="2"/>
  <c r="AJ238" i="2"/>
  <c r="AJ230" i="2"/>
  <c r="AJ222" i="2"/>
  <c r="AJ214" i="2"/>
  <c r="AJ206" i="2"/>
  <c r="AJ198" i="2"/>
  <c r="AJ190" i="2"/>
  <c r="AJ182" i="2"/>
  <c r="AJ174" i="2"/>
  <c r="AJ166" i="2"/>
  <c r="AJ158" i="2"/>
  <c r="AJ150" i="2"/>
  <c r="AJ142" i="2"/>
  <c r="AJ134" i="2"/>
  <c r="AJ126" i="2"/>
  <c r="AJ118" i="2"/>
  <c r="AJ110" i="2"/>
  <c r="AJ102" i="2"/>
  <c r="AJ94" i="2"/>
  <c r="AJ86" i="2"/>
  <c r="AJ78" i="2"/>
  <c r="AJ70" i="2"/>
  <c r="AJ62" i="2"/>
  <c r="AJ54" i="2"/>
  <c r="AJ46" i="2"/>
  <c r="AJ38" i="2"/>
  <c r="AJ30" i="2"/>
  <c r="AJ22" i="2"/>
  <c r="AJ14" i="2"/>
  <c r="AK294" i="2"/>
  <c r="AK286" i="2"/>
  <c r="AK278" i="2"/>
  <c r="AK270" i="2"/>
  <c r="AK262" i="2"/>
  <c r="AK254" i="2"/>
  <c r="AP252" i="2"/>
  <c r="AW252" i="2"/>
  <c r="AX252" i="2"/>
  <c r="BB252" i="2"/>
  <c r="BC252" i="2"/>
  <c r="BD252" i="2"/>
  <c r="BE252" i="2"/>
  <c r="AL252" i="2"/>
  <c r="AP248" i="2"/>
  <c r="AW248" i="2"/>
  <c r="AX248" i="2"/>
  <c r="BB248" i="2"/>
  <c r="BC248" i="2"/>
  <c r="BD248" i="2"/>
  <c r="BE248" i="2"/>
  <c r="AL248" i="2"/>
  <c r="AP244" i="2"/>
  <c r="AW244" i="2"/>
  <c r="AX244" i="2"/>
  <c r="BB244" i="2"/>
  <c r="BC244" i="2"/>
  <c r="BD244" i="2"/>
  <c r="BE244" i="2"/>
  <c r="AL244" i="2"/>
  <c r="AP240" i="2"/>
  <c r="AW240" i="2"/>
  <c r="AX240" i="2"/>
  <c r="BB240" i="2"/>
  <c r="BC240" i="2"/>
  <c r="BD240" i="2"/>
  <c r="BE240" i="2"/>
  <c r="AL240" i="2"/>
  <c r="AP236" i="2"/>
  <c r="AW236" i="2"/>
  <c r="AX236" i="2"/>
  <c r="BB236" i="2"/>
  <c r="BC236" i="2"/>
  <c r="BD236" i="2"/>
  <c r="BE236" i="2"/>
  <c r="AL236" i="2"/>
  <c r="AP232" i="2"/>
  <c r="AW232" i="2"/>
  <c r="AX232" i="2"/>
  <c r="BB232" i="2"/>
  <c r="BC232" i="2"/>
  <c r="BD232" i="2"/>
  <c r="BE232" i="2"/>
  <c r="AL232" i="2"/>
  <c r="AP228" i="2"/>
  <c r="AW228" i="2"/>
  <c r="AX228" i="2"/>
  <c r="BB228" i="2"/>
  <c r="BC228" i="2"/>
  <c r="BD228" i="2"/>
  <c r="BE228" i="2"/>
  <c r="AL228" i="2"/>
  <c r="AP224" i="2"/>
  <c r="AW224" i="2"/>
  <c r="AX224" i="2"/>
  <c r="BB224" i="2"/>
  <c r="BC224" i="2"/>
  <c r="BD224" i="2"/>
  <c r="BE224" i="2"/>
  <c r="AL224" i="2"/>
  <c r="AP220" i="2"/>
  <c r="AW220" i="2"/>
  <c r="AX220" i="2"/>
  <c r="BB220" i="2"/>
  <c r="BC220" i="2"/>
  <c r="BD220" i="2"/>
  <c r="BE220" i="2"/>
  <c r="AL220" i="2"/>
  <c r="AP216" i="2"/>
  <c r="AW216" i="2"/>
  <c r="AX216" i="2"/>
  <c r="BB216" i="2"/>
  <c r="BC216" i="2"/>
  <c r="BD216" i="2"/>
  <c r="BE216" i="2"/>
  <c r="AL216" i="2"/>
  <c r="AP212" i="2"/>
  <c r="AW212" i="2"/>
  <c r="AX212" i="2"/>
  <c r="BB212" i="2"/>
  <c r="BC212" i="2"/>
  <c r="BD212" i="2"/>
  <c r="BE212" i="2"/>
  <c r="AL212" i="2"/>
  <c r="AP208" i="2"/>
  <c r="AW208" i="2"/>
  <c r="AX208" i="2"/>
  <c r="BB208" i="2"/>
  <c r="BC208" i="2"/>
  <c r="BD208" i="2"/>
  <c r="BE208" i="2"/>
  <c r="AL208" i="2"/>
  <c r="AP204" i="2"/>
  <c r="AW204" i="2"/>
  <c r="AX204" i="2"/>
  <c r="BB204" i="2"/>
  <c r="BC204" i="2"/>
  <c r="BD204" i="2"/>
  <c r="BE204" i="2"/>
  <c r="AL204" i="2"/>
  <c r="AP200" i="2"/>
  <c r="AW200" i="2"/>
  <c r="AX200" i="2"/>
  <c r="BB200" i="2"/>
  <c r="BC200" i="2"/>
  <c r="BD200" i="2"/>
  <c r="BE200" i="2"/>
  <c r="AL200" i="2"/>
  <c r="AP196" i="2"/>
  <c r="AW196" i="2"/>
  <c r="AX196" i="2"/>
  <c r="BB196" i="2"/>
  <c r="BC196" i="2"/>
  <c r="BD196" i="2"/>
  <c r="BE196" i="2"/>
  <c r="AL196" i="2"/>
  <c r="AP192" i="2"/>
  <c r="AW192" i="2"/>
  <c r="AX192" i="2"/>
  <c r="BB192" i="2"/>
  <c r="BC192" i="2"/>
  <c r="BD192" i="2"/>
  <c r="BE192" i="2"/>
  <c r="AL192" i="2"/>
  <c r="AP188" i="2"/>
  <c r="AW188" i="2"/>
  <c r="AX188" i="2"/>
  <c r="BB188" i="2"/>
  <c r="BC188" i="2"/>
  <c r="BD188" i="2"/>
  <c r="BE188" i="2"/>
  <c r="AL188" i="2"/>
  <c r="AP184" i="2"/>
  <c r="AW184" i="2"/>
  <c r="AX184" i="2"/>
  <c r="BB184" i="2"/>
  <c r="BC184" i="2"/>
  <c r="BD184" i="2"/>
  <c r="BE184" i="2"/>
  <c r="AL184" i="2"/>
  <c r="AP180" i="2"/>
  <c r="AW180" i="2"/>
  <c r="AX180" i="2"/>
  <c r="BB180" i="2"/>
  <c r="BC180" i="2"/>
  <c r="BD180" i="2"/>
  <c r="BE180" i="2"/>
  <c r="AL180" i="2"/>
  <c r="AP176" i="2"/>
  <c r="AW176" i="2"/>
  <c r="AX176" i="2"/>
  <c r="BB176" i="2"/>
  <c r="BC176" i="2"/>
  <c r="BD176" i="2"/>
  <c r="BE176" i="2"/>
  <c r="AL176" i="2"/>
  <c r="AP172" i="2"/>
  <c r="AW172" i="2"/>
  <c r="AX172" i="2"/>
  <c r="BB172" i="2"/>
  <c r="BC172" i="2"/>
  <c r="BD172" i="2"/>
  <c r="BE172" i="2"/>
  <c r="AL172" i="2"/>
  <c r="AP168" i="2"/>
  <c r="AW168" i="2"/>
  <c r="AX168" i="2"/>
  <c r="BB168" i="2"/>
  <c r="BC168" i="2"/>
  <c r="BD168" i="2"/>
  <c r="BE168" i="2"/>
  <c r="AL168" i="2"/>
  <c r="AP164" i="2"/>
  <c r="AW164" i="2"/>
  <c r="AX164" i="2"/>
  <c r="BB164" i="2"/>
  <c r="BC164" i="2"/>
  <c r="BD164" i="2"/>
  <c r="BE164" i="2"/>
  <c r="AL164" i="2"/>
  <c r="AP160" i="2"/>
  <c r="AW160" i="2"/>
  <c r="AX160" i="2"/>
  <c r="BB160" i="2"/>
  <c r="BC160" i="2"/>
  <c r="BD160" i="2"/>
  <c r="BE160" i="2"/>
  <c r="AL160" i="2"/>
  <c r="AP156" i="2"/>
  <c r="AW156" i="2"/>
  <c r="AX156" i="2"/>
  <c r="BB156" i="2"/>
  <c r="BC156" i="2"/>
  <c r="BD156" i="2"/>
  <c r="BE156" i="2"/>
  <c r="AL156" i="2"/>
  <c r="AP152" i="2"/>
  <c r="AW152" i="2"/>
  <c r="AX152" i="2"/>
  <c r="BB152" i="2"/>
  <c r="BC152" i="2"/>
  <c r="BD152" i="2"/>
  <c r="BE152" i="2"/>
  <c r="AL152" i="2"/>
  <c r="AP148" i="2"/>
  <c r="AW148" i="2"/>
  <c r="AX148" i="2"/>
  <c r="BB148" i="2"/>
  <c r="BC148" i="2"/>
  <c r="BD148" i="2"/>
  <c r="BE148" i="2"/>
  <c r="AL148" i="2"/>
  <c r="AP144" i="2"/>
  <c r="AW144" i="2"/>
  <c r="AX144" i="2"/>
  <c r="BB144" i="2"/>
  <c r="BC144" i="2"/>
  <c r="BD144" i="2"/>
  <c r="BE144" i="2"/>
  <c r="AL144" i="2"/>
  <c r="AP140" i="2"/>
  <c r="AW140" i="2"/>
  <c r="AX140" i="2"/>
  <c r="BB140" i="2"/>
  <c r="BC140" i="2"/>
  <c r="BD140" i="2"/>
  <c r="BE140" i="2"/>
  <c r="AL140" i="2"/>
  <c r="AP136" i="2"/>
  <c r="AW136" i="2"/>
  <c r="AX136" i="2"/>
  <c r="BB136" i="2"/>
  <c r="BC136" i="2"/>
  <c r="BD136" i="2"/>
  <c r="BE136" i="2"/>
  <c r="AL136" i="2"/>
  <c r="AP132" i="2"/>
  <c r="AW132" i="2"/>
  <c r="AX132" i="2"/>
  <c r="BB132" i="2"/>
  <c r="BC132" i="2"/>
  <c r="BD132" i="2"/>
  <c r="BE132" i="2"/>
  <c r="AL132" i="2"/>
  <c r="AP128" i="2"/>
  <c r="AW128" i="2"/>
  <c r="AX128" i="2"/>
  <c r="BB128" i="2"/>
  <c r="BC128" i="2"/>
  <c r="BD128" i="2"/>
  <c r="BE128" i="2"/>
  <c r="AL128" i="2"/>
  <c r="AP124" i="2"/>
  <c r="AW124" i="2"/>
  <c r="AX124" i="2"/>
  <c r="BB124" i="2"/>
  <c r="BC124" i="2"/>
  <c r="BD124" i="2"/>
  <c r="BE124" i="2"/>
  <c r="AL124" i="2"/>
  <c r="AP120" i="2"/>
  <c r="AW120" i="2"/>
  <c r="AX120" i="2"/>
  <c r="BB120" i="2"/>
  <c r="BC120" i="2"/>
  <c r="BD120" i="2"/>
  <c r="BE120" i="2"/>
  <c r="AL120" i="2"/>
  <c r="AP116" i="2"/>
  <c r="AW116" i="2"/>
  <c r="AX116" i="2"/>
  <c r="BB116" i="2"/>
  <c r="BC116" i="2"/>
  <c r="BD116" i="2"/>
  <c r="BE116" i="2"/>
  <c r="AL116" i="2"/>
  <c r="AP112" i="2"/>
  <c r="AW112" i="2"/>
  <c r="AX112" i="2"/>
  <c r="BB112" i="2"/>
  <c r="BC112" i="2"/>
  <c r="BD112" i="2"/>
  <c r="BE112" i="2"/>
  <c r="AL112" i="2"/>
  <c r="AP108" i="2"/>
  <c r="AW108" i="2"/>
  <c r="AX108" i="2"/>
  <c r="BB108" i="2"/>
  <c r="BC108" i="2"/>
  <c r="BD108" i="2"/>
  <c r="BE108" i="2"/>
  <c r="AL108" i="2"/>
  <c r="AP104" i="2"/>
  <c r="AW104" i="2"/>
  <c r="AX104" i="2"/>
  <c r="BB104" i="2"/>
  <c r="BC104" i="2"/>
  <c r="BD104" i="2"/>
  <c r="BE104" i="2"/>
  <c r="AL104" i="2"/>
  <c r="AP100" i="2"/>
  <c r="AW100" i="2"/>
  <c r="AX100" i="2"/>
  <c r="BB100" i="2"/>
  <c r="BC100" i="2"/>
  <c r="BD100" i="2"/>
  <c r="BE100" i="2"/>
  <c r="AL100" i="2"/>
  <c r="AP96" i="2"/>
  <c r="AW96" i="2"/>
  <c r="AX96" i="2"/>
  <c r="BB96" i="2"/>
  <c r="BC96" i="2"/>
  <c r="BD96" i="2"/>
  <c r="BE96" i="2"/>
  <c r="AL96" i="2"/>
  <c r="AP92" i="2"/>
  <c r="AW92" i="2"/>
  <c r="AX92" i="2"/>
  <c r="BB92" i="2"/>
  <c r="BC92" i="2"/>
  <c r="BD92" i="2"/>
  <c r="BE92" i="2"/>
  <c r="AL92" i="2"/>
  <c r="AP88" i="2"/>
  <c r="AW88" i="2"/>
  <c r="AX88" i="2"/>
  <c r="BB88" i="2"/>
  <c r="BC88" i="2"/>
  <c r="BD88" i="2"/>
  <c r="BE88" i="2"/>
  <c r="AL88" i="2"/>
  <c r="AP84" i="2"/>
  <c r="AW84" i="2"/>
  <c r="AX84" i="2"/>
  <c r="BB84" i="2"/>
  <c r="BC84" i="2"/>
  <c r="BD84" i="2"/>
  <c r="BE84" i="2"/>
  <c r="AL84" i="2"/>
  <c r="AP80" i="2"/>
  <c r="AW80" i="2"/>
  <c r="AX80" i="2"/>
  <c r="BB80" i="2"/>
  <c r="BC80" i="2"/>
  <c r="BD80" i="2"/>
  <c r="BE80" i="2"/>
  <c r="AL80" i="2"/>
  <c r="AP76" i="2"/>
  <c r="AW76" i="2"/>
  <c r="AX76" i="2"/>
  <c r="BB76" i="2"/>
  <c r="BC76" i="2"/>
  <c r="BD76" i="2"/>
  <c r="BE76" i="2"/>
  <c r="AL76" i="2"/>
  <c r="AP72" i="2"/>
  <c r="AW72" i="2"/>
  <c r="AX72" i="2"/>
  <c r="BB72" i="2"/>
  <c r="BC72" i="2"/>
  <c r="BD72" i="2"/>
  <c r="BE72" i="2"/>
  <c r="AL72" i="2"/>
  <c r="AP68" i="2"/>
  <c r="AW68" i="2"/>
  <c r="AX68" i="2"/>
  <c r="BB68" i="2"/>
  <c r="BC68" i="2"/>
  <c r="BD68" i="2"/>
  <c r="BE68" i="2"/>
  <c r="AL68" i="2"/>
  <c r="AP64" i="2"/>
  <c r="AW64" i="2"/>
  <c r="AX64" i="2"/>
  <c r="BB64" i="2"/>
  <c r="BC64" i="2"/>
  <c r="BD64" i="2"/>
  <c r="BE64" i="2"/>
  <c r="AL64" i="2"/>
  <c r="AP60" i="2"/>
  <c r="AW60" i="2"/>
  <c r="AX60" i="2"/>
  <c r="BB60" i="2"/>
  <c r="BC60" i="2"/>
  <c r="BD60" i="2"/>
  <c r="BE60" i="2"/>
  <c r="AL60" i="2"/>
  <c r="AP56" i="2"/>
  <c r="AW56" i="2"/>
  <c r="AX56" i="2"/>
  <c r="BB56" i="2"/>
  <c r="BC56" i="2"/>
  <c r="BD56" i="2"/>
  <c r="BE56" i="2"/>
  <c r="AL56" i="2"/>
  <c r="AP52" i="2"/>
  <c r="AW52" i="2"/>
  <c r="AX52" i="2"/>
  <c r="BB52" i="2"/>
  <c r="BC52" i="2"/>
  <c r="BD52" i="2"/>
  <c r="BE52" i="2"/>
  <c r="AL52" i="2"/>
  <c r="AP48" i="2"/>
  <c r="AW48" i="2"/>
  <c r="AX48" i="2"/>
  <c r="BB48" i="2"/>
  <c r="BC48" i="2"/>
  <c r="BD48" i="2"/>
  <c r="BE48" i="2"/>
  <c r="AL48" i="2"/>
  <c r="AP44" i="2"/>
  <c r="AW44" i="2"/>
  <c r="AX44" i="2"/>
  <c r="BB44" i="2"/>
  <c r="BC44" i="2"/>
  <c r="BD44" i="2"/>
  <c r="BE44" i="2"/>
  <c r="AL44" i="2"/>
  <c r="AP40" i="2"/>
  <c r="AW40" i="2"/>
  <c r="AX40" i="2"/>
  <c r="BB40" i="2"/>
  <c r="BC40" i="2"/>
  <c r="BD40" i="2"/>
  <c r="BE40" i="2"/>
  <c r="AL40" i="2"/>
  <c r="AP36" i="2"/>
  <c r="AW36" i="2"/>
  <c r="AX36" i="2"/>
  <c r="BB36" i="2"/>
  <c r="BC36" i="2"/>
  <c r="BD36" i="2"/>
  <c r="BE36" i="2"/>
  <c r="AL36" i="2"/>
  <c r="AP32" i="2"/>
  <c r="AW32" i="2"/>
  <c r="AX32" i="2"/>
  <c r="BB32" i="2"/>
  <c r="BC32" i="2"/>
  <c r="BD32" i="2"/>
  <c r="BE32" i="2"/>
  <c r="AL32" i="2"/>
  <c r="AP28" i="2"/>
  <c r="AW28" i="2"/>
  <c r="AX28" i="2"/>
  <c r="BB28" i="2"/>
  <c r="BC28" i="2"/>
  <c r="BD28" i="2"/>
  <c r="BE28" i="2"/>
  <c r="AL28" i="2"/>
  <c r="AP24" i="2"/>
  <c r="AW24" i="2"/>
  <c r="AX24" i="2"/>
  <c r="BB24" i="2"/>
  <c r="BC24" i="2"/>
  <c r="BD24" i="2"/>
  <c r="BE24" i="2"/>
  <c r="AL24" i="2"/>
  <c r="AP20" i="2"/>
  <c r="AW20" i="2"/>
  <c r="AX20" i="2"/>
  <c r="BB20" i="2"/>
  <c r="BC20" i="2"/>
  <c r="BD20" i="2"/>
  <c r="BE20" i="2"/>
  <c r="AL20" i="2"/>
  <c r="AP16" i="2"/>
  <c r="AW16" i="2"/>
  <c r="AX16" i="2"/>
  <c r="BB16" i="2"/>
  <c r="BC16" i="2"/>
  <c r="BD16" i="2"/>
  <c r="BE16" i="2"/>
  <c r="AL16" i="2"/>
  <c r="AJ12" i="2"/>
  <c r="AK12" i="2"/>
  <c r="AJ296" i="2"/>
  <c r="AJ292" i="2"/>
  <c r="AJ288" i="2"/>
  <c r="AJ284" i="2"/>
  <c r="AJ280" i="2"/>
  <c r="AJ276" i="2"/>
  <c r="AJ272" i="2"/>
  <c r="AJ268" i="2"/>
  <c r="AJ264" i="2"/>
  <c r="AJ260" i="2"/>
  <c r="AJ256" i="2"/>
  <c r="AJ252" i="2"/>
  <c r="AJ248" i="2"/>
  <c r="AJ244" i="2"/>
  <c r="AJ236" i="2"/>
  <c r="AJ228" i="2"/>
  <c r="AJ220" i="2"/>
  <c r="AJ212" i="2"/>
  <c r="AJ204" i="2"/>
  <c r="AJ196" i="2"/>
  <c r="AJ188" i="2"/>
  <c r="AJ180" i="2"/>
  <c r="AJ172" i="2"/>
  <c r="AJ164" i="2"/>
  <c r="AJ156" i="2"/>
  <c r="AJ148" i="2"/>
  <c r="AJ140" i="2"/>
  <c r="AJ132" i="2"/>
  <c r="AJ124" i="2"/>
  <c r="AJ116" i="2"/>
  <c r="AJ108" i="2"/>
  <c r="AJ100" i="2"/>
  <c r="AJ92" i="2"/>
  <c r="AJ84" i="2"/>
  <c r="AJ76" i="2"/>
  <c r="AJ68" i="2"/>
  <c r="AJ60" i="2"/>
  <c r="AJ52" i="2"/>
  <c r="AJ44" i="2"/>
  <c r="AJ36" i="2"/>
  <c r="AJ28" i="2"/>
  <c r="AJ20" i="2"/>
  <c r="AK250" i="2"/>
  <c r="AK234" i="2"/>
  <c r="AK218" i="2"/>
  <c r="AK202" i="2"/>
  <c r="AP295" i="2"/>
  <c r="AW295" i="2"/>
  <c r="AX295" i="2"/>
  <c r="BB295" i="2"/>
  <c r="BC295" i="2"/>
  <c r="BD295" i="2"/>
  <c r="BE295" i="2"/>
  <c r="AL295" i="2"/>
  <c r="AP291" i="2"/>
  <c r="AW291" i="2"/>
  <c r="AX291" i="2"/>
  <c r="BB291" i="2"/>
  <c r="BC291" i="2"/>
  <c r="BD291" i="2"/>
  <c r="BE291" i="2"/>
  <c r="AL291" i="2"/>
  <c r="AP287" i="2"/>
  <c r="AW287" i="2"/>
  <c r="AX287" i="2"/>
  <c r="BB287" i="2"/>
  <c r="BC287" i="2"/>
  <c r="BD287" i="2"/>
  <c r="BE287" i="2"/>
  <c r="AL287" i="2"/>
  <c r="AP283" i="2"/>
  <c r="AW283" i="2"/>
  <c r="AX283" i="2"/>
  <c r="BB283" i="2"/>
  <c r="BC283" i="2"/>
  <c r="BD283" i="2"/>
  <c r="BE283" i="2"/>
  <c r="AL283" i="2"/>
  <c r="AP279" i="2"/>
  <c r="AW279" i="2"/>
  <c r="AX279" i="2"/>
  <c r="BB279" i="2"/>
  <c r="BC279" i="2"/>
  <c r="BD279" i="2"/>
  <c r="BE279" i="2"/>
  <c r="AL279" i="2"/>
  <c r="AP275" i="2"/>
  <c r="AW275" i="2"/>
  <c r="AX275" i="2"/>
  <c r="BB275" i="2"/>
  <c r="BC275" i="2"/>
  <c r="BD275" i="2"/>
  <c r="BE275" i="2"/>
  <c r="AL275" i="2"/>
  <c r="AP271" i="2"/>
  <c r="AW271" i="2"/>
  <c r="AX271" i="2"/>
  <c r="BB271" i="2"/>
  <c r="BC271" i="2"/>
  <c r="BD271" i="2"/>
  <c r="BE271" i="2"/>
  <c r="AL271" i="2"/>
  <c r="AP267" i="2"/>
  <c r="AW267" i="2"/>
  <c r="AX267" i="2"/>
  <c r="BB267" i="2"/>
  <c r="BC267" i="2"/>
  <c r="BD267" i="2"/>
  <c r="BE267" i="2"/>
  <c r="AL267" i="2"/>
  <c r="AP263" i="2"/>
  <c r="AW263" i="2"/>
  <c r="AX263" i="2"/>
  <c r="BB263" i="2"/>
  <c r="BC263" i="2"/>
  <c r="BD263" i="2"/>
  <c r="BE263" i="2"/>
  <c r="AL263" i="2"/>
  <c r="AP259" i="2"/>
  <c r="AW259" i="2"/>
  <c r="AX259" i="2"/>
  <c r="BB259" i="2"/>
  <c r="BC259" i="2"/>
  <c r="BD259" i="2"/>
  <c r="BE259" i="2"/>
  <c r="AL259" i="2"/>
  <c r="AP255" i="2"/>
  <c r="AW255" i="2"/>
  <c r="AX255" i="2"/>
  <c r="BB255" i="2"/>
  <c r="BC255" i="2"/>
  <c r="BD255" i="2"/>
  <c r="BE255" i="2"/>
  <c r="AL255" i="2"/>
  <c r="AP251" i="2"/>
  <c r="AW251" i="2"/>
  <c r="AX251" i="2"/>
  <c r="BB251" i="2"/>
  <c r="BC251" i="2"/>
  <c r="BD251" i="2"/>
  <c r="BE251" i="2"/>
  <c r="AL251" i="2"/>
  <c r="AP247" i="2"/>
  <c r="AW247" i="2"/>
  <c r="AX247" i="2"/>
  <c r="BB247" i="2"/>
  <c r="BC247" i="2"/>
  <c r="BD247" i="2"/>
  <c r="BE247" i="2"/>
  <c r="AL247" i="2"/>
  <c r="AK243" i="2"/>
  <c r="AJ243" i="2"/>
  <c r="AK239" i="2"/>
  <c r="AJ239" i="2"/>
  <c r="AK235" i="2"/>
  <c r="AJ235" i="2"/>
  <c r="AK231" i="2"/>
  <c r="AJ231" i="2"/>
  <c r="AK227" i="2"/>
  <c r="AJ227" i="2"/>
  <c r="AK223" i="2"/>
  <c r="AJ223" i="2"/>
  <c r="AK219" i="2"/>
  <c r="AJ219" i="2"/>
  <c r="AK215" i="2"/>
  <c r="AJ215" i="2"/>
  <c r="AK211" i="2"/>
  <c r="AJ211" i="2"/>
  <c r="AK207" i="2"/>
  <c r="AJ207" i="2"/>
  <c r="AK203" i="2"/>
  <c r="AJ203" i="2"/>
  <c r="AK199" i="2"/>
  <c r="AJ199" i="2"/>
  <c r="AK195" i="2"/>
  <c r="AJ195" i="2"/>
  <c r="AK191" i="2"/>
  <c r="AJ191" i="2"/>
  <c r="AK187" i="2"/>
  <c r="AJ187" i="2"/>
  <c r="AK183" i="2"/>
  <c r="AJ183" i="2"/>
  <c r="AK179" i="2"/>
  <c r="AJ179" i="2"/>
  <c r="AK175" i="2"/>
  <c r="AJ175" i="2"/>
  <c r="AK171" i="2"/>
  <c r="AJ171" i="2"/>
  <c r="AK167" i="2"/>
  <c r="AJ167" i="2"/>
  <c r="AK163" i="2"/>
  <c r="AJ163" i="2"/>
  <c r="AK159" i="2"/>
  <c r="AJ159" i="2"/>
  <c r="AK155" i="2"/>
  <c r="AJ155" i="2"/>
  <c r="AK151" i="2"/>
  <c r="AJ151" i="2"/>
  <c r="AK147" i="2"/>
  <c r="AJ147" i="2"/>
  <c r="AK143" i="2"/>
  <c r="AJ143" i="2"/>
  <c r="AK139" i="2"/>
  <c r="AJ139" i="2"/>
  <c r="AK135" i="2"/>
  <c r="AJ135" i="2"/>
  <c r="AK131" i="2"/>
  <c r="AJ131" i="2"/>
  <c r="AK127" i="2"/>
  <c r="AJ127" i="2"/>
  <c r="AK123" i="2"/>
  <c r="AJ123" i="2"/>
  <c r="AK119" i="2"/>
  <c r="AJ119" i="2"/>
  <c r="AK115" i="2"/>
  <c r="AJ115" i="2"/>
  <c r="AK111" i="2"/>
  <c r="AJ111" i="2"/>
  <c r="AK107" i="2"/>
  <c r="AJ107" i="2"/>
  <c r="AK103" i="2"/>
  <c r="AJ103" i="2"/>
  <c r="AK99" i="2"/>
  <c r="AJ99" i="2"/>
  <c r="AK95" i="2"/>
  <c r="AJ95" i="2"/>
  <c r="AK91" i="2"/>
  <c r="AJ91" i="2"/>
  <c r="AK87" i="2"/>
  <c r="AJ87" i="2"/>
  <c r="AK83" i="2"/>
  <c r="AJ83" i="2"/>
  <c r="AK79" i="2"/>
  <c r="AJ79" i="2"/>
  <c r="AK75" i="2"/>
  <c r="AJ75" i="2"/>
  <c r="AK71" i="2"/>
  <c r="AJ71" i="2"/>
  <c r="AK67" i="2"/>
  <c r="AJ67" i="2"/>
  <c r="AK63" i="2"/>
  <c r="AJ63" i="2"/>
  <c r="AK59" i="2"/>
  <c r="AJ59" i="2"/>
  <c r="AK55" i="2"/>
  <c r="AJ55" i="2"/>
  <c r="AK51" i="2"/>
  <c r="AJ51" i="2"/>
  <c r="AK47" i="2"/>
  <c r="AJ47" i="2"/>
  <c r="AK43" i="2"/>
  <c r="AJ43" i="2"/>
  <c r="AK39" i="2"/>
  <c r="AJ39" i="2"/>
  <c r="AK35" i="2"/>
  <c r="AJ35" i="2"/>
  <c r="AK31" i="2"/>
  <c r="AJ31" i="2"/>
  <c r="AK27" i="2"/>
  <c r="AJ27" i="2"/>
  <c r="AK23" i="2"/>
  <c r="AJ23" i="2"/>
  <c r="AK19" i="2"/>
  <c r="AJ19" i="2"/>
  <c r="AK15" i="2"/>
  <c r="AJ15" i="2"/>
  <c r="AP11" i="2"/>
  <c r="AW11" i="2"/>
  <c r="AX11" i="2"/>
  <c r="BB11" i="2"/>
  <c r="BC11" i="2"/>
  <c r="BD11" i="2"/>
  <c r="BE11" i="2"/>
  <c r="AL11" i="2"/>
  <c r="AJ295" i="2"/>
  <c r="AJ291" i="2"/>
  <c r="AJ287" i="2"/>
  <c r="AJ283" i="2"/>
  <c r="AJ279" i="2"/>
  <c r="AJ275" i="2"/>
  <c r="AJ271" i="2"/>
  <c r="AJ267" i="2"/>
  <c r="AJ263" i="2"/>
  <c r="AJ259" i="2"/>
  <c r="AJ255" i="2"/>
  <c r="AJ251" i="2"/>
  <c r="AJ247" i="2"/>
  <c r="AJ242" i="2"/>
  <c r="AJ226" i="2"/>
  <c r="AJ210" i="2"/>
  <c r="AJ194" i="2"/>
  <c r="AJ186" i="2"/>
  <c r="AJ178" i="2"/>
  <c r="AJ170" i="2"/>
  <c r="AJ162" i="2"/>
  <c r="AJ154" i="2"/>
  <c r="AJ146" i="2"/>
  <c r="AJ138" i="2"/>
  <c r="AJ130" i="2"/>
  <c r="AJ122" i="2"/>
  <c r="AJ114" i="2"/>
  <c r="AJ106" i="2"/>
  <c r="AJ98" i="2"/>
  <c r="AJ90" i="2"/>
  <c r="AJ82" i="2"/>
  <c r="AJ74" i="2"/>
  <c r="AJ66" i="2"/>
  <c r="AJ58" i="2"/>
  <c r="AJ50" i="2"/>
  <c r="AJ42" i="2"/>
  <c r="AJ34" i="2"/>
  <c r="AJ26" i="2"/>
  <c r="AJ18" i="2"/>
  <c r="AK290" i="2"/>
  <c r="AK282" i="2"/>
  <c r="AK274" i="2"/>
  <c r="AK266" i="2"/>
  <c r="AK258" i="2"/>
  <c r="AK246" i="2"/>
  <c r="AP194" i="2"/>
  <c r="AW194" i="2"/>
  <c r="AX194" i="2"/>
  <c r="BB194" i="2"/>
  <c r="BC194" i="2"/>
  <c r="BD194" i="2"/>
  <c r="BE194" i="2"/>
  <c r="AL194" i="2"/>
  <c r="AP190" i="2"/>
  <c r="AW190" i="2"/>
  <c r="AX190" i="2"/>
  <c r="BB190" i="2"/>
  <c r="BC190" i="2"/>
  <c r="BD190" i="2"/>
  <c r="BE190" i="2"/>
  <c r="AL190" i="2"/>
  <c r="AP186" i="2"/>
  <c r="AW186" i="2"/>
  <c r="AX186" i="2"/>
  <c r="BB186" i="2"/>
  <c r="BC186" i="2"/>
  <c r="BD186" i="2"/>
  <c r="BE186" i="2"/>
  <c r="AL186" i="2"/>
  <c r="AP182" i="2"/>
  <c r="AW182" i="2"/>
  <c r="AX182" i="2"/>
  <c r="BB182" i="2"/>
  <c r="BC182" i="2"/>
  <c r="BD182" i="2"/>
  <c r="BE182" i="2"/>
  <c r="AL182" i="2"/>
  <c r="AP178" i="2"/>
  <c r="AW178" i="2"/>
  <c r="AX178" i="2"/>
  <c r="BB178" i="2"/>
  <c r="BC178" i="2"/>
  <c r="BD178" i="2"/>
  <c r="BE178" i="2"/>
  <c r="AL178" i="2"/>
  <c r="AP174" i="2"/>
  <c r="AW174" i="2"/>
  <c r="AX174" i="2"/>
  <c r="BB174" i="2"/>
  <c r="BC174" i="2"/>
  <c r="BD174" i="2"/>
  <c r="BE174" i="2"/>
  <c r="AL174" i="2"/>
  <c r="AP170" i="2"/>
  <c r="AW170" i="2"/>
  <c r="AX170" i="2"/>
  <c r="BB170" i="2"/>
  <c r="BC170" i="2"/>
  <c r="BD170" i="2"/>
  <c r="BE170" i="2"/>
  <c r="AL170" i="2"/>
  <c r="AP166" i="2"/>
  <c r="AW166" i="2"/>
  <c r="AX166" i="2"/>
  <c r="BB166" i="2"/>
  <c r="BC166" i="2"/>
  <c r="BD166" i="2"/>
  <c r="BE166" i="2"/>
  <c r="AL166" i="2"/>
  <c r="AP162" i="2"/>
  <c r="AW162" i="2"/>
  <c r="AX162" i="2"/>
  <c r="BB162" i="2"/>
  <c r="BC162" i="2"/>
  <c r="BD162" i="2"/>
  <c r="BE162" i="2"/>
  <c r="AL162" i="2"/>
  <c r="AP158" i="2"/>
  <c r="AW158" i="2"/>
  <c r="AX158" i="2"/>
  <c r="BB158" i="2"/>
  <c r="BC158" i="2"/>
  <c r="BD158" i="2"/>
  <c r="BE158" i="2"/>
  <c r="AL158" i="2"/>
  <c r="AP154" i="2"/>
  <c r="AW154" i="2"/>
  <c r="AX154" i="2"/>
  <c r="BB154" i="2"/>
  <c r="BC154" i="2"/>
  <c r="BD154" i="2"/>
  <c r="BE154" i="2"/>
  <c r="AL154" i="2"/>
  <c r="AP150" i="2"/>
  <c r="AW150" i="2"/>
  <c r="AX150" i="2"/>
  <c r="BB150" i="2"/>
  <c r="BC150" i="2"/>
  <c r="BD150" i="2"/>
  <c r="BE150" i="2"/>
  <c r="AL150" i="2"/>
  <c r="AP146" i="2"/>
  <c r="AW146" i="2"/>
  <c r="AX146" i="2"/>
  <c r="BB146" i="2"/>
  <c r="BC146" i="2"/>
  <c r="BD146" i="2"/>
  <c r="BE146" i="2"/>
  <c r="AL146" i="2"/>
  <c r="AP142" i="2"/>
  <c r="AW142" i="2"/>
  <c r="AX142" i="2"/>
  <c r="BB142" i="2"/>
  <c r="BC142" i="2"/>
  <c r="BD142" i="2"/>
  <c r="BE142" i="2"/>
  <c r="AL142" i="2"/>
  <c r="AP138" i="2"/>
  <c r="AW138" i="2"/>
  <c r="AX138" i="2"/>
  <c r="BB138" i="2"/>
  <c r="BC138" i="2"/>
  <c r="BD138" i="2"/>
  <c r="BE138" i="2"/>
  <c r="AL138" i="2"/>
  <c r="AP134" i="2"/>
  <c r="AW134" i="2"/>
  <c r="AX134" i="2"/>
  <c r="BB134" i="2"/>
  <c r="BC134" i="2"/>
  <c r="BD134" i="2"/>
  <c r="BE134" i="2"/>
  <c r="AL134" i="2"/>
  <c r="AP130" i="2"/>
  <c r="AW130" i="2"/>
  <c r="AX130" i="2"/>
  <c r="BB130" i="2"/>
  <c r="BC130" i="2"/>
  <c r="BD130" i="2"/>
  <c r="BE130" i="2"/>
  <c r="AL130" i="2"/>
  <c r="AP126" i="2"/>
  <c r="AW126" i="2"/>
  <c r="AX126" i="2"/>
  <c r="BB126" i="2"/>
  <c r="BC126" i="2"/>
  <c r="BD126" i="2"/>
  <c r="BE126" i="2"/>
  <c r="AL126" i="2"/>
  <c r="AP122" i="2"/>
  <c r="AW122" i="2"/>
  <c r="AX122" i="2"/>
  <c r="BB122" i="2"/>
  <c r="BC122" i="2"/>
  <c r="BD122" i="2"/>
  <c r="BE122" i="2"/>
  <c r="AL122" i="2"/>
  <c r="AP118" i="2"/>
  <c r="AW118" i="2"/>
  <c r="AX118" i="2"/>
  <c r="BB118" i="2"/>
  <c r="BC118" i="2"/>
  <c r="BD118" i="2"/>
  <c r="BE118" i="2"/>
  <c r="AL118" i="2"/>
  <c r="AP114" i="2"/>
  <c r="AW114" i="2"/>
  <c r="AX114" i="2"/>
  <c r="BB114" i="2"/>
  <c r="BC114" i="2"/>
  <c r="BD114" i="2"/>
  <c r="BE114" i="2"/>
  <c r="AL114" i="2"/>
  <c r="AP110" i="2"/>
  <c r="AW110" i="2"/>
  <c r="AX110" i="2"/>
  <c r="BB110" i="2"/>
  <c r="BC110" i="2"/>
  <c r="BD110" i="2"/>
  <c r="BE110" i="2"/>
  <c r="AL110" i="2"/>
  <c r="AP106" i="2"/>
  <c r="AW106" i="2"/>
  <c r="AX106" i="2"/>
  <c r="BB106" i="2"/>
  <c r="BC106" i="2"/>
  <c r="BD106" i="2"/>
  <c r="BE106" i="2"/>
  <c r="AL106" i="2"/>
  <c r="AP102" i="2"/>
  <c r="AW102" i="2"/>
  <c r="AX102" i="2"/>
  <c r="BB102" i="2"/>
  <c r="BC102" i="2"/>
  <c r="BD102" i="2"/>
  <c r="BE102" i="2"/>
  <c r="AL102" i="2"/>
  <c r="AP98" i="2"/>
  <c r="AW98" i="2"/>
  <c r="AX98" i="2"/>
  <c r="BB98" i="2"/>
  <c r="BC98" i="2"/>
  <c r="BD98" i="2"/>
  <c r="BE98" i="2"/>
  <c r="AL98" i="2"/>
  <c r="AP94" i="2"/>
  <c r="AW94" i="2"/>
  <c r="AX94" i="2"/>
  <c r="BB94" i="2"/>
  <c r="BC94" i="2"/>
  <c r="BD94" i="2"/>
  <c r="BE94" i="2"/>
  <c r="AL94" i="2"/>
  <c r="AP90" i="2"/>
  <c r="AW90" i="2"/>
  <c r="AX90" i="2"/>
  <c r="BB90" i="2"/>
  <c r="BC90" i="2"/>
  <c r="BD90" i="2"/>
  <c r="BE90" i="2"/>
  <c r="AL90" i="2"/>
  <c r="AP86" i="2"/>
  <c r="AW86" i="2"/>
  <c r="AX86" i="2"/>
  <c r="BB86" i="2"/>
  <c r="BC86" i="2"/>
  <c r="BD86" i="2"/>
  <c r="BE86" i="2"/>
  <c r="AL86" i="2"/>
  <c r="AP82" i="2"/>
  <c r="AW82" i="2"/>
  <c r="AX82" i="2"/>
  <c r="BB82" i="2"/>
  <c r="BC82" i="2"/>
  <c r="BD82" i="2"/>
  <c r="BE82" i="2"/>
  <c r="AL82" i="2"/>
  <c r="AP78" i="2"/>
  <c r="AW78" i="2"/>
  <c r="AX78" i="2"/>
  <c r="BB78" i="2"/>
  <c r="BC78" i="2"/>
  <c r="BD78" i="2"/>
  <c r="BE78" i="2"/>
  <c r="AL78" i="2"/>
  <c r="AP74" i="2"/>
  <c r="AW74" i="2"/>
  <c r="AX74" i="2"/>
  <c r="BB74" i="2"/>
  <c r="BC74" i="2"/>
  <c r="BD74" i="2"/>
  <c r="BE74" i="2"/>
  <c r="AL74" i="2"/>
  <c r="AP70" i="2"/>
  <c r="AW70" i="2"/>
  <c r="AX70" i="2"/>
  <c r="BB70" i="2"/>
  <c r="BC70" i="2"/>
  <c r="BD70" i="2"/>
  <c r="BE70" i="2"/>
  <c r="AL70" i="2"/>
  <c r="AP66" i="2"/>
  <c r="AW66" i="2"/>
  <c r="AX66" i="2"/>
  <c r="BB66" i="2"/>
  <c r="BC66" i="2"/>
  <c r="BD66" i="2"/>
  <c r="BE66" i="2"/>
  <c r="AL66" i="2"/>
  <c r="AP62" i="2"/>
  <c r="AW62" i="2"/>
  <c r="AX62" i="2"/>
  <c r="BB62" i="2"/>
  <c r="BC62" i="2"/>
  <c r="BD62" i="2"/>
  <c r="BE62" i="2"/>
  <c r="AL62" i="2"/>
  <c r="AP58" i="2"/>
  <c r="AW58" i="2"/>
  <c r="AX58" i="2"/>
  <c r="BB58" i="2"/>
  <c r="BC58" i="2"/>
  <c r="BD58" i="2"/>
  <c r="BE58" i="2"/>
  <c r="AL58" i="2"/>
  <c r="AP54" i="2"/>
  <c r="AW54" i="2"/>
  <c r="AX54" i="2"/>
  <c r="BB54" i="2"/>
  <c r="BC54" i="2"/>
  <c r="BD54" i="2"/>
  <c r="BE54" i="2"/>
  <c r="AL54" i="2"/>
  <c r="AP50" i="2"/>
  <c r="AW50" i="2"/>
  <c r="AX50" i="2"/>
  <c r="BB50" i="2"/>
  <c r="BC50" i="2"/>
  <c r="BD50" i="2"/>
  <c r="BE50" i="2"/>
  <c r="AL50" i="2"/>
  <c r="AP46" i="2"/>
  <c r="AW46" i="2"/>
  <c r="AX46" i="2"/>
  <c r="BB46" i="2"/>
  <c r="BC46" i="2"/>
  <c r="BD46" i="2"/>
  <c r="BE46" i="2"/>
  <c r="AL46" i="2"/>
  <c r="AP42" i="2"/>
  <c r="AW42" i="2"/>
  <c r="AX42" i="2"/>
  <c r="BB42" i="2"/>
  <c r="BC42" i="2"/>
  <c r="BD42" i="2"/>
  <c r="BE42" i="2"/>
  <c r="AL42" i="2"/>
  <c r="AP38" i="2"/>
  <c r="AW38" i="2"/>
  <c r="AX38" i="2"/>
  <c r="BB38" i="2"/>
  <c r="BC38" i="2"/>
  <c r="BD38" i="2"/>
  <c r="BE38" i="2"/>
  <c r="AL38" i="2"/>
  <c r="AP34" i="2"/>
  <c r="AW34" i="2"/>
  <c r="AX34" i="2"/>
  <c r="BB34" i="2"/>
  <c r="BC34" i="2"/>
  <c r="BD34" i="2"/>
  <c r="BE34" i="2"/>
  <c r="AL34" i="2"/>
  <c r="AP30" i="2"/>
  <c r="AW30" i="2"/>
  <c r="AX30" i="2"/>
  <c r="BB30" i="2"/>
  <c r="BC30" i="2"/>
  <c r="BD30" i="2"/>
  <c r="BE30" i="2"/>
  <c r="AL30" i="2"/>
  <c r="AP26" i="2"/>
  <c r="AW26" i="2"/>
  <c r="AX26" i="2"/>
  <c r="BB26" i="2"/>
  <c r="BC26" i="2"/>
  <c r="BD26" i="2"/>
  <c r="BE26" i="2"/>
  <c r="AL26" i="2"/>
  <c r="AP22" i="2"/>
  <c r="AW22" i="2"/>
  <c r="AX22" i="2"/>
  <c r="BB22" i="2"/>
  <c r="BC22" i="2"/>
  <c r="BD22" i="2"/>
  <c r="BE22" i="2"/>
  <c r="AL22" i="2"/>
  <c r="AP18" i="2"/>
  <c r="AW18" i="2"/>
  <c r="AX18" i="2"/>
  <c r="BB18" i="2"/>
  <c r="BC18" i="2"/>
  <c r="BD18" i="2"/>
  <c r="BE18" i="2"/>
  <c r="AL18" i="2"/>
  <c r="AP14" i="2"/>
  <c r="AW14" i="2"/>
  <c r="AX14" i="2"/>
  <c r="BB14" i="2"/>
  <c r="BC14" i="2"/>
  <c r="BD14" i="2"/>
  <c r="BE14" i="2"/>
  <c r="AL14" i="2"/>
  <c r="AK10" i="2"/>
  <c r="AJ10" i="2"/>
  <c r="AJ240" i="2"/>
  <c r="AJ232" i="2"/>
  <c r="AJ224" i="2"/>
  <c r="AJ216" i="2"/>
  <c r="AJ208" i="2"/>
  <c r="AJ200" i="2"/>
  <c r="AJ192" i="2"/>
  <c r="AJ184" i="2"/>
  <c r="AJ176" i="2"/>
  <c r="AJ168" i="2"/>
  <c r="AJ160" i="2"/>
  <c r="AJ152" i="2"/>
  <c r="AJ144" i="2"/>
  <c r="AJ136" i="2"/>
  <c r="AJ128" i="2"/>
  <c r="AJ120" i="2"/>
  <c r="AJ112" i="2"/>
  <c r="AJ104" i="2"/>
  <c r="AJ96" i="2"/>
  <c r="AJ88" i="2"/>
  <c r="AJ80" i="2"/>
  <c r="AJ72" i="2"/>
  <c r="AJ64" i="2"/>
  <c r="AJ56" i="2"/>
  <c r="AJ48" i="2"/>
  <c r="AJ40" i="2"/>
  <c r="AJ32" i="2"/>
  <c r="AJ24" i="2"/>
  <c r="AJ16" i="2"/>
  <c r="AR102" i="3"/>
  <c r="BF102" i="3"/>
  <c r="BF109" i="3"/>
  <c r="AR109" i="3"/>
  <c r="BF113" i="3"/>
  <c r="AR113" i="3"/>
  <c r="BF117" i="3"/>
  <c r="AR117" i="3"/>
  <c r="BF81" i="3"/>
  <c r="AR81" i="3"/>
  <c r="BF85" i="3"/>
  <c r="AR85" i="3"/>
  <c r="BF89" i="3"/>
  <c r="AR89" i="3"/>
  <c r="BF125" i="3"/>
  <c r="AR125" i="3"/>
  <c r="BF197" i="3"/>
  <c r="AR197" i="3"/>
  <c r="BF201" i="3"/>
  <c r="AR201" i="3"/>
  <c r="AM9" i="3"/>
  <c r="BF91" i="3"/>
  <c r="AR91" i="3"/>
  <c r="BF93" i="3"/>
  <c r="AR93" i="3"/>
  <c r="BF97" i="3"/>
  <c r="AR97" i="3"/>
  <c r="AR110" i="3"/>
  <c r="BF110" i="3"/>
  <c r="AR105" i="3"/>
  <c r="BF153" i="3"/>
  <c r="AR153" i="3"/>
  <c r="BF49" i="3"/>
  <c r="AR49" i="3"/>
  <c r="BF53" i="3"/>
  <c r="AR53" i="3"/>
  <c r="BF55" i="3"/>
  <c r="AR55" i="3"/>
  <c r="BF57" i="3"/>
  <c r="AR57" i="3"/>
  <c r="BF59" i="3"/>
  <c r="AR59" i="3"/>
  <c r="AR66" i="3"/>
  <c r="BF66" i="3"/>
  <c r="AM86" i="3"/>
  <c r="AM160" i="3"/>
  <c r="AR162" i="3"/>
  <c r="BF162" i="3"/>
  <c r="AR164" i="3"/>
  <c r="BF164" i="3"/>
  <c r="AM200" i="3"/>
  <c r="AR202" i="3"/>
  <c r="BF202" i="3"/>
  <c r="AR204" i="3"/>
  <c r="BF204" i="3"/>
  <c r="AR221" i="3"/>
  <c r="AM229" i="3"/>
  <c r="AK294" i="3"/>
  <c r="AK286" i="3"/>
  <c r="AK282" i="3"/>
  <c r="AK274" i="3"/>
  <c r="AK250" i="3"/>
  <c r="AK218" i="3"/>
  <c r="AK202" i="3"/>
  <c r="AK198" i="3"/>
  <c r="AK194" i="3"/>
  <c r="AK182" i="3"/>
  <c r="AK162" i="3"/>
  <c r="AK158" i="3"/>
  <c r="AK154" i="3"/>
  <c r="AK146" i="3"/>
  <c r="AK138" i="3"/>
  <c r="AK114" i="3"/>
  <c r="AK110" i="3"/>
  <c r="AK102" i="3"/>
  <c r="AK94" i="3"/>
  <c r="AK86" i="3"/>
  <c r="AK82" i="3"/>
  <c r="AK78" i="3"/>
  <c r="AK74" i="3"/>
  <c r="AK70" i="3"/>
  <c r="AK66" i="3"/>
  <c r="AK62" i="3"/>
  <c r="AK58" i="3"/>
  <c r="AK54" i="3"/>
  <c r="AK50" i="3"/>
  <c r="AK46" i="3"/>
  <c r="AK42" i="3"/>
  <c r="AK38" i="3"/>
  <c r="AK34" i="3"/>
  <c r="AK30" i="3"/>
  <c r="AK10" i="3"/>
  <c r="AR10" i="3"/>
  <c r="BF10" i="3"/>
  <c r="AR30" i="3"/>
  <c r="BF30" i="3"/>
  <c r="AR34" i="3"/>
  <c r="BF34" i="3"/>
  <c r="AR38" i="3"/>
  <c r="BF38" i="3"/>
  <c r="AR42" i="3"/>
  <c r="BF42" i="3"/>
  <c r="AR46" i="3"/>
  <c r="BF46" i="3"/>
  <c r="BF63" i="3"/>
  <c r="AR63" i="3"/>
  <c r="AR70" i="3"/>
  <c r="BF70" i="3"/>
  <c r="AR74" i="3"/>
  <c r="BF74" i="3"/>
  <c r="AR78" i="3"/>
  <c r="BF78" i="3"/>
  <c r="AM90" i="3"/>
  <c r="AR94" i="3"/>
  <c r="BF94" i="3"/>
  <c r="BF130" i="3"/>
  <c r="AR138" i="3"/>
  <c r="BF138" i="3"/>
  <c r="AR146" i="3"/>
  <c r="BF146" i="3"/>
  <c r="AR148" i="3"/>
  <c r="BF148" i="3"/>
  <c r="AR208" i="3"/>
  <c r="BF208" i="3"/>
  <c r="AR212" i="3"/>
  <c r="AR216" i="3"/>
  <c r="AR218" i="3"/>
  <c r="AR220" i="3"/>
  <c r="AR228" i="3"/>
  <c r="AM274" i="3"/>
  <c r="AR274" i="3"/>
  <c r="AK9" i="3"/>
  <c r="AK285" i="3"/>
  <c r="AK281" i="3"/>
  <c r="AK273" i="3"/>
  <c r="AK257" i="3"/>
  <c r="AK249" i="3"/>
  <c r="AK245" i="3"/>
  <c r="AK237" i="3"/>
  <c r="AK233" i="3"/>
  <c r="AK229" i="3"/>
  <c r="AK225" i="3"/>
  <c r="AK217" i="3"/>
  <c r="AK201" i="3"/>
  <c r="AK197" i="3"/>
  <c r="AK125" i="3"/>
  <c r="AK117" i="3"/>
  <c r="AK113" i="3"/>
  <c r="AK97" i="3"/>
  <c r="AK93" i="3"/>
  <c r="AK89" i="3"/>
  <c r="AK85" i="3"/>
  <c r="AK81" i="3"/>
  <c r="AK73" i="3"/>
  <c r="AK69" i="3"/>
  <c r="AK65" i="3"/>
  <c r="AK57" i="3"/>
  <c r="AK53" i="3"/>
  <c r="AK49" i="3"/>
  <c r="AK41" i="3"/>
  <c r="AK33" i="3"/>
  <c r="AK25" i="3"/>
  <c r="AK21" i="3"/>
  <c r="AK17" i="3"/>
  <c r="AK13" i="3"/>
  <c r="AR50" i="3"/>
  <c r="BF50" i="3"/>
  <c r="AR54" i="3"/>
  <c r="BF54" i="3"/>
  <c r="AR58" i="3"/>
  <c r="BF58" i="3"/>
  <c r="BF65" i="3"/>
  <c r="AR65" i="3"/>
  <c r="AR114" i="3"/>
  <c r="BF114" i="3"/>
  <c r="AM148" i="3"/>
  <c r="AR152" i="3"/>
  <c r="BF152" i="3"/>
  <c r="AK296" i="3"/>
  <c r="AK228" i="3"/>
  <c r="AK224" i="3"/>
  <c r="AK220" i="3"/>
  <c r="AK216" i="3"/>
  <c r="AK212" i="3"/>
  <c r="AK208" i="3"/>
  <c r="AK204" i="3"/>
  <c r="AK200" i="3"/>
  <c r="AK196" i="3"/>
  <c r="AK192" i="3"/>
  <c r="AK188" i="3"/>
  <c r="AK184" i="3"/>
  <c r="AK180" i="3"/>
  <c r="AK172" i="3"/>
  <c r="AK168" i="3"/>
  <c r="AK164" i="3"/>
  <c r="AK160" i="3"/>
  <c r="AK156" i="3"/>
  <c r="AK152" i="3"/>
  <c r="AK148" i="3"/>
  <c r="AR282" i="3"/>
  <c r="BF11" i="3"/>
  <c r="AR11" i="3"/>
  <c r="BF13" i="3"/>
  <c r="AR13" i="3"/>
  <c r="BF17" i="3"/>
  <c r="AR17" i="3"/>
  <c r="BF21" i="3"/>
  <c r="AR21" i="3"/>
  <c r="BF25" i="3"/>
  <c r="AR25" i="3"/>
  <c r="BF27" i="3"/>
  <c r="AR27" i="3"/>
  <c r="BF31" i="3"/>
  <c r="AR31" i="3"/>
  <c r="BF33" i="3"/>
  <c r="AR33" i="3"/>
  <c r="BF39" i="3"/>
  <c r="AR39" i="3"/>
  <c r="BF41" i="3"/>
  <c r="AR41" i="3"/>
  <c r="AR62" i="3"/>
  <c r="BF62" i="3"/>
  <c r="BF67" i="3"/>
  <c r="AR67" i="3"/>
  <c r="BF69" i="3"/>
  <c r="AR69" i="3"/>
  <c r="BF73" i="3"/>
  <c r="AR73" i="3"/>
  <c r="AR80" i="3"/>
  <c r="BF80" i="3"/>
  <c r="AR82" i="3"/>
  <c r="BF82" i="3"/>
  <c r="AR122" i="3"/>
  <c r="BF122" i="3"/>
  <c r="AR154" i="3"/>
  <c r="BF154" i="3"/>
  <c r="AR156" i="3"/>
  <c r="BF156" i="3"/>
  <c r="AR158" i="3"/>
  <c r="BF158" i="3"/>
  <c r="AR160" i="3"/>
  <c r="BF160" i="3"/>
  <c r="BF166" i="3"/>
  <c r="AR168" i="3"/>
  <c r="BF168" i="3"/>
  <c r="AR172" i="3"/>
  <c r="BF172" i="3"/>
  <c r="AR180" i="3"/>
  <c r="BF180" i="3"/>
  <c r="AR182" i="3"/>
  <c r="BF182" i="3"/>
  <c r="AR184" i="3"/>
  <c r="BF184" i="3"/>
  <c r="AR188" i="3"/>
  <c r="BF188" i="3"/>
  <c r="AR192" i="3"/>
  <c r="BF192" i="3"/>
  <c r="AR194" i="3"/>
  <c r="BF194" i="3"/>
  <c r="AR196" i="3"/>
  <c r="BF196" i="3"/>
  <c r="AR198" i="3"/>
  <c r="BF198" i="3"/>
  <c r="AR200" i="3"/>
  <c r="BF200" i="3"/>
  <c r="AR224" i="3"/>
  <c r="BF229" i="3"/>
  <c r="AR230" i="3"/>
  <c r="AR250" i="3"/>
  <c r="AK295" i="3"/>
  <c r="AK255" i="3"/>
  <c r="AK239" i="3"/>
  <c r="AK231" i="3"/>
  <c r="AK175" i="3"/>
  <c r="AK143" i="3"/>
  <c r="AK139" i="3"/>
  <c r="AK135" i="3"/>
  <c r="AK131" i="3"/>
  <c r="AK127" i="3"/>
  <c r="AK123" i="3"/>
  <c r="AK119" i="3"/>
  <c r="AK115" i="3"/>
  <c r="AK111" i="3"/>
  <c r="AK107" i="3"/>
  <c r="AK103" i="3"/>
  <c r="AK99" i="3"/>
  <c r="AK95" i="3"/>
  <c r="AK91" i="3"/>
  <c r="AK87" i="3"/>
  <c r="AK63" i="3"/>
  <c r="AK59" i="3"/>
  <c r="AK55" i="3"/>
  <c r="AK39" i="3"/>
  <c r="AK31" i="3"/>
  <c r="AK27" i="3"/>
  <c r="AK11" i="3"/>
  <c r="AR244" i="3"/>
  <c r="AM172" i="3"/>
  <c r="AR236" i="3"/>
  <c r="AR243" i="3"/>
  <c r="AR261" i="3"/>
  <c r="AR284" i="3"/>
  <c r="AR260" i="3"/>
  <c r="AM152" i="3"/>
  <c r="AM53" i="3"/>
  <c r="AM113" i="3"/>
  <c r="AR235" i="3"/>
  <c r="AR289" i="3"/>
  <c r="AM49" i="3"/>
  <c r="AM230" i="3"/>
  <c r="AR251" i="3"/>
  <c r="AR263" i="3"/>
  <c r="AR265" i="3"/>
  <c r="BF220" i="3"/>
  <c r="AM220" i="3"/>
  <c r="AR246" i="3"/>
  <c r="AR259" i="3"/>
  <c r="AM57" i="3"/>
  <c r="AM156" i="3"/>
  <c r="AR213" i="3"/>
  <c r="BF216" i="3"/>
  <c r="AM216" i="3"/>
  <c r="AR253" i="3"/>
  <c r="AM67" i="3"/>
  <c r="AM97" i="3"/>
  <c r="AM105" i="3"/>
  <c r="AM125" i="3"/>
  <c r="BF218" i="3"/>
  <c r="AM231" i="3"/>
  <c r="BF249" i="3"/>
  <c r="AR264" i="3"/>
  <c r="AR276" i="3"/>
  <c r="AR280" i="3"/>
  <c r="AR288" i="3"/>
  <c r="AM83" i="3"/>
  <c r="AM89" i="3"/>
  <c r="AR214" i="3"/>
  <c r="BF255" i="3"/>
  <c r="AM255" i="3"/>
  <c r="AR240" i="3"/>
  <c r="AR268" i="3"/>
  <c r="AR272" i="3"/>
  <c r="AR292" i="3"/>
  <c r="AM27" i="3"/>
  <c r="AM30" i="3"/>
  <c r="AM33" i="3"/>
  <c r="AM39" i="3"/>
  <c r="AM54" i="3"/>
  <c r="AM63" i="3"/>
  <c r="AM73" i="3"/>
  <c r="AM78" i="3"/>
  <c r="AM34" i="3"/>
  <c r="AM69" i="3"/>
  <c r="AM74" i="3"/>
  <c r="AM11" i="3"/>
  <c r="AM23" i="3"/>
  <c r="AM35" i="3"/>
  <c r="AM42" i="3"/>
  <c r="AM58" i="3"/>
  <c r="AM66" i="3"/>
  <c r="AM82" i="3"/>
  <c r="AM50" i="3"/>
  <c r="AM59" i="3"/>
  <c r="AM94" i="3"/>
  <c r="AM13" i="3"/>
  <c r="AM17" i="3"/>
  <c r="AM21" i="3"/>
  <c r="AM24" i="3"/>
  <c r="AM25" i="3"/>
  <c r="AM31" i="3"/>
  <c r="AM38" i="3"/>
  <c r="AM41" i="3"/>
  <c r="AM46" i="3"/>
  <c r="AM55" i="3"/>
  <c r="AM62" i="3"/>
  <c r="AM65" i="3"/>
  <c r="AM70" i="3"/>
  <c r="AM81" i="3"/>
  <c r="AM60" i="3"/>
  <c r="AM72" i="3"/>
  <c r="AM80" i="3"/>
  <c r="AM85" i="3"/>
  <c r="AM109" i="3"/>
  <c r="AM110" i="3"/>
  <c r="AM114" i="3"/>
  <c r="AM91" i="3"/>
  <c r="AM106" i="3"/>
  <c r="AM122" i="3"/>
  <c r="AM93" i="3"/>
  <c r="AM102" i="3"/>
  <c r="AM117" i="3"/>
  <c r="AM118" i="3"/>
  <c r="AM168" i="3"/>
  <c r="AM153" i="3"/>
  <c r="AM157" i="3"/>
  <c r="AM197" i="3"/>
  <c r="AR223" i="3"/>
  <c r="AM165" i="3"/>
  <c r="AM130" i="3"/>
  <c r="AM138" i="3"/>
  <c r="AM169" i="3"/>
  <c r="AM208" i="3"/>
  <c r="BF222" i="3"/>
  <c r="AM224" i="3"/>
  <c r="AM201" i="3"/>
  <c r="AR211" i="3"/>
  <c r="BF212" i="3"/>
  <c r="AM217" i="3"/>
  <c r="AR227" i="3"/>
  <c r="BF228" i="3"/>
  <c r="AM146" i="3"/>
  <c r="AM154" i="3"/>
  <c r="AM158" i="3"/>
  <c r="AM162" i="3"/>
  <c r="AM166" i="3"/>
  <c r="AM180" i="3"/>
  <c r="AM184" i="3"/>
  <c r="AM188" i="3"/>
  <c r="AM192" i="3"/>
  <c r="AM196" i="3"/>
  <c r="AM205" i="3"/>
  <c r="AM212" i="3"/>
  <c r="AR215" i="3"/>
  <c r="AM221" i="3"/>
  <c r="AM228" i="3"/>
  <c r="AR247" i="3"/>
  <c r="AR219" i="3"/>
  <c r="AM225" i="3"/>
  <c r="AM233" i="3"/>
  <c r="AR234" i="3"/>
  <c r="AR258" i="3"/>
  <c r="AM239" i="3"/>
  <c r="AM257" i="3"/>
  <c r="AM182" i="3"/>
  <c r="AM194" i="3"/>
  <c r="AM198" i="3"/>
  <c r="AM202" i="3"/>
  <c r="AM210" i="3"/>
  <c r="AM218" i="3"/>
  <c r="AM226" i="3"/>
  <c r="AR232" i="3"/>
  <c r="AM237" i="3"/>
  <c r="AM250" i="3"/>
  <c r="BF235" i="3"/>
  <c r="AR238" i="3"/>
  <c r="BF239" i="3"/>
  <c r="AR242" i="3"/>
  <c r="AM245" i="3"/>
  <c r="AR254" i="3"/>
  <c r="AR256" i="3"/>
  <c r="AR262" i="3"/>
  <c r="AM260" i="3"/>
  <c r="AR278" i="3"/>
  <c r="AM281" i="3"/>
  <c r="AR248" i="3"/>
  <c r="AM249" i="3"/>
  <c r="BF259" i="3"/>
  <c r="AR266" i="3"/>
  <c r="AR270" i="3"/>
  <c r="AM273" i="3"/>
  <c r="AR267" i="3"/>
  <c r="AR275" i="3"/>
  <c r="AR283" i="3"/>
  <c r="AM285" i="3"/>
  <c r="AM286" i="3"/>
  <c r="AM269" i="3"/>
  <c r="AR287" i="3"/>
  <c r="AM295" i="3"/>
  <c r="AR271" i="3"/>
  <c r="AR279" i="3"/>
  <c r="AR291" i="3"/>
  <c r="AM294" i="3"/>
  <c r="AM296" i="3"/>
  <c r="AQ242" i="2"/>
  <c r="AQ222" i="2"/>
  <c r="AQ198" i="2"/>
  <c r="AQ166" i="2"/>
  <c r="AQ138" i="2"/>
  <c r="AQ110" i="2"/>
  <c r="AQ78" i="2"/>
  <c r="AQ46" i="2"/>
  <c r="AQ14" i="2"/>
  <c r="AQ295" i="2"/>
  <c r="AQ291" i="2"/>
  <c r="AQ287" i="2"/>
  <c r="AQ283" i="2"/>
  <c r="AQ279" i="2"/>
  <c r="AQ268" i="2"/>
  <c r="AQ252" i="2"/>
  <c r="AQ240" i="2"/>
  <c r="AQ236" i="2"/>
  <c r="AQ232" i="2"/>
  <c r="AQ228" i="2"/>
  <c r="AQ224" i="2"/>
  <c r="AQ220" i="2"/>
  <c r="AQ208" i="2"/>
  <c r="AQ204" i="2"/>
  <c r="AQ200" i="2"/>
  <c r="AQ196" i="2"/>
  <c r="AQ192" i="2"/>
  <c r="AQ188" i="2"/>
  <c r="AQ176" i="2"/>
  <c r="AQ172" i="2"/>
  <c r="AQ168" i="2"/>
  <c r="AQ164" i="2"/>
  <c r="AQ160" i="2"/>
  <c r="AQ156" i="2"/>
  <c r="AQ144" i="2"/>
  <c r="AQ140" i="2"/>
  <c r="AQ136" i="2"/>
  <c r="AQ132" i="2"/>
  <c r="AQ128" i="2"/>
  <c r="AQ124" i="2"/>
  <c r="AQ112" i="2"/>
  <c r="AQ108" i="2"/>
  <c r="AQ104" i="2"/>
  <c r="AQ100" i="2"/>
  <c r="AQ96" i="2"/>
  <c r="AQ92" i="2"/>
  <c r="AQ80" i="2"/>
  <c r="AQ76" i="2"/>
  <c r="AQ72" i="2"/>
  <c r="AQ68" i="2"/>
  <c r="AQ64" i="2"/>
  <c r="AQ60" i="2"/>
  <c r="AQ48" i="2"/>
  <c r="AQ44" i="2"/>
  <c r="AQ40" i="2"/>
  <c r="AQ36" i="2"/>
  <c r="AQ32" i="2"/>
  <c r="AQ28" i="2"/>
  <c r="AQ16" i="2"/>
  <c r="AQ271" i="2"/>
  <c r="AQ267" i="2"/>
  <c r="AQ263" i="2"/>
  <c r="AQ259" i="2"/>
  <c r="AQ251" i="2"/>
  <c r="AQ247" i="2"/>
  <c r="AQ11" i="2"/>
  <c r="AQ182" i="2"/>
  <c r="BD9" i="2"/>
  <c r="BE9" i="2"/>
  <c r="AQ264" i="2"/>
  <c r="AQ288" i="2"/>
  <c r="AQ30" i="2"/>
  <c r="AQ62" i="2"/>
  <c r="AQ94" i="2"/>
  <c r="AQ126" i="2"/>
  <c r="AQ150" i="2"/>
  <c r="AQ296" i="2"/>
  <c r="AQ38" i="2"/>
  <c r="AQ70" i="2"/>
  <c r="AQ102" i="2"/>
  <c r="AQ134" i="2"/>
  <c r="AQ158" i="2"/>
  <c r="AQ190" i="2"/>
  <c r="AQ230" i="2"/>
  <c r="AQ256" i="2"/>
  <c r="AQ280" i="2"/>
  <c r="AQ22" i="2"/>
  <c r="AQ54" i="2"/>
  <c r="AQ86" i="2"/>
  <c r="AQ118" i="2"/>
  <c r="AQ142" i="2"/>
  <c r="AQ174" i="2"/>
  <c r="AQ210" i="2"/>
  <c r="AQ265" i="2"/>
  <c r="AQ42" i="2"/>
  <c r="AQ170" i="2"/>
  <c r="AQ74" i="2"/>
  <c r="AQ106" i="2"/>
  <c r="AQ214" i="2"/>
  <c r="BF243" i="3"/>
  <c r="AM185" i="3"/>
  <c r="AM101" i="3"/>
  <c r="AM48" i="3"/>
  <c r="AM186" i="3"/>
  <c r="AM174" i="3"/>
  <c r="AM19" i="3"/>
  <c r="BF60" i="3"/>
  <c r="AQ50" i="2"/>
  <c r="AM64" i="3"/>
  <c r="AQ272" i="2"/>
  <c r="AQ284" i="2"/>
  <c r="AQ26" i="2"/>
  <c r="AQ58" i="2"/>
  <c r="AQ90" i="2"/>
  <c r="AQ122" i="2"/>
  <c r="AQ154" i="2"/>
  <c r="AQ186" i="2"/>
  <c r="AQ226" i="2"/>
  <c r="AM190" i="3"/>
  <c r="AM142" i="3"/>
  <c r="AM193" i="3"/>
  <c r="AQ260" i="2"/>
  <c r="AQ276" i="2"/>
  <c r="AQ18" i="2"/>
  <c r="AQ82" i="2"/>
  <c r="AQ114" i="2"/>
  <c r="AQ146" i="2"/>
  <c r="AQ178" i="2"/>
  <c r="AM77" i="3"/>
  <c r="AQ275" i="2"/>
  <c r="AQ20" i="2"/>
  <c r="AQ52" i="2"/>
  <c r="AQ84" i="2"/>
  <c r="AQ116" i="2"/>
  <c r="AQ148" i="2"/>
  <c r="AQ180" i="2"/>
  <c r="AQ212" i="2"/>
  <c r="AQ244" i="2"/>
  <c r="BF282" i="3"/>
  <c r="AM244" i="3"/>
  <c r="AM177" i="3"/>
  <c r="AM37" i="3"/>
  <c r="AQ255" i="2"/>
  <c r="AQ24" i="2"/>
  <c r="AQ56" i="2"/>
  <c r="AQ88" i="2"/>
  <c r="AQ120" i="2"/>
  <c r="AQ152" i="2"/>
  <c r="AQ184" i="2"/>
  <c r="AQ216" i="2"/>
  <c r="AQ248" i="2"/>
  <c r="AQ292" i="2"/>
  <c r="AQ34" i="2"/>
  <c r="AQ66" i="2"/>
  <c r="AQ98" i="2"/>
  <c r="AQ130" i="2"/>
  <c r="AQ162" i="2"/>
  <c r="AQ194" i="2"/>
  <c r="AQ238" i="2"/>
  <c r="BF274" i="3"/>
  <c r="AM222" i="3"/>
  <c r="AM178" i="3"/>
  <c r="AM44" i="3"/>
  <c r="AQ206" i="2"/>
  <c r="AM15" i="3"/>
  <c r="AM79" i="3"/>
  <c r="BF203" i="3"/>
  <c r="AR203" i="3"/>
  <c r="BF191" i="3"/>
  <c r="AR191" i="3"/>
  <c r="BF163" i="3"/>
  <c r="AR163" i="3"/>
  <c r="AR144" i="3"/>
  <c r="BF144" i="3"/>
  <c r="AM213" i="3"/>
  <c r="AM161" i="3"/>
  <c r="AR108" i="3"/>
  <c r="BF108" i="3"/>
  <c r="AR92" i="3"/>
  <c r="BF92" i="3"/>
  <c r="AR112" i="3"/>
  <c r="BF112" i="3"/>
  <c r="AR176" i="3"/>
  <c r="BF176" i="3"/>
  <c r="AR18" i="3"/>
  <c r="BF18" i="3"/>
  <c r="AR22" i="3"/>
  <c r="BF22" i="3"/>
  <c r="AR206" i="3"/>
  <c r="BF206" i="3"/>
  <c r="BF45" i="3"/>
  <c r="AR45" i="3"/>
  <c r="BF179" i="3"/>
  <c r="AR179" i="3"/>
  <c r="AM284" i="3"/>
  <c r="AR142" i="3"/>
  <c r="BF142" i="3"/>
  <c r="AM20" i="3"/>
  <c r="BF77" i="3"/>
  <c r="AR77" i="3"/>
  <c r="BF23" i="3"/>
  <c r="AR23" i="3"/>
  <c r="BF137" i="3"/>
  <c r="AR137" i="3"/>
  <c r="BF15" i="3"/>
  <c r="AR15" i="3"/>
  <c r="AR88" i="3"/>
  <c r="BF88" i="3"/>
  <c r="BF169" i="3"/>
  <c r="AR169" i="3"/>
  <c r="AR28" i="3"/>
  <c r="BF28" i="3"/>
  <c r="BF177" i="3"/>
  <c r="AR177" i="3"/>
  <c r="BF115" i="3"/>
  <c r="AR115" i="3"/>
  <c r="AR48" i="3"/>
  <c r="BF48" i="3"/>
  <c r="BF111" i="3"/>
  <c r="AR111" i="3"/>
  <c r="BF143" i="3"/>
  <c r="AR143" i="3"/>
  <c r="BF226" i="3"/>
  <c r="AR86" i="3"/>
  <c r="BF86" i="3"/>
  <c r="AP266" i="2"/>
  <c r="AL266" i="2"/>
  <c r="AP19" i="2"/>
  <c r="AL19" i="2"/>
  <c r="AP27" i="2"/>
  <c r="AL27" i="2"/>
  <c r="AP35" i="2"/>
  <c r="AL35" i="2"/>
  <c r="AP43" i="2"/>
  <c r="AL43" i="2"/>
  <c r="AP51" i="2"/>
  <c r="AL51" i="2"/>
  <c r="AP59" i="2"/>
  <c r="AL59" i="2"/>
  <c r="AP67" i="2"/>
  <c r="AL67" i="2"/>
  <c r="AP75" i="2"/>
  <c r="AL75" i="2"/>
  <c r="AP83" i="2"/>
  <c r="AL83" i="2"/>
  <c r="AP91" i="2"/>
  <c r="AL91" i="2"/>
  <c r="AP99" i="2"/>
  <c r="AL99" i="2"/>
  <c r="AP107" i="2"/>
  <c r="AL107" i="2"/>
  <c r="AP115" i="2"/>
  <c r="AL115" i="2"/>
  <c r="AP123" i="2"/>
  <c r="AL123" i="2"/>
  <c r="AP131" i="2"/>
  <c r="AL131" i="2"/>
  <c r="AP139" i="2"/>
  <c r="AL139" i="2"/>
  <c r="AP147" i="2"/>
  <c r="AL147" i="2"/>
  <c r="AP155" i="2"/>
  <c r="AL155" i="2"/>
  <c r="AP163" i="2"/>
  <c r="AL163" i="2"/>
  <c r="AP171" i="2"/>
  <c r="AL171" i="2"/>
  <c r="AP179" i="2"/>
  <c r="AL179" i="2"/>
  <c r="AP187" i="2"/>
  <c r="AL187" i="2"/>
  <c r="AP195" i="2"/>
  <c r="AL195" i="2"/>
  <c r="AP203" i="2"/>
  <c r="AL203" i="2"/>
  <c r="AP211" i="2"/>
  <c r="AL211" i="2"/>
  <c r="AP219" i="2"/>
  <c r="AL219" i="2"/>
  <c r="AP227" i="2"/>
  <c r="AL227" i="2"/>
  <c r="AP235" i="2"/>
  <c r="AL235" i="2"/>
  <c r="AP243" i="2"/>
  <c r="AL243" i="2"/>
  <c r="AP218" i="2"/>
  <c r="AL218" i="2"/>
  <c r="AP262" i="2"/>
  <c r="AL262" i="2"/>
  <c r="AP294" i="2"/>
  <c r="AL294" i="2"/>
  <c r="BF199" i="3"/>
  <c r="AR199" i="3"/>
  <c r="BF187" i="3"/>
  <c r="AR187" i="3"/>
  <c r="BF159" i="3"/>
  <c r="AR159" i="3"/>
  <c r="AR136" i="3"/>
  <c r="BF136" i="3"/>
  <c r="BF207" i="3"/>
  <c r="AR207" i="3"/>
  <c r="AR124" i="3"/>
  <c r="BF124" i="3"/>
  <c r="AR132" i="3"/>
  <c r="BF132" i="3"/>
  <c r="AR120" i="3"/>
  <c r="BF120" i="3"/>
  <c r="BF167" i="3"/>
  <c r="AR167" i="3"/>
  <c r="AR100" i="3"/>
  <c r="BF100" i="3"/>
  <c r="AR14" i="3"/>
  <c r="BF14" i="3"/>
  <c r="AM252" i="3"/>
  <c r="AR252" i="3"/>
  <c r="AM241" i="3"/>
  <c r="AR241" i="3"/>
  <c r="BF161" i="3"/>
  <c r="AR161" i="3"/>
  <c r="AR36" i="3"/>
  <c r="BF36" i="3"/>
  <c r="AR174" i="3"/>
  <c r="BF174" i="3"/>
  <c r="BF29" i="3"/>
  <c r="AR29" i="3"/>
  <c r="BF149" i="3"/>
  <c r="AR149" i="3"/>
  <c r="AR190" i="3"/>
  <c r="BF190" i="3"/>
  <c r="BF121" i="3"/>
  <c r="AR121" i="3"/>
  <c r="AR16" i="3"/>
  <c r="BF16" i="3"/>
  <c r="AR68" i="3"/>
  <c r="BF68" i="3"/>
  <c r="AR12" i="3"/>
  <c r="BF12" i="3"/>
  <c r="AR126" i="3"/>
  <c r="BF126" i="3"/>
  <c r="AM43" i="3"/>
  <c r="AM277" i="3"/>
  <c r="AR277" i="3"/>
  <c r="BF129" i="3"/>
  <c r="AR129" i="3"/>
  <c r="BF61" i="3"/>
  <c r="AR61" i="3"/>
  <c r="BF193" i="3"/>
  <c r="AR193" i="3"/>
  <c r="BF157" i="3"/>
  <c r="AR157" i="3"/>
  <c r="AM293" i="3"/>
  <c r="AR293" i="3"/>
  <c r="AR170" i="3"/>
  <c r="BF170" i="3"/>
  <c r="BF123" i="3"/>
  <c r="AR123" i="3"/>
  <c r="BF87" i="3"/>
  <c r="AR87" i="3"/>
  <c r="BF119" i="3"/>
  <c r="AR119" i="3"/>
  <c r="BF175" i="3"/>
  <c r="AR175" i="3"/>
  <c r="AR90" i="3"/>
  <c r="BF90" i="3"/>
  <c r="BF165" i="3"/>
  <c r="AR165" i="3"/>
  <c r="AR64" i="3"/>
  <c r="BF64" i="3"/>
  <c r="AR9" i="3"/>
  <c r="AP10" i="2"/>
  <c r="AL10" i="2"/>
  <c r="AP274" i="2"/>
  <c r="AL274" i="2"/>
  <c r="AP234" i="2"/>
  <c r="AL234" i="2"/>
  <c r="AP12" i="2"/>
  <c r="AL12" i="2"/>
  <c r="AP270" i="2"/>
  <c r="AL270" i="2"/>
  <c r="AP13" i="2"/>
  <c r="AL13" i="2"/>
  <c r="AP21" i="2"/>
  <c r="AL21" i="2"/>
  <c r="AP29" i="2"/>
  <c r="AL29" i="2"/>
  <c r="AP37" i="2"/>
  <c r="AL37" i="2"/>
  <c r="AP45" i="2"/>
  <c r="AL45" i="2"/>
  <c r="AP53" i="2"/>
  <c r="AL53" i="2"/>
  <c r="AP61" i="2"/>
  <c r="AL61" i="2"/>
  <c r="AP69" i="2"/>
  <c r="AL69" i="2"/>
  <c r="AP77" i="2"/>
  <c r="AL77" i="2"/>
  <c r="AP85" i="2"/>
  <c r="AL85" i="2"/>
  <c r="AP93" i="2"/>
  <c r="AL93" i="2"/>
  <c r="AP101" i="2"/>
  <c r="AL101" i="2"/>
  <c r="AP109" i="2"/>
  <c r="AL109" i="2"/>
  <c r="AP117" i="2"/>
  <c r="AL117" i="2"/>
  <c r="AP125" i="2"/>
  <c r="AL125" i="2"/>
  <c r="AP133" i="2"/>
  <c r="AL133" i="2"/>
  <c r="AP141" i="2"/>
  <c r="AL141" i="2"/>
  <c r="AP149" i="2"/>
  <c r="AL149" i="2"/>
  <c r="AP157" i="2"/>
  <c r="AL157" i="2"/>
  <c r="AP165" i="2"/>
  <c r="AL165" i="2"/>
  <c r="AP173" i="2"/>
  <c r="AL173" i="2"/>
  <c r="AP181" i="2"/>
  <c r="AL181" i="2"/>
  <c r="AP189" i="2"/>
  <c r="AL189" i="2"/>
  <c r="AP197" i="2"/>
  <c r="AL197" i="2"/>
  <c r="AP205" i="2"/>
  <c r="AL205" i="2"/>
  <c r="AP213" i="2"/>
  <c r="AL213" i="2"/>
  <c r="AP221" i="2"/>
  <c r="AL221" i="2"/>
  <c r="AP229" i="2"/>
  <c r="AL229" i="2"/>
  <c r="AP237" i="2"/>
  <c r="AL237" i="2"/>
  <c r="AQ245" i="2"/>
  <c r="AW245" i="2"/>
  <c r="AX245" i="2"/>
  <c r="BB245" i="2"/>
  <c r="BC245" i="2"/>
  <c r="BD245" i="2"/>
  <c r="BE245" i="2"/>
  <c r="AQ253" i="2"/>
  <c r="AW253" i="2"/>
  <c r="AX253" i="2"/>
  <c r="BB253" i="2"/>
  <c r="BC253" i="2"/>
  <c r="BD253" i="2"/>
  <c r="BE253" i="2"/>
  <c r="AQ261" i="2"/>
  <c r="AW261" i="2"/>
  <c r="AX261" i="2"/>
  <c r="BB261" i="2"/>
  <c r="BC261" i="2"/>
  <c r="BD261" i="2"/>
  <c r="BE261" i="2"/>
  <c r="AQ269" i="2"/>
  <c r="AW269" i="2"/>
  <c r="AX269" i="2"/>
  <c r="BB269" i="2"/>
  <c r="BC269" i="2"/>
  <c r="BD269" i="2"/>
  <c r="BE269" i="2"/>
  <c r="AQ277" i="2"/>
  <c r="AW277" i="2"/>
  <c r="AX277" i="2"/>
  <c r="BB277" i="2"/>
  <c r="BC277" i="2"/>
  <c r="BD277" i="2"/>
  <c r="BE277" i="2"/>
  <c r="AQ285" i="2"/>
  <c r="AW285" i="2"/>
  <c r="AX285" i="2"/>
  <c r="BB285" i="2"/>
  <c r="BC285" i="2"/>
  <c r="BD285" i="2"/>
  <c r="BE285" i="2"/>
  <c r="AQ293" i="2"/>
  <c r="AW293" i="2"/>
  <c r="AX293" i="2"/>
  <c r="BB293" i="2"/>
  <c r="BC293" i="2"/>
  <c r="BD293" i="2"/>
  <c r="BE293" i="2"/>
  <c r="BF183" i="3"/>
  <c r="AR183" i="3"/>
  <c r="BF155" i="3"/>
  <c r="AR155" i="3"/>
  <c r="AR128" i="3"/>
  <c r="BF128" i="3"/>
  <c r="AR140" i="3"/>
  <c r="BF140" i="3"/>
  <c r="AR96" i="3"/>
  <c r="BF96" i="3"/>
  <c r="AR116" i="3"/>
  <c r="BF116" i="3"/>
  <c r="AR150" i="3"/>
  <c r="BF150" i="3"/>
  <c r="AR72" i="3"/>
  <c r="BF72" i="3"/>
  <c r="BF19" i="3"/>
  <c r="AR19" i="3"/>
  <c r="BF141" i="3"/>
  <c r="AR141" i="3"/>
  <c r="BF209" i="3"/>
  <c r="AR209" i="3"/>
  <c r="AR186" i="3"/>
  <c r="BF186" i="3"/>
  <c r="BF101" i="3"/>
  <c r="AR101" i="3"/>
  <c r="BF145" i="3"/>
  <c r="AR145" i="3"/>
  <c r="AR32" i="3"/>
  <c r="BF32" i="3"/>
  <c r="AM243" i="3"/>
  <c r="AR118" i="3"/>
  <c r="BF118" i="3"/>
  <c r="BF37" i="3"/>
  <c r="AR37" i="3"/>
  <c r="BF181" i="3"/>
  <c r="AR181" i="3"/>
  <c r="AR52" i="3"/>
  <c r="BF52" i="3"/>
  <c r="AR76" i="3"/>
  <c r="BF76" i="3"/>
  <c r="BF99" i="3"/>
  <c r="AR99" i="3"/>
  <c r="BF131" i="3"/>
  <c r="AR131" i="3"/>
  <c r="BF95" i="3"/>
  <c r="AR95" i="3"/>
  <c r="BF127" i="3"/>
  <c r="AR127" i="3"/>
  <c r="BF79" i="3"/>
  <c r="AR79" i="3"/>
  <c r="AP246" i="2"/>
  <c r="AL246" i="2"/>
  <c r="AP282" i="2"/>
  <c r="AL282" i="2"/>
  <c r="AP15" i="2"/>
  <c r="AL15" i="2"/>
  <c r="AP23" i="2"/>
  <c r="AL23" i="2"/>
  <c r="AP31" i="2"/>
  <c r="AL31" i="2"/>
  <c r="AP39" i="2"/>
  <c r="AL39" i="2"/>
  <c r="AP47" i="2"/>
  <c r="AL47" i="2"/>
  <c r="AP55" i="2"/>
  <c r="AL55" i="2"/>
  <c r="AP63" i="2"/>
  <c r="AL63" i="2"/>
  <c r="AP71" i="2"/>
  <c r="AL71" i="2"/>
  <c r="AP79" i="2"/>
  <c r="AL79" i="2"/>
  <c r="AP87" i="2"/>
  <c r="AL87" i="2"/>
  <c r="AP95" i="2"/>
  <c r="AL95" i="2"/>
  <c r="AP103" i="2"/>
  <c r="AL103" i="2"/>
  <c r="AP111" i="2"/>
  <c r="AL111" i="2"/>
  <c r="AP119" i="2"/>
  <c r="AL119" i="2"/>
  <c r="AP127" i="2"/>
  <c r="AL127" i="2"/>
  <c r="AP135" i="2"/>
  <c r="AL135" i="2"/>
  <c r="AP143" i="2"/>
  <c r="AL143" i="2"/>
  <c r="AP151" i="2"/>
  <c r="AL151" i="2"/>
  <c r="AP159" i="2"/>
  <c r="AL159" i="2"/>
  <c r="AP167" i="2"/>
  <c r="AL167" i="2"/>
  <c r="AP175" i="2"/>
  <c r="AL175" i="2"/>
  <c r="AP183" i="2"/>
  <c r="AL183" i="2"/>
  <c r="AP191" i="2"/>
  <c r="AL191" i="2"/>
  <c r="AP199" i="2"/>
  <c r="AL199" i="2"/>
  <c r="AP207" i="2"/>
  <c r="AL207" i="2"/>
  <c r="AP215" i="2"/>
  <c r="AL215" i="2"/>
  <c r="AP223" i="2"/>
  <c r="AL223" i="2"/>
  <c r="AP231" i="2"/>
  <c r="AL231" i="2"/>
  <c r="AP239" i="2"/>
  <c r="AL239" i="2"/>
  <c r="AP250" i="2"/>
  <c r="AL250" i="2"/>
  <c r="AP278" i="2"/>
  <c r="AL278" i="2"/>
  <c r="BF195" i="3"/>
  <c r="AR195" i="3"/>
  <c r="BF151" i="3"/>
  <c r="AR151" i="3"/>
  <c r="BF147" i="3"/>
  <c r="AR147" i="3"/>
  <c r="BF171" i="3"/>
  <c r="AR171" i="3"/>
  <c r="AR104" i="3"/>
  <c r="BF104" i="3"/>
  <c r="AR84" i="3"/>
  <c r="BF84" i="3"/>
  <c r="AM16" i="3"/>
  <c r="AR26" i="3"/>
  <c r="BF26" i="3"/>
  <c r="AR210" i="3"/>
  <c r="BF210" i="3"/>
  <c r="AR56" i="3"/>
  <c r="BF56" i="3"/>
  <c r="AM290" i="3"/>
  <c r="AR290" i="3"/>
  <c r="BF189" i="3"/>
  <c r="AR189" i="3"/>
  <c r="BF133" i="3"/>
  <c r="AR133" i="3"/>
  <c r="BF75" i="3"/>
  <c r="AR75" i="3"/>
  <c r="BF205" i="3"/>
  <c r="AR205" i="3"/>
  <c r="BF51" i="3"/>
  <c r="AR51" i="3"/>
  <c r="AR178" i="3"/>
  <c r="BF178" i="3"/>
  <c r="AM47" i="3"/>
  <c r="AM134" i="3"/>
  <c r="AR40" i="3"/>
  <c r="BF40" i="3"/>
  <c r="BF71" i="3"/>
  <c r="AR71" i="3"/>
  <c r="AR24" i="3"/>
  <c r="BF24" i="3"/>
  <c r="AM173" i="3"/>
  <c r="AR98" i="3"/>
  <c r="BF98" i="3"/>
  <c r="BF35" i="3"/>
  <c r="AR35" i="3"/>
  <c r="AR44" i="3"/>
  <c r="BF44" i="3"/>
  <c r="BF185" i="3"/>
  <c r="AR185" i="3"/>
  <c r="BF107" i="3"/>
  <c r="AR107" i="3"/>
  <c r="BF139" i="3"/>
  <c r="AR139" i="3"/>
  <c r="BF83" i="3"/>
  <c r="AR83" i="3"/>
  <c r="BF103" i="3"/>
  <c r="AR103" i="3"/>
  <c r="BF135" i="3"/>
  <c r="AR135" i="3"/>
  <c r="AR106" i="3"/>
  <c r="BF106" i="3"/>
  <c r="AP258" i="2"/>
  <c r="AL258" i="2"/>
  <c r="AP290" i="2"/>
  <c r="AL290" i="2"/>
  <c r="AP202" i="2"/>
  <c r="AL202" i="2"/>
  <c r="AP254" i="2"/>
  <c r="AL254" i="2"/>
  <c r="AP286" i="2"/>
  <c r="AL286" i="2"/>
  <c r="AP17" i="2"/>
  <c r="AL17" i="2"/>
  <c r="AP25" i="2"/>
  <c r="AL25" i="2"/>
  <c r="AP33" i="2"/>
  <c r="AL33" i="2"/>
  <c r="AP41" i="2"/>
  <c r="AL41" i="2"/>
  <c r="AP49" i="2"/>
  <c r="AL49" i="2"/>
  <c r="AP57" i="2"/>
  <c r="AL57" i="2"/>
  <c r="AP65" i="2"/>
  <c r="AL65" i="2"/>
  <c r="AP73" i="2"/>
  <c r="AL73" i="2"/>
  <c r="AP81" i="2"/>
  <c r="AL81" i="2"/>
  <c r="AP89" i="2"/>
  <c r="AL89" i="2"/>
  <c r="AP97" i="2"/>
  <c r="AL97" i="2"/>
  <c r="AP105" i="2"/>
  <c r="AL105" i="2"/>
  <c r="AP113" i="2"/>
  <c r="AL113" i="2"/>
  <c r="AP121" i="2"/>
  <c r="AL121" i="2"/>
  <c r="AP129" i="2"/>
  <c r="AL129" i="2"/>
  <c r="AP137" i="2"/>
  <c r="AL137" i="2"/>
  <c r="AP145" i="2"/>
  <c r="AL145" i="2"/>
  <c r="AP153" i="2"/>
  <c r="AL153" i="2"/>
  <c r="AP161" i="2"/>
  <c r="AL161" i="2"/>
  <c r="AP169" i="2"/>
  <c r="AL169" i="2"/>
  <c r="AP177" i="2"/>
  <c r="AL177" i="2"/>
  <c r="AP185" i="2"/>
  <c r="AL185" i="2"/>
  <c r="AP193" i="2"/>
  <c r="AL193" i="2"/>
  <c r="AP201" i="2"/>
  <c r="AL201" i="2"/>
  <c r="AP209" i="2"/>
  <c r="AL209" i="2"/>
  <c r="AL217" i="2"/>
  <c r="AP225" i="2"/>
  <c r="AL225" i="2"/>
  <c r="AP233" i="2"/>
  <c r="AL233" i="2"/>
  <c r="AP241" i="2"/>
  <c r="AL241" i="2"/>
  <c r="AQ249" i="2"/>
  <c r="AW249" i="2"/>
  <c r="AX249" i="2"/>
  <c r="BB249" i="2"/>
  <c r="BC249" i="2"/>
  <c r="BD249" i="2"/>
  <c r="BE249" i="2"/>
  <c r="AQ257" i="2"/>
  <c r="AW257" i="2"/>
  <c r="AX257" i="2"/>
  <c r="BB257" i="2"/>
  <c r="BC257" i="2"/>
  <c r="BD257" i="2"/>
  <c r="BE257" i="2"/>
  <c r="AQ273" i="2"/>
  <c r="AW273" i="2"/>
  <c r="AX273" i="2"/>
  <c r="BB273" i="2"/>
  <c r="BC273" i="2"/>
  <c r="BD273" i="2"/>
  <c r="BE273" i="2"/>
  <c r="AQ281" i="2"/>
  <c r="AW281" i="2"/>
  <c r="AX281" i="2"/>
  <c r="BB281" i="2"/>
  <c r="BC281" i="2"/>
  <c r="BD281" i="2"/>
  <c r="BE281" i="2"/>
  <c r="AQ289" i="2"/>
  <c r="AW289" i="2"/>
  <c r="AX289" i="2"/>
  <c r="BB289" i="2"/>
  <c r="BC289" i="2"/>
  <c r="BD289" i="2"/>
  <c r="BE289" i="2"/>
  <c r="BE2" i="2"/>
  <c r="BF284" i="3"/>
  <c r="AM149" i="3"/>
  <c r="AM141" i="3"/>
  <c r="AM76" i="3"/>
  <c r="AM12" i="3"/>
  <c r="AM261" i="3"/>
  <c r="AM170" i="3"/>
  <c r="AM52" i="3"/>
  <c r="AM32" i="3"/>
  <c r="AM29" i="3"/>
  <c r="AM259" i="3"/>
  <c r="AM236" i="3"/>
  <c r="AM189" i="3"/>
  <c r="AM181" i="3"/>
  <c r="AM264" i="3"/>
  <c r="AM246" i="3"/>
  <c r="AM235" i="3"/>
  <c r="AM209" i="3"/>
  <c r="AM56" i="3"/>
  <c r="AM28" i="3"/>
  <c r="AM51" i="3"/>
  <c r="AM268" i="3"/>
  <c r="AM45" i="3"/>
  <c r="AM280" i="3"/>
  <c r="AM71" i="3"/>
  <c r="AM129" i="3"/>
  <c r="AM289" i="3"/>
  <c r="AM240" i="3"/>
  <c r="AM40" i="3"/>
  <c r="BF214" i="3"/>
  <c r="AM288" i="3"/>
  <c r="AM179" i="3"/>
  <c r="AM121" i="3"/>
  <c r="AM263" i="3"/>
  <c r="AM137" i="3"/>
  <c r="AM61" i="3"/>
  <c r="BF230" i="3"/>
  <c r="AM126" i="3"/>
  <c r="AM133" i="3"/>
  <c r="AM98" i="3"/>
  <c r="AM292" i="3"/>
  <c r="AM276" i="3"/>
  <c r="BF231" i="3"/>
  <c r="AM75" i="3"/>
  <c r="AM88" i="3"/>
  <c r="AM214" i="3"/>
  <c r="AM206" i="3"/>
  <c r="AM150" i="3"/>
  <c r="AM68" i="3"/>
  <c r="AM36" i="3"/>
  <c r="AM272" i="3"/>
  <c r="AM253" i="3"/>
  <c r="AM265" i="3"/>
  <c r="AM251" i="3"/>
  <c r="AM145" i="3"/>
  <c r="BF289" i="3"/>
  <c r="BF269" i="3"/>
  <c r="BF273" i="3"/>
  <c r="BF264" i="3"/>
  <c r="BF240" i="3"/>
  <c r="BF233" i="3"/>
  <c r="AM203" i="3"/>
  <c r="AM124" i="3"/>
  <c r="AM116" i="3"/>
  <c r="BF296" i="3"/>
  <c r="BF2" i="3"/>
  <c r="AM279" i="3"/>
  <c r="AM271" i="3"/>
  <c r="AM248" i="3"/>
  <c r="BF281" i="3"/>
  <c r="BF260" i="3"/>
  <c r="AM262" i="3"/>
  <c r="AM256" i="3"/>
  <c r="AM232" i="3"/>
  <c r="BF246" i="3"/>
  <c r="AM234" i="3"/>
  <c r="AM247" i="3"/>
  <c r="BF221" i="3"/>
  <c r="AM215" i="3"/>
  <c r="AM199" i="3"/>
  <c r="AM227" i="3"/>
  <c r="AM195" i="3"/>
  <c r="AM191" i="3"/>
  <c r="AM187" i="3"/>
  <c r="AM183" i="3"/>
  <c r="AM147" i="3"/>
  <c r="AM136" i="3"/>
  <c r="AM223" i="3"/>
  <c r="AM207" i="3"/>
  <c r="AM96" i="3"/>
  <c r="AM167" i="3"/>
  <c r="AM84" i="3"/>
  <c r="AM18" i="3"/>
  <c r="AM10" i="3"/>
  <c r="AM26" i="3"/>
  <c r="AM291" i="3"/>
  <c r="AM266" i="3"/>
  <c r="BF245" i="3"/>
  <c r="AM238" i="3"/>
  <c r="BF236" i="3"/>
  <c r="BF257" i="3"/>
  <c r="AM100" i="3"/>
  <c r="AM287" i="3"/>
  <c r="AM254" i="3"/>
  <c r="BF244" i="3"/>
  <c r="BF237" i="3"/>
  <c r="BF252" i="3"/>
  <c r="BF225" i="3"/>
  <c r="AM219" i="3"/>
  <c r="AM132" i="3"/>
  <c r="AM140" i="3"/>
  <c r="BF294" i="3"/>
  <c r="BF285" i="3"/>
  <c r="AM275" i="3"/>
  <c r="AM242" i="3"/>
  <c r="AM108" i="3"/>
  <c r="BF290" i="3"/>
  <c r="BF277" i="3"/>
  <c r="BF286" i="3"/>
  <c r="AM283" i="3"/>
  <c r="AM267" i="3"/>
  <c r="AM270" i="3"/>
  <c r="BF295" i="3"/>
  <c r="AM278" i="3"/>
  <c r="BF250" i="3"/>
  <c r="AM258" i="3"/>
  <c r="BF217" i="3"/>
  <c r="AM211" i="3"/>
  <c r="BF224" i="3"/>
  <c r="AM163" i="3"/>
  <c r="AM159" i="3"/>
  <c r="AM155" i="3"/>
  <c r="AM151" i="3"/>
  <c r="AM144" i="3"/>
  <c r="AM128" i="3"/>
  <c r="BF213" i="3"/>
  <c r="AM171" i="3"/>
  <c r="AM92" i="3"/>
  <c r="AM112" i="3"/>
  <c r="AM120" i="3"/>
  <c r="AM104" i="3"/>
  <c r="AM176" i="3"/>
  <c r="AM22" i="3"/>
  <c r="AM14" i="3"/>
  <c r="BG10" i="3"/>
  <c r="BG14" i="3"/>
  <c r="BG18" i="3"/>
  <c r="BG22" i="3"/>
  <c r="BG26" i="3"/>
  <c r="BG30" i="3"/>
  <c r="BG34" i="3"/>
  <c r="BG38" i="3"/>
  <c r="BG42" i="3"/>
  <c r="BG46" i="3"/>
  <c r="BG50" i="3"/>
  <c r="BG54" i="3"/>
  <c r="BG58" i="3"/>
  <c r="BG62" i="3"/>
  <c r="BG66" i="3"/>
  <c r="BG70" i="3"/>
  <c r="BG74" i="3"/>
  <c r="BG78" i="3"/>
  <c r="BG82" i="3"/>
  <c r="BG86" i="3"/>
  <c r="BG90" i="3"/>
  <c r="BG94" i="3"/>
  <c r="BG98" i="3"/>
  <c r="BG102" i="3"/>
  <c r="BG106" i="3"/>
  <c r="BG110" i="3"/>
  <c r="BG114" i="3"/>
  <c r="BG118" i="3"/>
  <c r="BG122" i="3"/>
  <c r="BG126" i="3"/>
  <c r="BG130" i="3"/>
  <c r="BG138" i="3"/>
  <c r="BG142" i="3"/>
  <c r="BG146" i="3"/>
  <c r="BG150" i="3"/>
  <c r="BG154" i="3"/>
  <c r="BG158" i="3"/>
  <c r="BG162" i="3"/>
  <c r="BG166" i="3"/>
  <c r="BG170" i="3"/>
  <c r="BG174" i="3"/>
  <c r="BG178" i="3"/>
  <c r="BG182" i="3"/>
  <c r="BG186" i="3"/>
  <c r="BG190" i="3"/>
  <c r="BG194" i="3"/>
  <c r="BG198" i="3"/>
  <c r="BG202" i="3"/>
  <c r="BG206" i="3"/>
  <c r="BG210" i="3"/>
  <c r="BG214" i="3"/>
  <c r="BG218" i="3"/>
  <c r="BG222" i="3"/>
  <c r="BG226" i="3"/>
  <c r="BG230" i="3"/>
  <c r="BG246" i="3"/>
  <c r="BG250" i="3"/>
  <c r="BG274" i="3"/>
  <c r="BG282" i="3"/>
  <c r="BG286" i="3"/>
  <c r="BG290" i="3"/>
  <c r="BG294" i="3"/>
  <c r="BG13" i="3"/>
  <c r="BG17" i="3"/>
  <c r="BG21" i="3"/>
  <c r="BG25" i="3"/>
  <c r="BG29" i="3"/>
  <c r="BG33" i="3"/>
  <c r="BG37" i="3"/>
  <c r="BG41" i="3"/>
  <c r="BG45" i="3"/>
  <c r="BG53" i="3"/>
  <c r="BG57" i="3"/>
  <c r="BG11" i="3"/>
  <c r="BG15" i="3"/>
  <c r="BG19" i="3"/>
  <c r="BG23" i="3"/>
  <c r="BG27" i="3"/>
  <c r="BG31" i="3"/>
  <c r="BG35" i="3"/>
  <c r="BG39" i="3"/>
  <c r="BF43" i="3"/>
  <c r="BG43" i="3"/>
  <c r="BF47" i="3"/>
  <c r="BG47" i="3"/>
  <c r="BG51" i="3"/>
  <c r="BG55" i="3"/>
  <c r="BG59" i="3"/>
  <c r="BG63" i="3"/>
  <c r="BG67" i="3"/>
  <c r="BG71" i="3"/>
  <c r="BG75" i="3"/>
  <c r="BG79" i="3"/>
  <c r="BG83" i="3"/>
  <c r="BG87" i="3"/>
  <c r="BG91" i="3"/>
  <c r="BG95" i="3"/>
  <c r="BG99" i="3"/>
  <c r="BG103" i="3"/>
  <c r="BG107" i="3"/>
  <c r="BG111" i="3"/>
  <c r="BG115" i="3"/>
  <c r="BG119" i="3"/>
  <c r="BG123" i="3"/>
  <c r="BG127" i="3"/>
  <c r="BG131" i="3"/>
  <c r="BG135" i="3"/>
  <c r="BG139" i="3"/>
  <c r="BG143" i="3"/>
  <c r="BG147" i="3"/>
  <c r="BG151" i="3"/>
  <c r="BG155" i="3"/>
  <c r="BG159" i="3"/>
  <c r="BG163" i="3"/>
  <c r="BG167" i="3"/>
  <c r="BG171" i="3"/>
  <c r="BG175" i="3"/>
  <c r="BG179" i="3"/>
  <c r="BG183" i="3"/>
  <c r="BG187" i="3"/>
  <c r="BG191" i="3"/>
  <c r="BG195" i="3"/>
  <c r="BG199" i="3"/>
  <c r="BG203" i="3"/>
  <c r="BG207" i="3"/>
  <c r="BG231" i="3"/>
  <c r="BG235" i="3"/>
  <c r="BG239" i="3"/>
  <c r="BG243" i="3"/>
  <c r="BF251" i="3"/>
  <c r="BG251" i="3"/>
  <c r="BG255" i="3"/>
  <c r="BG259" i="3"/>
  <c r="BF267" i="3"/>
  <c r="BG267" i="3"/>
  <c r="BF283" i="3"/>
  <c r="BG283" i="3"/>
  <c r="BG295" i="3"/>
  <c r="BG49" i="3"/>
  <c r="BG61" i="3"/>
  <c r="BG12" i="3"/>
  <c r="BG16" i="3"/>
  <c r="BF20" i="3"/>
  <c r="BG20" i="3"/>
  <c r="BG24" i="3"/>
  <c r="BG28" i="3"/>
  <c r="BG32" i="3"/>
  <c r="BG36" i="3"/>
  <c r="BG40" i="3"/>
  <c r="BG44" i="3"/>
  <c r="BG48" i="3"/>
  <c r="BG52" i="3"/>
  <c r="BG56" i="3"/>
  <c r="BG60" i="3"/>
  <c r="BG64" i="3"/>
  <c r="BG68" i="3"/>
  <c r="BG72" i="3"/>
  <c r="BG76" i="3"/>
  <c r="BG80" i="3"/>
  <c r="BG84" i="3"/>
  <c r="BG88" i="3"/>
  <c r="BG92" i="3"/>
  <c r="BG96" i="3"/>
  <c r="BG100" i="3"/>
  <c r="BG104" i="3"/>
  <c r="BG108" i="3"/>
  <c r="BG112" i="3"/>
  <c r="BG116" i="3"/>
  <c r="BG120" i="3"/>
  <c r="BG124" i="3"/>
  <c r="BG128" i="3"/>
  <c r="BG132" i="3"/>
  <c r="BG136" i="3"/>
  <c r="BG140" i="3"/>
  <c r="BG144" i="3"/>
  <c r="BG148" i="3"/>
  <c r="BG152" i="3"/>
  <c r="BG156" i="3"/>
  <c r="BG160" i="3"/>
  <c r="BG164" i="3"/>
  <c r="BG168" i="3"/>
  <c r="BG172" i="3"/>
  <c r="BG176" i="3"/>
  <c r="BG180" i="3"/>
  <c r="BG184" i="3"/>
  <c r="BG188" i="3"/>
  <c r="BG192" i="3"/>
  <c r="BG196" i="3"/>
  <c r="BG200" i="3"/>
  <c r="BG204" i="3"/>
  <c r="BG208" i="3"/>
  <c r="BG212" i="3"/>
  <c r="BG216" i="3"/>
  <c r="BG220" i="3"/>
  <c r="BG224" i="3"/>
  <c r="BG228" i="3"/>
  <c r="BG236" i="3"/>
  <c r="BG240" i="3"/>
  <c r="BG244" i="3"/>
  <c r="BG252" i="3"/>
  <c r="BG260" i="3"/>
  <c r="BG264" i="3"/>
  <c r="BG284" i="3"/>
  <c r="BF292" i="3"/>
  <c r="BG292" i="3"/>
  <c r="BG296" i="3"/>
  <c r="BG121" i="3"/>
  <c r="BG69" i="3"/>
  <c r="BG213" i="3"/>
  <c r="BG105" i="3"/>
  <c r="BG77" i="3"/>
  <c r="BG93" i="3"/>
  <c r="BG109" i="3"/>
  <c r="BG125" i="3"/>
  <c r="BG141" i="3"/>
  <c r="BG157" i="3"/>
  <c r="BF173" i="3"/>
  <c r="BG173" i="3"/>
  <c r="BG189" i="3"/>
  <c r="BG205" i="3"/>
  <c r="BG221" i="3"/>
  <c r="BG237" i="3"/>
  <c r="BG269" i="3"/>
  <c r="BG285" i="3"/>
  <c r="BG65" i="3"/>
  <c r="BG81" i="3"/>
  <c r="BG97" i="3"/>
  <c r="BG113" i="3"/>
  <c r="BG129" i="3"/>
  <c r="BG145" i="3"/>
  <c r="BG161" i="3"/>
  <c r="BG177" i="3"/>
  <c r="BG193" i="3"/>
  <c r="BG209" i="3"/>
  <c r="BG225" i="3"/>
  <c r="BG257" i="3"/>
  <c r="BG273" i="3"/>
  <c r="BG289" i="3"/>
  <c r="BG85" i="3"/>
  <c r="BG101" i="3"/>
  <c r="BG117" i="3"/>
  <c r="BG133" i="3"/>
  <c r="BG149" i="3"/>
  <c r="BG165" i="3"/>
  <c r="BG181" i="3"/>
  <c r="BG197" i="3"/>
  <c r="BG229" i="3"/>
  <c r="BG245" i="3"/>
  <c r="BG277" i="3"/>
  <c r="BG73" i="3"/>
  <c r="BG89" i="3"/>
  <c r="BG137" i="3"/>
  <c r="BG153" i="3"/>
  <c r="BG169" i="3"/>
  <c r="BG185" i="3"/>
  <c r="BG201" i="3"/>
  <c r="BG217" i="3"/>
  <c r="BG233" i="3"/>
  <c r="BG249" i="3"/>
  <c r="BG281" i="3"/>
  <c r="BG9" i="3"/>
  <c r="BF293" i="3"/>
  <c r="BG293" i="3"/>
  <c r="BF241" i="3"/>
  <c r="BG241" i="3"/>
  <c r="AR47" i="3"/>
  <c r="AW278" i="2"/>
  <c r="AX278" i="2"/>
  <c r="BB278" i="2"/>
  <c r="BC278" i="2"/>
  <c r="BD278" i="2"/>
  <c r="BE278" i="2"/>
  <c r="AQ278" i="2"/>
  <c r="AW239" i="2"/>
  <c r="AX239" i="2"/>
  <c r="BB239" i="2"/>
  <c r="BC239" i="2"/>
  <c r="BD239" i="2"/>
  <c r="BE239" i="2"/>
  <c r="AQ239" i="2"/>
  <c r="AW223" i="2"/>
  <c r="AX223" i="2"/>
  <c r="BB223" i="2"/>
  <c r="BC223" i="2"/>
  <c r="BD223" i="2"/>
  <c r="BE223" i="2"/>
  <c r="AQ223" i="2"/>
  <c r="AW207" i="2"/>
  <c r="AX207" i="2"/>
  <c r="BB207" i="2"/>
  <c r="BC207" i="2"/>
  <c r="BD207" i="2"/>
  <c r="BE207" i="2"/>
  <c r="AQ207" i="2"/>
  <c r="AW191" i="2"/>
  <c r="AX191" i="2"/>
  <c r="BB191" i="2"/>
  <c r="BC191" i="2"/>
  <c r="BD191" i="2"/>
  <c r="BE191" i="2"/>
  <c r="AQ191" i="2"/>
  <c r="AW175" i="2"/>
  <c r="AX175" i="2"/>
  <c r="BB175" i="2"/>
  <c r="BC175" i="2"/>
  <c r="BD175" i="2"/>
  <c r="BE175" i="2"/>
  <c r="AQ175" i="2"/>
  <c r="AW159" i="2"/>
  <c r="AX159" i="2"/>
  <c r="BB159" i="2"/>
  <c r="BC159" i="2"/>
  <c r="BD159" i="2"/>
  <c r="BE159" i="2"/>
  <c r="AQ159" i="2"/>
  <c r="AW143" i="2"/>
  <c r="AX143" i="2"/>
  <c r="BB143" i="2"/>
  <c r="BC143" i="2"/>
  <c r="BD143" i="2"/>
  <c r="BE143" i="2"/>
  <c r="AQ143" i="2"/>
  <c r="AW127" i="2"/>
  <c r="AX127" i="2"/>
  <c r="BB127" i="2"/>
  <c r="BC127" i="2"/>
  <c r="BD127" i="2"/>
  <c r="BE127" i="2"/>
  <c r="AQ127" i="2"/>
  <c r="AW111" i="2"/>
  <c r="AX111" i="2"/>
  <c r="BB111" i="2"/>
  <c r="BC111" i="2"/>
  <c r="BD111" i="2"/>
  <c r="BE111" i="2"/>
  <c r="AQ111" i="2"/>
  <c r="AW95" i="2"/>
  <c r="AX95" i="2"/>
  <c r="BB95" i="2"/>
  <c r="BC95" i="2"/>
  <c r="BD95" i="2"/>
  <c r="BE95" i="2"/>
  <c r="AQ95" i="2"/>
  <c r="AW79" i="2"/>
  <c r="AX79" i="2"/>
  <c r="BB79" i="2"/>
  <c r="BC79" i="2"/>
  <c r="BD79" i="2"/>
  <c r="BE79" i="2"/>
  <c r="AQ79" i="2"/>
  <c r="AW63" i="2"/>
  <c r="AX63" i="2"/>
  <c r="BB63" i="2"/>
  <c r="BC63" i="2"/>
  <c r="BD63" i="2"/>
  <c r="BE63" i="2"/>
  <c r="AQ63" i="2"/>
  <c r="AW47" i="2"/>
  <c r="AX47" i="2"/>
  <c r="BB47" i="2"/>
  <c r="BC47" i="2"/>
  <c r="BD47" i="2"/>
  <c r="BE47" i="2"/>
  <c r="AQ47" i="2"/>
  <c r="AW31" i="2"/>
  <c r="AX31" i="2"/>
  <c r="BB31" i="2"/>
  <c r="BC31" i="2"/>
  <c r="BD31" i="2"/>
  <c r="BE31" i="2"/>
  <c r="AQ31" i="2"/>
  <c r="AW15" i="2"/>
  <c r="AX15" i="2"/>
  <c r="BB15" i="2"/>
  <c r="BC15" i="2"/>
  <c r="BD15" i="2"/>
  <c r="BE15" i="2"/>
  <c r="AQ15" i="2"/>
  <c r="AW246" i="2"/>
  <c r="AX246" i="2"/>
  <c r="BB246" i="2"/>
  <c r="BC246" i="2"/>
  <c r="BD246" i="2"/>
  <c r="BE246" i="2"/>
  <c r="AQ246" i="2"/>
  <c r="AR43" i="3"/>
  <c r="AW233" i="2"/>
  <c r="AX233" i="2"/>
  <c r="BB233" i="2"/>
  <c r="BC233" i="2"/>
  <c r="BD233" i="2"/>
  <c r="BE233" i="2"/>
  <c r="AQ233" i="2"/>
  <c r="AQ217" i="2"/>
  <c r="BD217" i="2"/>
  <c r="BE217" i="2"/>
  <c r="AW201" i="2"/>
  <c r="AX201" i="2"/>
  <c r="BB201" i="2"/>
  <c r="BC201" i="2"/>
  <c r="BD201" i="2"/>
  <c r="BE201" i="2"/>
  <c r="AQ201" i="2"/>
  <c r="AW185" i="2"/>
  <c r="AX185" i="2"/>
  <c r="BB185" i="2"/>
  <c r="BC185" i="2"/>
  <c r="BD185" i="2"/>
  <c r="BE185" i="2"/>
  <c r="AQ185" i="2"/>
  <c r="AW169" i="2"/>
  <c r="AX169" i="2"/>
  <c r="BB169" i="2"/>
  <c r="BC169" i="2"/>
  <c r="BD169" i="2"/>
  <c r="BE169" i="2"/>
  <c r="AQ169" i="2"/>
  <c r="AW153" i="2"/>
  <c r="AX153" i="2"/>
  <c r="BB153" i="2"/>
  <c r="BC153" i="2"/>
  <c r="BD153" i="2"/>
  <c r="BE153" i="2"/>
  <c r="AQ153" i="2"/>
  <c r="AW137" i="2"/>
  <c r="AX137" i="2"/>
  <c r="BB137" i="2"/>
  <c r="BC137" i="2"/>
  <c r="BD137" i="2"/>
  <c r="BE137" i="2"/>
  <c r="AQ137" i="2"/>
  <c r="AW121" i="2"/>
  <c r="AX121" i="2"/>
  <c r="BB121" i="2"/>
  <c r="BC121" i="2"/>
  <c r="BD121" i="2"/>
  <c r="BE121" i="2"/>
  <c r="AQ121" i="2"/>
  <c r="AW105" i="2"/>
  <c r="AX105" i="2"/>
  <c r="BB105" i="2"/>
  <c r="BC105" i="2"/>
  <c r="BD105" i="2"/>
  <c r="BE105" i="2"/>
  <c r="AQ105" i="2"/>
  <c r="AW89" i="2"/>
  <c r="AX89" i="2"/>
  <c r="BB89" i="2"/>
  <c r="BC89" i="2"/>
  <c r="BD89" i="2"/>
  <c r="BE89" i="2"/>
  <c r="AQ89" i="2"/>
  <c r="AW73" i="2"/>
  <c r="AX73" i="2"/>
  <c r="BB73" i="2"/>
  <c r="BC73" i="2"/>
  <c r="BD73" i="2"/>
  <c r="BE73" i="2"/>
  <c r="AQ73" i="2"/>
  <c r="AW57" i="2"/>
  <c r="AX57" i="2"/>
  <c r="BB57" i="2"/>
  <c r="BC57" i="2"/>
  <c r="BD57" i="2"/>
  <c r="BE57" i="2"/>
  <c r="AQ57" i="2"/>
  <c r="AW41" i="2"/>
  <c r="AX41" i="2"/>
  <c r="BB41" i="2"/>
  <c r="BC41" i="2"/>
  <c r="BD41" i="2"/>
  <c r="BE41" i="2"/>
  <c r="AQ41" i="2"/>
  <c r="AW25" i="2"/>
  <c r="AX25" i="2"/>
  <c r="BB25" i="2"/>
  <c r="BC25" i="2"/>
  <c r="BD25" i="2"/>
  <c r="BE25" i="2"/>
  <c r="AQ25" i="2"/>
  <c r="AW286" i="2"/>
  <c r="AX286" i="2"/>
  <c r="BB286" i="2"/>
  <c r="BC286" i="2"/>
  <c r="BD286" i="2"/>
  <c r="BE286" i="2"/>
  <c r="AQ286" i="2"/>
  <c r="AW202" i="2"/>
  <c r="AX202" i="2"/>
  <c r="BB202" i="2"/>
  <c r="BC202" i="2"/>
  <c r="BD202" i="2"/>
  <c r="BE202" i="2"/>
  <c r="AQ202" i="2"/>
  <c r="AW258" i="2"/>
  <c r="AX258" i="2"/>
  <c r="BB258" i="2"/>
  <c r="BC258" i="2"/>
  <c r="BD258" i="2"/>
  <c r="BE258" i="2"/>
  <c r="AQ258" i="2"/>
  <c r="AQ229" i="2"/>
  <c r="AW229" i="2"/>
  <c r="AX229" i="2"/>
  <c r="BB229" i="2"/>
  <c r="BC229" i="2"/>
  <c r="BD229" i="2"/>
  <c r="BE229" i="2"/>
  <c r="AQ213" i="2"/>
  <c r="AW213" i="2"/>
  <c r="AX213" i="2"/>
  <c r="BB213" i="2"/>
  <c r="BC213" i="2"/>
  <c r="BD213" i="2"/>
  <c r="BE213" i="2"/>
  <c r="AW197" i="2"/>
  <c r="AX197" i="2"/>
  <c r="BB197" i="2"/>
  <c r="BC197" i="2"/>
  <c r="BD197" i="2"/>
  <c r="BE197" i="2"/>
  <c r="AQ197" i="2"/>
  <c r="AW181" i="2"/>
  <c r="AX181" i="2"/>
  <c r="BB181" i="2"/>
  <c r="BC181" i="2"/>
  <c r="BD181" i="2"/>
  <c r="BE181" i="2"/>
  <c r="AQ181" i="2"/>
  <c r="AW165" i="2"/>
  <c r="AX165" i="2"/>
  <c r="BB165" i="2"/>
  <c r="BC165" i="2"/>
  <c r="BD165" i="2"/>
  <c r="BE165" i="2"/>
  <c r="AQ165" i="2"/>
  <c r="AW149" i="2"/>
  <c r="AX149" i="2"/>
  <c r="BB149" i="2"/>
  <c r="BC149" i="2"/>
  <c r="BD149" i="2"/>
  <c r="BE149" i="2"/>
  <c r="AQ149" i="2"/>
  <c r="AW133" i="2"/>
  <c r="AX133" i="2"/>
  <c r="BB133" i="2"/>
  <c r="BC133" i="2"/>
  <c r="BD133" i="2"/>
  <c r="BE133" i="2"/>
  <c r="AQ133" i="2"/>
  <c r="AW117" i="2"/>
  <c r="AX117" i="2"/>
  <c r="BB117" i="2"/>
  <c r="BC117" i="2"/>
  <c r="BD117" i="2"/>
  <c r="BE117" i="2"/>
  <c r="AQ117" i="2"/>
  <c r="AW101" i="2"/>
  <c r="AX101" i="2"/>
  <c r="BB101" i="2"/>
  <c r="BC101" i="2"/>
  <c r="BD101" i="2"/>
  <c r="BE101" i="2"/>
  <c r="AQ101" i="2"/>
  <c r="AW85" i="2"/>
  <c r="AX85" i="2"/>
  <c r="BB85" i="2"/>
  <c r="BC85" i="2"/>
  <c r="BD85" i="2"/>
  <c r="BE85" i="2"/>
  <c r="AQ85" i="2"/>
  <c r="AW69" i="2"/>
  <c r="AX69" i="2"/>
  <c r="BB69" i="2"/>
  <c r="BC69" i="2"/>
  <c r="BD69" i="2"/>
  <c r="BE69" i="2"/>
  <c r="AQ69" i="2"/>
  <c r="AW53" i="2"/>
  <c r="AX53" i="2"/>
  <c r="BB53" i="2"/>
  <c r="BC53" i="2"/>
  <c r="BD53" i="2"/>
  <c r="BE53" i="2"/>
  <c r="AQ53" i="2"/>
  <c r="AW37" i="2"/>
  <c r="AX37" i="2"/>
  <c r="BB37" i="2"/>
  <c r="BC37" i="2"/>
  <c r="BD37" i="2"/>
  <c r="BE37" i="2"/>
  <c r="AQ37" i="2"/>
  <c r="AW21" i="2"/>
  <c r="AX21" i="2"/>
  <c r="BB21" i="2"/>
  <c r="BC21" i="2"/>
  <c r="BD21" i="2"/>
  <c r="BE21" i="2"/>
  <c r="AQ21" i="2"/>
  <c r="AW270" i="2"/>
  <c r="AX270" i="2"/>
  <c r="BB270" i="2"/>
  <c r="BC270" i="2"/>
  <c r="BD270" i="2"/>
  <c r="BE270" i="2"/>
  <c r="AQ270" i="2"/>
  <c r="AW234" i="2"/>
  <c r="AX234" i="2"/>
  <c r="BB234" i="2"/>
  <c r="BC234" i="2"/>
  <c r="BD234" i="2"/>
  <c r="BE234" i="2"/>
  <c r="AQ234" i="2"/>
  <c r="AW10" i="2"/>
  <c r="AX10" i="2"/>
  <c r="BB10" i="2"/>
  <c r="AQ10" i="2"/>
  <c r="AW262" i="2"/>
  <c r="AX262" i="2"/>
  <c r="BB262" i="2"/>
  <c r="BC262" i="2"/>
  <c r="BD262" i="2"/>
  <c r="BE262" i="2"/>
  <c r="AQ262" i="2"/>
  <c r="AW243" i="2"/>
  <c r="AX243" i="2"/>
  <c r="BB243" i="2"/>
  <c r="BC243" i="2"/>
  <c r="BD243" i="2"/>
  <c r="BE243" i="2"/>
  <c r="AQ243" i="2"/>
  <c r="AW227" i="2"/>
  <c r="AX227" i="2"/>
  <c r="BB227" i="2"/>
  <c r="BC227" i="2"/>
  <c r="BD227" i="2"/>
  <c r="BE227" i="2"/>
  <c r="AQ227" i="2"/>
  <c r="AW211" i="2"/>
  <c r="AX211" i="2"/>
  <c r="BB211" i="2"/>
  <c r="BC211" i="2"/>
  <c r="BD211" i="2"/>
  <c r="BE211" i="2"/>
  <c r="AQ211" i="2"/>
  <c r="AW195" i="2"/>
  <c r="AX195" i="2"/>
  <c r="BB195" i="2"/>
  <c r="BC195" i="2"/>
  <c r="BD195" i="2"/>
  <c r="BE195" i="2"/>
  <c r="AQ195" i="2"/>
  <c r="AW179" i="2"/>
  <c r="AX179" i="2"/>
  <c r="BB179" i="2"/>
  <c r="BC179" i="2"/>
  <c r="BD179" i="2"/>
  <c r="BE179" i="2"/>
  <c r="AQ179" i="2"/>
  <c r="AW163" i="2"/>
  <c r="AX163" i="2"/>
  <c r="BB163" i="2"/>
  <c r="BC163" i="2"/>
  <c r="BD163" i="2"/>
  <c r="BE163" i="2"/>
  <c r="AQ163" i="2"/>
  <c r="AW147" i="2"/>
  <c r="AX147" i="2"/>
  <c r="BB147" i="2"/>
  <c r="BC147" i="2"/>
  <c r="BD147" i="2"/>
  <c r="BE147" i="2"/>
  <c r="AQ147" i="2"/>
  <c r="AW131" i="2"/>
  <c r="AX131" i="2"/>
  <c r="BB131" i="2"/>
  <c r="BC131" i="2"/>
  <c r="BD131" i="2"/>
  <c r="BE131" i="2"/>
  <c r="AQ131" i="2"/>
  <c r="AW115" i="2"/>
  <c r="AX115" i="2"/>
  <c r="BB115" i="2"/>
  <c r="BC115" i="2"/>
  <c r="BD115" i="2"/>
  <c r="BE115" i="2"/>
  <c r="AQ115" i="2"/>
  <c r="AW99" i="2"/>
  <c r="AX99" i="2"/>
  <c r="BB99" i="2"/>
  <c r="BC99" i="2"/>
  <c r="BD99" i="2"/>
  <c r="BE99" i="2"/>
  <c r="AQ99" i="2"/>
  <c r="AW83" i="2"/>
  <c r="AX83" i="2"/>
  <c r="BB83" i="2"/>
  <c r="BC83" i="2"/>
  <c r="BD83" i="2"/>
  <c r="BE83" i="2"/>
  <c r="AQ83" i="2"/>
  <c r="AW67" i="2"/>
  <c r="AX67" i="2"/>
  <c r="BB67" i="2"/>
  <c r="BC67" i="2"/>
  <c r="BD67" i="2"/>
  <c r="BE67" i="2"/>
  <c r="AQ67" i="2"/>
  <c r="AW51" i="2"/>
  <c r="AX51" i="2"/>
  <c r="BB51" i="2"/>
  <c r="BC51" i="2"/>
  <c r="BD51" i="2"/>
  <c r="BE51" i="2"/>
  <c r="AQ51" i="2"/>
  <c r="AW35" i="2"/>
  <c r="AX35" i="2"/>
  <c r="BB35" i="2"/>
  <c r="BC35" i="2"/>
  <c r="BD35" i="2"/>
  <c r="BE35" i="2"/>
  <c r="AQ35" i="2"/>
  <c r="AW19" i="2"/>
  <c r="AX19" i="2"/>
  <c r="BB19" i="2"/>
  <c r="BC19" i="2"/>
  <c r="BD19" i="2"/>
  <c r="BE19" i="2"/>
  <c r="AQ19" i="2"/>
  <c r="AR173" i="3"/>
  <c r="AR134" i="3"/>
  <c r="BF134" i="3"/>
  <c r="BG134" i="3"/>
  <c r="AW250" i="2"/>
  <c r="AX250" i="2"/>
  <c r="BB250" i="2"/>
  <c r="BC250" i="2"/>
  <c r="BD250" i="2"/>
  <c r="BE250" i="2"/>
  <c r="AQ250" i="2"/>
  <c r="AW231" i="2"/>
  <c r="AX231" i="2"/>
  <c r="BB231" i="2"/>
  <c r="BC231" i="2"/>
  <c r="BD231" i="2"/>
  <c r="BE231" i="2"/>
  <c r="AQ231" i="2"/>
  <c r="AW215" i="2"/>
  <c r="AX215" i="2"/>
  <c r="BB215" i="2"/>
  <c r="BC215" i="2"/>
  <c r="BD215" i="2"/>
  <c r="BE215" i="2"/>
  <c r="AQ215" i="2"/>
  <c r="AW199" i="2"/>
  <c r="AX199" i="2"/>
  <c r="BB199" i="2"/>
  <c r="BC199" i="2"/>
  <c r="BD199" i="2"/>
  <c r="BE199" i="2"/>
  <c r="AQ199" i="2"/>
  <c r="AW183" i="2"/>
  <c r="AX183" i="2"/>
  <c r="BB183" i="2"/>
  <c r="BC183" i="2"/>
  <c r="BD183" i="2"/>
  <c r="BE183" i="2"/>
  <c r="AQ183" i="2"/>
  <c r="AW167" i="2"/>
  <c r="AX167" i="2"/>
  <c r="BB167" i="2"/>
  <c r="BC167" i="2"/>
  <c r="BD167" i="2"/>
  <c r="BE167" i="2"/>
  <c r="AQ167" i="2"/>
  <c r="AW151" i="2"/>
  <c r="AX151" i="2"/>
  <c r="BB151" i="2"/>
  <c r="BC151" i="2"/>
  <c r="BD151" i="2"/>
  <c r="BE151" i="2"/>
  <c r="AQ151" i="2"/>
  <c r="AW135" i="2"/>
  <c r="AX135" i="2"/>
  <c r="BB135" i="2"/>
  <c r="BC135" i="2"/>
  <c r="BD135" i="2"/>
  <c r="BE135" i="2"/>
  <c r="AQ135" i="2"/>
  <c r="AW119" i="2"/>
  <c r="AX119" i="2"/>
  <c r="BB119" i="2"/>
  <c r="BC119" i="2"/>
  <c r="BD119" i="2"/>
  <c r="BE119" i="2"/>
  <c r="AQ119" i="2"/>
  <c r="AW103" i="2"/>
  <c r="AX103" i="2"/>
  <c r="BB103" i="2"/>
  <c r="BC103" i="2"/>
  <c r="BD103" i="2"/>
  <c r="BE103" i="2"/>
  <c r="AQ103" i="2"/>
  <c r="AW87" i="2"/>
  <c r="AX87" i="2"/>
  <c r="BB87" i="2"/>
  <c r="BC87" i="2"/>
  <c r="BD87" i="2"/>
  <c r="BE87" i="2"/>
  <c r="AQ87" i="2"/>
  <c r="AW71" i="2"/>
  <c r="AX71" i="2"/>
  <c r="BB71" i="2"/>
  <c r="BC71" i="2"/>
  <c r="BD71" i="2"/>
  <c r="BE71" i="2"/>
  <c r="AQ71" i="2"/>
  <c r="AW55" i="2"/>
  <c r="AX55" i="2"/>
  <c r="BB55" i="2"/>
  <c r="BC55" i="2"/>
  <c r="BD55" i="2"/>
  <c r="BE55" i="2"/>
  <c r="AQ55" i="2"/>
  <c r="AW39" i="2"/>
  <c r="AX39" i="2"/>
  <c r="BB39" i="2"/>
  <c r="BC39" i="2"/>
  <c r="BD39" i="2"/>
  <c r="BE39" i="2"/>
  <c r="AQ39" i="2"/>
  <c r="AW23" i="2"/>
  <c r="AX23" i="2"/>
  <c r="BB23" i="2"/>
  <c r="BC23" i="2"/>
  <c r="BD23" i="2"/>
  <c r="BE23" i="2"/>
  <c r="AQ23" i="2"/>
  <c r="AW282" i="2"/>
  <c r="AX282" i="2"/>
  <c r="BB282" i="2"/>
  <c r="BC282" i="2"/>
  <c r="BD282" i="2"/>
  <c r="BE282" i="2"/>
  <c r="AQ282" i="2"/>
  <c r="AQ241" i="2"/>
  <c r="AW241" i="2"/>
  <c r="AX241" i="2"/>
  <c r="BB241" i="2"/>
  <c r="BC241" i="2"/>
  <c r="BD241" i="2"/>
  <c r="BE241" i="2"/>
  <c r="AQ225" i="2"/>
  <c r="AW225" i="2"/>
  <c r="AX225" i="2"/>
  <c r="BB225" i="2"/>
  <c r="BC225" i="2"/>
  <c r="BD225" i="2"/>
  <c r="BE225" i="2"/>
  <c r="AQ209" i="2"/>
  <c r="AW209" i="2"/>
  <c r="AX209" i="2"/>
  <c r="BB209" i="2"/>
  <c r="BC209" i="2"/>
  <c r="BD209" i="2"/>
  <c r="BE209" i="2"/>
  <c r="AW193" i="2"/>
  <c r="AX193" i="2"/>
  <c r="BB193" i="2"/>
  <c r="BC193" i="2"/>
  <c r="BD193" i="2"/>
  <c r="BE193" i="2"/>
  <c r="AQ193" i="2"/>
  <c r="AW177" i="2"/>
  <c r="AX177" i="2"/>
  <c r="BB177" i="2"/>
  <c r="BC177" i="2"/>
  <c r="BD177" i="2"/>
  <c r="BE177" i="2"/>
  <c r="AQ177" i="2"/>
  <c r="AW161" i="2"/>
  <c r="AX161" i="2"/>
  <c r="BB161" i="2"/>
  <c r="BC161" i="2"/>
  <c r="BD161" i="2"/>
  <c r="BE161" i="2"/>
  <c r="AQ161" i="2"/>
  <c r="AW145" i="2"/>
  <c r="AX145" i="2"/>
  <c r="BB145" i="2"/>
  <c r="BC145" i="2"/>
  <c r="BD145" i="2"/>
  <c r="BE145" i="2"/>
  <c r="AQ145" i="2"/>
  <c r="AW129" i="2"/>
  <c r="AX129" i="2"/>
  <c r="BB129" i="2"/>
  <c r="BC129" i="2"/>
  <c r="BD129" i="2"/>
  <c r="BE129" i="2"/>
  <c r="AQ129" i="2"/>
  <c r="AW113" i="2"/>
  <c r="AX113" i="2"/>
  <c r="BB113" i="2"/>
  <c r="BC113" i="2"/>
  <c r="BD113" i="2"/>
  <c r="BE113" i="2"/>
  <c r="AQ113" i="2"/>
  <c r="AW97" i="2"/>
  <c r="AX97" i="2"/>
  <c r="BB97" i="2"/>
  <c r="BC97" i="2"/>
  <c r="BD97" i="2"/>
  <c r="BE97" i="2"/>
  <c r="AQ97" i="2"/>
  <c r="AW81" i="2"/>
  <c r="AX81" i="2"/>
  <c r="BB81" i="2"/>
  <c r="BC81" i="2"/>
  <c r="BD81" i="2"/>
  <c r="BE81" i="2"/>
  <c r="AQ81" i="2"/>
  <c r="AW65" i="2"/>
  <c r="AX65" i="2"/>
  <c r="BB65" i="2"/>
  <c r="BC65" i="2"/>
  <c r="BD65" i="2"/>
  <c r="BE65" i="2"/>
  <c r="AQ65" i="2"/>
  <c r="AW49" i="2"/>
  <c r="AX49" i="2"/>
  <c r="BB49" i="2"/>
  <c r="BC49" i="2"/>
  <c r="BD49" i="2"/>
  <c r="BE49" i="2"/>
  <c r="AQ49" i="2"/>
  <c r="AW33" i="2"/>
  <c r="AX33" i="2"/>
  <c r="BB33" i="2"/>
  <c r="BC33" i="2"/>
  <c r="BD33" i="2"/>
  <c r="BE33" i="2"/>
  <c r="AQ33" i="2"/>
  <c r="AW17" i="2"/>
  <c r="AX17" i="2"/>
  <c r="BB17" i="2"/>
  <c r="BC17" i="2"/>
  <c r="BD17" i="2"/>
  <c r="BE17" i="2"/>
  <c r="AQ17" i="2"/>
  <c r="AW254" i="2"/>
  <c r="AX254" i="2"/>
  <c r="BB254" i="2"/>
  <c r="BC254" i="2"/>
  <c r="BD254" i="2"/>
  <c r="BE254" i="2"/>
  <c r="AQ254" i="2"/>
  <c r="AW290" i="2"/>
  <c r="AX290" i="2"/>
  <c r="BB290" i="2"/>
  <c r="BC290" i="2"/>
  <c r="BD290" i="2"/>
  <c r="BE290" i="2"/>
  <c r="AQ290" i="2"/>
  <c r="AQ237" i="2"/>
  <c r="AW237" i="2"/>
  <c r="AX237" i="2"/>
  <c r="BB237" i="2"/>
  <c r="BC237" i="2"/>
  <c r="BD237" i="2"/>
  <c r="BE237" i="2"/>
  <c r="AQ221" i="2"/>
  <c r="AW221" i="2"/>
  <c r="AX221" i="2"/>
  <c r="BB221" i="2"/>
  <c r="BC221" i="2"/>
  <c r="BD221" i="2"/>
  <c r="BE221" i="2"/>
  <c r="AQ205" i="2"/>
  <c r="AW205" i="2"/>
  <c r="AX205" i="2"/>
  <c r="BB205" i="2"/>
  <c r="BC205" i="2"/>
  <c r="BD205" i="2"/>
  <c r="BE205" i="2"/>
  <c r="AW189" i="2"/>
  <c r="AX189" i="2"/>
  <c r="BB189" i="2"/>
  <c r="BC189" i="2"/>
  <c r="BD189" i="2"/>
  <c r="BE189" i="2"/>
  <c r="AQ189" i="2"/>
  <c r="AW173" i="2"/>
  <c r="AX173" i="2"/>
  <c r="BB173" i="2"/>
  <c r="BC173" i="2"/>
  <c r="BD173" i="2"/>
  <c r="BE173" i="2"/>
  <c r="AQ173" i="2"/>
  <c r="AW157" i="2"/>
  <c r="AX157" i="2"/>
  <c r="BB157" i="2"/>
  <c r="BC157" i="2"/>
  <c r="BD157" i="2"/>
  <c r="BE157" i="2"/>
  <c r="AQ157" i="2"/>
  <c r="AW141" i="2"/>
  <c r="AX141" i="2"/>
  <c r="BB141" i="2"/>
  <c r="BC141" i="2"/>
  <c r="BD141" i="2"/>
  <c r="BE141" i="2"/>
  <c r="AQ141" i="2"/>
  <c r="AW125" i="2"/>
  <c r="AX125" i="2"/>
  <c r="BB125" i="2"/>
  <c r="BC125" i="2"/>
  <c r="BD125" i="2"/>
  <c r="BE125" i="2"/>
  <c r="AQ125" i="2"/>
  <c r="AW109" i="2"/>
  <c r="AX109" i="2"/>
  <c r="BB109" i="2"/>
  <c r="BC109" i="2"/>
  <c r="BD109" i="2"/>
  <c r="BE109" i="2"/>
  <c r="AQ109" i="2"/>
  <c r="AW93" i="2"/>
  <c r="AX93" i="2"/>
  <c r="BB93" i="2"/>
  <c r="BC93" i="2"/>
  <c r="BD93" i="2"/>
  <c r="BE93" i="2"/>
  <c r="AQ93" i="2"/>
  <c r="AW77" i="2"/>
  <c r="AX77" i="2"/>
  <c r="BB77" i="2"/>
  <c r="BC77" i="2"/>
  <c r="BD77" i="2"/>
  <c r="BE77" i="2"/>
  <c r="AQ77" i="2"/>
  <c r="AW61" i="2"/>
  <c r="AX61" i="2"/>
  <c r="BB61" i="2"/>
  <c r="BC61" i="2"/>
  <c r="BD61" i="2"/>
  <c r="BE61" i="2"/>
  <c r="AQ61" i="2"/>
  <c r="AW45" i="2"/>
  <c r="AX45" i="2"/>
  <c r="BB45" i="2"/>
  <c r="BC45" i="2"/>
  <c r="BD45" i="2"/>
  <c r="BE45" i="2"/>
  <c r="AQ45" i="2"/>
  <c r="AW29" i="2"/>
  <c r="AX29" i="2"/>
  <c r="BB29" i="2"/>
  <c r="BC29" i="2"/>
  <c r="BD29" i="2"/>
  <c r="BE29" i="2"/>
  <c r="AQ29" i="2"/>
  <c r="AW13" i="2"/>
  <c r="AX13" i="2"/>
  <c r="BB13" i="2"/>
  <c r="BC13" i="2"/>
  <c r="BD13" i="2"/>
  <c r="BE13" i="2"/>
  <c r="AQ13" i="2"/>
  <c r="AW12" i="2"/>
  <c r="AX12" i="2"/>
  <c r="BB12" i="2"/>
  <c r="BC12" i="2"/>
  <c r="BD12" i="2"/>
  <c r="BE12" i="2"/>
  <c r="AQ12" i="2"/>
  <c r="AW274" i="2"/>
  <c r="AX274" i="2"/>
  <c r="BB274" i="2"/>
  <c r="BC274" i="2"/>
  <c r="BD274" i="2"/>
  <c r="BE274" i="2"/>
  <c r="AQ274" i="2"/>
  <c r="AW294" i="2"/>
  <c r="AX294" i="2"/>
  <c r="BB294" i="2"/>
  <c r="BC294" i="2"/>
  <c r="BD294" i="2"/>
  <c r="BE294" i="2"/>
  <c r="AQ294" i="2"/>
  <c r="AW218" i="2"/>
  <c r="AX218" i="2"/>
  <c r="BB218" i="2"/>
  <c r="BC218" i="2"/>
  <c r="BD218" i="2"/>
  <c r="BE218" i="2"/>
  <c r="AQ218" i="2"/>
  <c r="AW235" i="2"/>
  <c r="AX235" i="2"/>
  <c r="BB235" i="2"/>
  <c r="BC235" i="2"/>
  <c r="BD235" i="2"/>
  <c r="BE235" i="2"/>
  <c r="AQ235" i="2"/>
  <c r="AW219" i="2"/>
  <c r="AX219" i="2"/>
  <c r="BB219" i="2"/>
  <c r="BC219" i="2"/>
  <c r="BD219" i="2"/>
  <c r="BE219" i="2"/>
  <c r="AQ219" i="2"/>
  <c r="AW203" i="2"/>
  <c r="AX203" i="2"/>
  <c r="BB203" i="2"/>
  <c r="BC203" i="2"/>
  <c r="BD203" i="2"/>
  <c r="BE203" i="2"/>
  <c r="AQ203" i="2"/>
  <c r="AW187" i="2"/>
  <c r="AX187" i="2"/>
  <c r="BB187" i="2"/>
  <c r="BC187" i="2"/>
  <c r="BD187" i="2"/>
  <c r="BE187" i="2"/>
  <c r="AQ187" i="2"/>
  <c r="AW171" i="2"/>
  <c r="AX171" i="2"/>
  <c r="BB171" i="2"/>
  <c r="BC171" i="2"/>
  <c r="BD171" i="2"/>
  <c r="BE171" i="2"/>
  <c r="AQ171" i="2"/>
  <c r="AW155" i="2"/>
  <c r="AX155" i="2"/>
  <c r="BB155" i="2"/>
  <c r="BC155" i="2"/>
  <c r="BD155" i="2"/>
  <c r="BE155" i="2"/>
  <c r="AQ155" i="2"/>
  <c r="AW139" i="2"/>
  <c r="AX139" i="2"/>
  <c r="BB139" i="2"/>
  <c r="BC139" i="2"/>
  <c r="BD139" i="2"/>
  <c r="BE139" i="2"/>
  <c r="AQ139" i="2"/>
  <c r="AW123" i="2"/>
  <c r="AX123" i="2"/>
  <c r="BB123" i="2"/>
  <c r="BC123" i="2"/>
  <c r="BD123" i="2"/>
  <c r="BE123" i="2"/>
  <c r="AQ123" i="2"/>
  <c r="AW107" i="2"/>
  <c r="AX107" i="2"/>
  <c r="BB107" i="2"/>
  <c r="BC107" i="2"/>
  <c r="BD107" i="2"/>
  <c r="BE107" i="2"/>
  <c r="AQ107" i="2"/>
  <c r="AW91" i="2"/>
  <c r="AX91" i="2"/>
  <c r="BB91" i="2"/>
  <c r="BC91" i="2"/>
  <c r="BD91" i="2"/>
  <c r="BE91" i="2"/>
  <c r="AQ91" i="2"/>
  <c r="AW75" i="2"/>
  <c r="AX75" i="2"/>
  <c r="BB75" i="2"/>
  <c r="BC75" i="2"/>
  <c r="BD75" i="2"/>
  <c r="BE75" i="2"/>
  <c r="AQ75" i="2"/>
  <c r="AW59" i="2"/>
  <c r="AX59" i="2"/>
  <c r="BB59" i="2"/>
  <c r="BC59" i="2"/>
  <c r="BD59" i="2"/>
  <c r="BE59" i="2"/>
  <c r="AQ59" i="2"/>
  <c r="AW43" i="2"/>
  <c r="AX43" i="2"/>
  <c r="BB43" i="2"/>
  <c r="BC43" i="2"/>
  <c r="BD43" i="2"/>
  <c r="BE43" i="2"/>
  <c r="AQ43" i="2"/>
  <c r="AW27" i="2"/>
  <c r="AX27" i="2"/>
  <c r="BB27" i="2"/>
  <c r="BC27" i="2"/>
  <c r="BD27" i="2"/>
  <c r="BE27" i="2"/>
  <c r="AQ27" i="2"/>
  <c r="AW266" i="2"/>
  <c r="AX266" i="2"/>
  <c r="BB266" i="2"/>
  <c r="BC266" i="2"/>
  <c r="BD266" i="2"/>
  <c r="BE266" i="2"/>
  <c r="AQ266" i="2"/>
  <c r="AR20" i="3"/>
  <c r="BF261" i="3"/>
  <c r="BG261" i="3"/>
  <c r="BF276" i="3"/>
  <c r="BG276" i="3"/>
  <c r="BF288" i="3"/>
  <c r="BG288" i="3"/>
  <c r="BF272" i="3"/>
  <c r="BG272" i="3"/>
  <c r="BF263" i="3"/>
  <c r="BG263" i="3"/>
  <c r="BF265" i="3"/>
  <c r="BG265" i="3"/>
  <c r="BF253" i="3"/>
  <c r="BG253" i="3"/>
  <c r="BF280" i="3"/>
  <c r="BG280" i="3"/>
  <c r="BF268" i="3"/>
  <c r="BG268" i="3"/>
  <c r="BF258" i="3"/>
  <c r="BG258" i="3"/>
  <c r="BF270" i="3"/>
  <c r="BG270" i="3"/>
  <c r="BF275" i="3"/>
  <c r="BG275" i="3"/>
  <c r="BF256" i="3"/>
  <c r="BG256" i="3"/>
  <c r="BF248" i="3"/>
  <c r="BG248" i="3"/>
  <c r="BF279" i="3"/>
  <c r="BG279" i="3"/>
  <c r="BF211" i="3"/>
  <c r="BG211" i="3"/>
  <c r="BF287" i="3"/>
  <c r="BG287" i="3"/>
  <c r="BF227" i="3"/>
  <c r="BG227" i="3"/>
  <c r="BF242" i="3"/>
  <c r="BG242" i="3"/>
  <c r="BF219" i="3"/>
  <c r="BG219" i="3"/>
  <c r="BF254" i="3"/>
  <c r="BG254" i="3"/>
  <c r="BF238" i="3"/>
  <c r="BG238" i="3"/>
  <c r="BF266" i="3"/>
  <c r="BG266" i="3"/>
  <c r="BF223" i="3"/>
  <c r="BG223" i="3"/>
  <c r="BF215" i="3"/>
  <c r="BG215" i="3"/>
  <c r="BF234" i="3"/>
  <c r="BG234" i="3"/>
  <c r="BF232" i="3"/>
  <c r="BG232" i="3"/>
  <c r="BF262" i="3"/>
  <c r="BG262" i="3"/>
  <c r="BF278" i="3"/>
  <c r="BG278" i="3"/>
  <c r="BF291" i="3"/>
  <c r="BG291" i="3"/>
  <c r="BF247" i="3"/>
  <c r="BG247" i="3"/>
  <c r="BF271" i="3"/>
  <c r="BG271" i="3"/>
  <c r="BC4" i="2"/>
  <c r="BC10" i="2"/>
  <c r="BD10" i="2"/>
  <c r="BE10" i="2"/>
</calcChain>
</file>

<file path=xl/sharedStrings.xml><?xml version="1.0" encoding="utf-8"?>
<sst xmlns="http://schemas.openxmlformats.org/spreadsheetml/2006/main" count="801" uniqueCount="701">
  <si>
    <t>id</t>
  </si>
  <si>
    <t xml:space="preserve"> timestamp</t>
  </si>
  <si>
    <t xml:space="preserve"> demand</t>
  </si>
  <si>
    <t xml:space="preserve"> coal</t>
  </si>
  <si>
    <t xml:space="preserve"> nuclear</t>
  </si>
  <si>
    <t xml:space="preserve"> ccgt</t>
  </si>
  <si>
    <t xml:space="preserve"> wind</t>
  </si>
  <si>
    <t xml:space="preserve"> pumped</t>
  </si>
  <si>
    <t xml:space="preserve"> hydro</t>
  </si>
  <si>
    <t xml:space="preserve"> biomass</t>
  </si>
  <si>
    <t xml:space="preserve"> solar</t>
  </si>
  <si>
    <t xml:space="preserve"> 2018-06-17 00:00:33</t>
  </si>
  <si>
    <t xml:space="preserve"> 2018-03-01 00:00:33</t>
  </si>
  <si>
    <t xml:space="preserve"> 2018-06-17 00:05:34</t>
  </si>
  <si>
    <t xml:space="preserve"> 2018-03-01 00:05:32</t>
  </si>
  <si>
    <t xml:space="preserve"> 2018-06-17 00:10:34</t>
  </si>
  <si>
    <t xml:space="preserve"> 2018-03-01 00:10:33</t>
  </si>
  <si>
    <t xml:space="preserve"> 2018-06-17 00:15:34</t>
  </si>
  <si>
    <t xml:space="preserve"> 2018-03-01 00:15:33</t>
  </si>
  <si>
    <t xml:space="preserve"> 2018-06-17 00:20:34</t>
  </si>
  <si>
    <t xml:space="preserve"> 2018-03-01 00:20:33</t>
  </si>
  <si>
    <t xml:space="preserve"> 2018-06-17 00:25:33</t>
  </si>
  <si>
    <t xml:space="preserve"> 2018-03-01 00:25:33</t>
  </si>
  <si>
    <t xml:space="preserve"> 2018-06-17 00:30:33</t>
  </si>
  <si>
    <t xml:space="preserve"> 2018-03-01 00:30:33</t>
  </si>
  <si>
    <t xml:space="preserve"> 2018-06-17 00:35:33</t>
  </si>
  <si>
    <t xml:space="preserve"> 2018-03-01 00:35:33</t>
  </si>
  <si>
    <t xml:space="preserve"> 2018-06-17 00:40:33</t>
  </si>
  <si>
    <t xml:space="preserve"> 2018-03-01 00:40:33</t>
  </si>
  <si>
    <t xml:space="preserve"> 2018-06-17 00:45:33</t>
  </si>
  <si>
    <t xml:space="preserve"> 2018-03-01 00:45:33</t>
  </si>
  <si>
    <t xml:space="preserve"> 2018-06-17 00:50:33</t>
  </si>
  <si>
    <t xml:space="preserve"> 2018-03-01 00:50:33</t>
  </si>
  <si>
    <t xml:space="preserve"> 2018-06-17 00:55:33</t>
  </si>
  <si>
    <t xml:space="preserve"> 2018-03-01 00:55:33</t>
  </si>
  <si>
    <t xml:space="preserve"> 2018-06-17 01:00:33</t>
  </si>
  <si>
    <t xml:space="preserve"> 2018-03-01 01:00:33</t>
  </si>
  <si>
    <t xml:space="preserve"> 2018-06-17 01:05:34</t>
  </si>
  <si>
    <t xml:space="preserve"> 2018-03-01 01:05:33</t>
  </si>
  <si>
    <t xml:space="preserve"> 2018-06-17 01:10:34</t>
  </si>
  <si>
    <t xml:space="preserve"> 2018-03-01 01:10:33</t>
  </si>
  <si>
    <t xml:space="preserve"> 2018-06-17 01:15:34</t>
  </si>
  <si>
    <t xml:space="preserve"> 2018-03-01 01:15:33</t>
  </si>
  <si>
    <t xml:space="preserve"> 2018-06-17 01:20:34</t>
  </si>
  <si>
    <t xml:space="preserve"> 2018-03-01 01:20:33</t>
  </si>
  <si>
    <t xml:space="preserve"> 2018-06-17 01:25:33</t>
  </si>
  <si>
    <t xml:space="preserve"> 2018-03-01 01:25:33</t>
  </si>
  <si>
    <t xml:space="preserve"> 2018-06-17 01:30:34</t>
  </si>
  <si>
    <t xml:space="preserve"> 2018-03-01 01:30:34</t>
  </si>
  <si>
    <t xml:space="preserve"> 2018-06-17 01:35:34</t>
  </si>
  <si>
    <t xml:space="preserve"> 2018-03-01 01:35:33</t>
  </si>
  <si>
    <t xml:space="preserve"> 2018-06-17 01:40:33</t>
  </si>
  <si>
    <t xml:space="preserve"> 2018-03-01 01:40:33</t>
  </si>
  <si>
    <t xml:space="preserve"> 2018-06-17 01:45:33</t>
  </si>
  <si>
    <t xml:space="preserve"> 2018-03-01 01:45:33</t>
  </si>
  <si>
    <t xml:space="preserve"> 2018-06-17 01:50:34</t>
  </si>
  <si>
    <t xml:space="preserve"> 2018-03-01 01:50:33</t>
  </si>
  <si>
    <t xml:space="preserve"> 2018-06-17 01:55:34</t>
  </si>
  <si>
    <t xml:space="preserve"> 2018-03-01 01:55:34</t>
  </si>
  <si>
    <t xml:space="preserve"> 2018-06-17 02:00:34</t>
  </si>
  <si>
    <t xml:space="preserve"> 2018-03-01 02:00:33</t>
  </si>
  <si>
    <t xml:space="preserve"> 2018-06-17 02:05:34</t>
  </si>
  <si>
    <t xml:space="preserve"> 2018-03-01 02:05:33</t>
  </si>
  <si>
    <t xml:space="preserve"> 2018-06-17 02:10:34</t>
  </si>
  <si>
    <t xml:space="preserve"> 2018-03-01 02:10:32</t>
  </si>
  <si>
    <t xml:space="preserve"> 2018-06-17 02:15:33</t>
  </si>
  <si>
    <t xml:space="preserve"> 2018-03-01 02:15:34</t>
  </si>
  <si>
    <t xml:space="preserve"> 2018-06-17 02:20:34</t>
  </si>
  <si>
    <t xml:space="preserve"> 2018-03-01 02:20:33</t>
  </si>
  <si>
    <t xml:space="preserve"> 2018-06-17 02:25:34</t>
  </si>
  <si>
    <t xml:space="preserve"> 2018-03-01 02:25:38</t>
  </si>
  <si>
    <t xml:space="preserve"> 2018-06-17 02:30:33</t>
  </si>
  <si>
    <t xml:space="preserve"> 2018-03-01 02:30:33</t>
  </si>
  <si>
    <t xml:space="preserve"> 2018-06-17 02:35:34</t>
  </si>
  <si>
    <t xml:space="preserve"> 2018-03-01 02:35:34</t>
  </si>
  <si>
    <t xml:space="preserve"> 2018-06-17 02:40:34</t>
  </si>
  <si>
    <t xml:space="preserve"> 2018-03-01 02:40:33</t>
  </si>
  <si>
    <t xml:space="preserve"> 2018-06-17 02:45:33</t>
  </si>
  <si>
    <t xml:space="preserve"> 2018-03-01 02:45:34</t>
  </si>
  <si>
    <t xml:space="preserve"> 2018-06-17 02:50:34</t>
  </si>
  <si>
    <t xml:space="preserve"> 2018-03-01 02:50:33</t>
  </si>
  <si>
    <t xml:space="preserve"> 2018-06-17 02:55:35</t>
  </si>
  <si>
    <t xml:space="preserve"> 2018-03-01 02:55:35</t>
  </si>
  <si>
    <t xml:space="preserve"> 2018-06-17 03:00:34</t>
  </si>
  <si>
    <t xml:space="preserve"> 2018-03-01 03:00:33</t>
  </si>
  <si>
    <t xml:space="preserve"> 2018-06-17 03:05:34</t>
  </si>
  <si>
    <t xml:space="preserve"> 2018-03-01 03:05:33</t>
  </si>
  <si>
    <t xml:space="preserve"> 2018-06-17 03:10:34</t>
  </si>
  <si>
    <t xml:space="preserve"> 2018-03-01 03:10:33</t>
  </si>
  <si>
    <t xml:space="preserve"> 2018-06-17 03:15:33</t>
  </si>
  <si>
    <t xml:space="preserve"> 2018-03-01 03:15:33</t>
  </si>
  <si>
    <t xml:space="preserve"> 2018-06-17 03:20:34</t>
  </si>
  <si>
    <t xml:space="preserve"> 2018-03-01 03:20:33</t>
  </si>
  <si>
    <t xml:space="preserve"> 2018-06-17 03:25:34</t>
  </si>
  <si>
    <t xml:space="preserve"> 2018-03-01 03:25:33</t>
  </si>
  <si>
    <t xml:space="preserve"> 2018-06-17 03:30:33</t>
  </si>
  <si>
    <t xml:space="preserve"> 2018-03-01 03:30:33</t>
  </si>
  <si>
    <t xml:space="preserve"> 2018-06-17 03:35:34</t>
  </si>
  <si>
    <t xml:space="preserve"> 2018-03-01 03:35:34</t>
  </si>
  <si>
    <t xml:space="preserve"> 2018-06-17 03:40:34</t>
  </si>
  <si>
    <t xml:space="preserve"> 2018-03-01 03:40:33</t>
  </si>
  <si>
    <t xml:space="preserve"> 2018-06-17 03:45:33</t>
  </si>
  <si>
    <t xml:space="preserve"> 2018-03-01 03:45:34</t>
  </si>
  <si>
    <t xml:space="preserve"> 2018-06-17 03:50:33</t>
  </si>
  <si>
    <t xml:space="preserve"> 2018-03-01 03:50:33</t>
  </si>
  <si>
    <t xml:space="preserve"> 2018-06-17 03:55:34</t>
  </si>
  <si>
    <t xml:space="preserve"> 2018-03-01 03:55:34</t>
  </si>
  <si>
    <t xml:space="preserve"> 2018-06-17 04:00:34</t>
  </si>
  <si>
    <t xml:space="preserve"> 2018-03-01 04:00:33</t>
  </si>
  <si>
    <t xml:space="preserve"> 2018-06-17 04:05:34</t>
  </si>
  <si>
    <t xml:space="preserve"> 2018-03-01 04:05:33</t>
  </si>
  <si>
    <t xml:space="preserve"> 2018-06-17 04:10:34</t>
  </si>
  <si>
    <t xml:space="preserve"> 2018-03-01 04:10:34</t>
  </si>
  <si>
    <t xml:space="preserve"> 2018-06-17 04:15:34</t>
  </si>
  <si>
    <t xml:space="preserve"> 2018-03-01 04:15:33</t>
  </si>
  <si>
    <t xml:space="preserve"> 2018-06-17 04:20:33</t>
  </si>
  <si>
    <t xml:space="preserve"> 2018-03-01 04:20:33</t>
  </si>
  <si>
    <t xml:space="preserve"> 2018-06-17 04:25:33</t>
  </si>
  <si>
    <t xml:space="preserve"> 2018-03-01 04:25:33</t>
  </si>
  <si>
    <t xml:space="preserve"> 2018-06-17 04:30:34</t>
  </si>
  <si>
    <t xml:space="preserve"> 2018-03-01 04:30:34</t>
  </si>
  <si>
    <t xml:space="preserve"> 2018-06-17 04:35:33</t>
  </si>
  <si>
    <t xml:space="preserve"> 2018-03-01 04:35:33</t>
  </si>
  <si>
    <t xml:space="preserve"> 2018-06-17 04:40:33</t>
  </si>
  <si>
    <t xml:space="preserve"> 2018-03-01 04:40:34</t>
  </si>
  <si>
    <t xml:space="preserve"> 2018-06-17 04:45:34</t>
  </si>
  <si>
    <t xml:space="preserve"> 2018-03-01 04:45:33</t>
  </si>
  <si>
    <t xml:space="preserve"> 2018-06-17 04:50:34</t>
  </si>
  <si>
    <t xml:space="preserve"> 2018-03-01 04:50:33</t>
  </si>
  <si>
    <t xml:space="preserve"> 2018-06-17 04:55:33</t>
  </si>
  <si>
    <t xml:space="preserve"> 2018-03-01 04:55:33</t>
  </si>
  <si>
    <t xml:space="preserve"> 2018-06-17 05:00:34</t>
  </si>
  <si>
    <t xml:space="preserve"> 2018-03-01 05:00:34</t>
  </si>
  <si>
    <t xml:space="preserve"> 2018-06-17 05:05:34</t>
  </si>
  <si>
    <t xml:space="preserve"> 2018-03-01 05:05:34</t>
  </si>
  <si>
    <t xml:space="preserve"> 2018-06-17 05:10:34</t>
  </si>
  <si>
    <t xml:space="preserve"> 2018-03-01 05:10:34</t>
  </si>
  <si>
    <t xml:space="preserve"> 2018-06-17 05:15:34</t>
  </si>
  <si>
    <t xml:space="preserve"> 2018-03-01 05:15:34</t>
  </si>
  <si>
    <t xml:space="preserve"> 2018-06-17 05:20:33</t>
  </si>
  <si>
    <t xml:space="preserve"> 2018-03-01 05:20:33</t>
  </si>
  <si>
    <t xml:space="preserve"> 2018-06-17 05:25:33</t>
  </si>
  <si>
    <t xml:space="preserve"> 2018-03-01 05:25:32</t>
  </si>
  <si>
    <t xml:space="preserve"> 2018-06-17 05:30:33</t>
  </si>
  <si>
    <t xml:space="preserve"> 2018-03-01 05:30:33</t>
  </si>
  <si>
    <t xml:space="preserve"> 2018-06-17 05:35:33</t>
  </si>
  <si>
    <t xml:space="preserve"> 2018-03-01 05:35:33</t>
  </si>
  <si>
    <t xml:space="preserve"> 2018-06-17 05:40:34</t>
  </si>
  <si>
    <t xml:space="preserve"> 2018-03-01 05:40:33</t>
  </si>
  <si>
    <t xml:space="preserve"> 2018-06-17 05:45:34</t>
  </si>
  <si>
    <t xml:space="preserve"> 2018-03-01 05:45:33</t>
  </si>
  <si>
    <t xml:space="preserve"> 2018-06-17 05:50:33</t>
  </si>
  <si>
    <t xml:space="preserve"> 2018-03-01 05:50:33</t>
  </si>
  <si>
    <t xml:space="preserve"> 2018-06-17 05:55:33</t>
  </si>
  <si>
    <t xml:space="preserve"> 2018-03-01 05:55:33</t>
  </si>
  <si>
    <t xml:space="preserve"> 2018-06-17 06:00:34</t>
  </si>
  <si>
    <t xml:space="preserve"> 2018-03-01 06:00:33</t>
  </si>
  <si>
    <t xml:space="preserve"> 2018-06-17 06:05:34</t>
  </si>
  <si>
    <t xml:space="preserve"> 2018-03-01 06:05:34</t>
  </si>
  <si>
    <t xml:space="preserve"> 2018-06-17 06:10:33</t>
  </si>
  <si>
    <t xml:space="preserve"> 2018-03-01 06:10:33</t>
  </si>
  <si>
    <t xml:space="preserve"> 2018-06-17 06:15:33</t>
  </si>
  <si>
    <t xml:space="preserve"> 2018-03-01 06:15:33</t>
  </si>
  <si>
    <t xml:space="preserve"> 2018-06-17 06:20:34</t>
  </si>
  <si>
    <t xml:space="preserve"> 2018-03-01 06:20:33</t>
  </si>
  <si>
    <t xml:space="preserve"> 2018-06-17 06:30:34</t>
  </si>
  <si>
    <t xml:space="preserve"> 2018-03-01 06:25:33</t>
  </si>
  <si>
    <t xml:space="preserve"> 2018-06-17 06:35:34</t>
  </si>
  <si>
    <t xml:space="preserve"> 2018-03-01 06:30:34</t>
  </si>
  <si>
    <t xml:space="preserve"> 2018-06-17 06:40:34</t>
  </si>
  <si>
    <t xml:space="preserve"> 2018-03-01 06:35:33</t>
  </si>
  <si>
    <t xml:space="preserve"> 2018-06-17 06:45:34</t>
  </si>
  <si>
    <t xml:space="preserve"> 2018-03-01 06:40:33</t>
  </si>
  <si>
    <t xml:space="preserve"> 2018-06-17 06:50:34</t>
  </si>
  <si>
    <t xml:space="preserve"> 2018-03-01 06:45:33</t>
  </si>
  <si>
    <t xml:space="preserve"> 2018-06-17 06:55:35</t>
  </si>
  <si>
    <t xml:space="preserve"> 2018-03-01 06:50:33</t>
  </si>
  <si>
    <t xml:space="preserve"> 2018-06-17 07:00:33</t>
  </si>
  <si>
    <t xml:space="preserve"> 2018-03-01 06:55:33</t>
  </si>
  <si>
    <t xml:space="preserve"> 2018-06-17 07:05:34</t>
  </si>
  <si>
    <t xml:space="preserve"> 2018-03-01 07:00:33</t>
  </si>
  <si>
    <t xml:space="preserve"> 2018-06-17 07:10:34</t>
  </si>
  <si>
    <t xml:space="preserve"> 2018-03-01 07:05:33</t>
  </si>
  <si>
    <t xml:space="preserve"> 2018-06-17 07:15:33</t>
  </si>
  <si>
    <t xml:space="preserve"> 2018-03-01 07:10:33</t>
  </si>
  <si>
    <t xml:space="preserve"> 2018-06-17 07:20:33</t>
  </si>
  <si>
    <t xml:space="preserve"> 2018-03-01 07:15:33</t>
  </si>
  <si>
    <t xml:space="preserve"> 2018-06-17 07:25:33</t>
  </si>
  <si>
    <t xml:space="preserve"> 2018-03-01 07:20:33</t>
  </si>
  <si>
    <t xml:space="preserve"> 2018-06-17 07:30:34</t>
  </si>
  <si>
    <t xml:space="preserve"> 2018-03-01 07:25:33</t>
  </si>
  <si>
    <t xml:space="preserve"> 2018-06-17 07:35:33</t>
  </si>
  <si>
    <t xml:space="preserve"> 2018-03-01 07:30:34</t>
  </si>
  <si>
    <t xml:space="preserve"> 2018-06-17 07:40:34</t>
  </si>
  <si>
    <t xml:space="preserve"> 2018-03-01 07:35:35</t>
  </si>
  <si>
    <t xml:space="preserve"> 2018-06-17 07:45:34</t>
  </si>
  <si>
    <t xml:space="preserve"> 2018-03-01 07:40:33</t>
  </si>
  <si>
    <t xml:space="preserve"> 2018-06-17 07:50:33</t>
  </si>
  <si>
    <t xml:space="preserve"> 2018-03-01 07:45:33</t>
  </si>
  <si>
    <t xml:space="preserve"> 2018-06-17 07:55:33</t>
  </si>
  <si>
    <t xml:space="preserve"> 2018-03-01 07:50:34</t>
  </si>
  <si>
    <t xml:space="preserve"> 2018-06-17 08:00:34</t>
  </si>
  <si>
    <t xml:space="preserve"> 2018-03-01 07:55:33</t>
  </si>
  <si>
    <t xml:space="preserve"> 2018-06-17 08:05:34</t>
  </si>
  <si>
    <t xml:space="preserve"> 2018-03-01 08:00:34</t>
  </si>
  <si>
    <t xml:space="preserve"> 2018-06-17 08:10:34</t>
  </si>
  <si>
    <t xml:space="preserve"> 2018-03-01 08:05:33</t>
  </si>
  <si>
    <t xml:space="preserve"> 2018-06-17 08:15:33</t>
  </si>
  <si>
    <t xml:space="preserve"> 2018-03-01 08:10:33</t>
  </si>
  <si>
    <t xml:space="preserve"> 2018-06-17 08:20:35</t>
  </si>
  <si>
    <t xml:space="preserve"> 2018-03-01 08:15:34</t>
  </si>
  <si>
    <t xml:space="preserve"> 2018-06-17 08:25:33</t>
  </si>
  <si>
    <t xml:space="preserve"> 2018-03-01 08:20:33</t>
  </si>
  <si>
    <t xml:space="preserve"> 2018-06-17 08:30:33</t>
  </si>
  <si>
    <t xml:space="preserve"> 2018-03-01 08:25:33</t>
  </si>
  <si>
    <t xml:space="preserve"> 2018-06-17 08:35:34</t>
  </si>
  <si>
    <t xml:space="preserve"> 2018-03-01 08:30:34</t>
  </si>
  <si>
    <t xml:space="preserve"> 2018-06-17 08:40:33</t>
  </si>
  <si>
    <t xml:space="preserve"> 2018-03-01 08:35:34</t>
  </si>
  <si>
    <t xml:space="preserve"> 2018-06-17 08:45:35</t>
  </si>
  <si>
    <t xml:space="preserve"> 2018-03-01 08:40:33</t>
  </si>
  <si>
    <t xml:space="preserve"> 2018-06-17 08:50:33</t>
  </si>
  <si>
    <t xml:space="preserve"> 2018-03-01 08:45:34</t>
  </si>
  <si>
    <t xml:space="preserve"> 2018-06-17 08:55:33</t>
  </si>
  <si>
    <t xml:space="preserve"> 2018-03-01 08:50:33</t>
  </si>
  <si>
    <t xml:space="preserve"> 2018-06-17 09:00:34</t>
  </si>
  <si>
    <t xml:space="preserve"> 2018-03-01 08:55:34</t>
  </si>
  <si>
    <t xml:space="preserve"> 2018-06-17 09:05:33</t>
  </si>
  <si>
    <t xml:space="preserve"> 2018-03-01 09:00:34</t>
  </si>
  <si>
    <t xml:space="preserve"> 2018-06-17 09:10:33</t>
  </si>
  <si>
    <t xml:space="preserve"> 2018-03-01 09:05:34</t>
  </si>
  <si>
    <t xml:space="preserve"> 2018-06-17 09:15:36</t>
  </si>
  <si>
    <t xml:space="preserve"> 2018-03-01 09:10:33</t>
  </si>
  <si>
    <t xml:space="preserve"> 2018-06-17 09:20:34</t>
  </si>
  <si>
    <t xml:space="preserve"> 2018-03-01 09:15:33</t>
  </si>
  <si>
    <t xml:space="preserve"> 2018-06-17 09:25:33</t>
  </si>
  <si>
    <t xml:space="preserve"> 2018-03-01 09:20:34</t>
  </si>
  <si>
    <t xml:space="preserve"> 2018-06-17 09:30:33</t>
  </si>
  <si>
    <t xml:space="preserve"> 2018-03-01 09:25:33</t>
  </si>
  <si>
    <t xml:space="preserve"> 2018-06-17 09:35:34</t>
  </si>
  <si>
    <t xml:space="preserve"> 2018-03-01 09:30:42</t>
  </si>
  <si>
    <t xml:space="preserve"> 2018-06-17 09:40:34</t>
  </si>
  <si>
    <t xml:space="preserve"> 2018-03-01 09:35:38</t>
  </si>
  <si>
    <t xml:space="preserve"> 2018-06-17 09:45:34</t>
  </si>
  <si>
    <t xml:space="preserve"> 2018-03-01 09:40:34</t>
  </si>
  <si>
    <t xml:space="preserve"> 2018-06-17 09:50:34</t>
  </si>
  <si>
    <t xml:space="preserve"> 2018-03-01 09:45:33</t>
  </si>
  <si>
    <t xml:space="preserve"> 2018-06-17 09:55:33</t>
  </si>
  <si>
    <t xml:space="preserve"> 2018-03-01 09:50:34</t>
  </si>
  <si>
    <t xml:space="preserve"> 2018-06-17 10:00:34</t>
  </si>
  <si>
    <t xml:space="preserve"> 2018-03-01 09:55:34</t>
  </si>
  <si>
    <t xml:space="preserve"> 2018-06-17 10:05:33</t>
  </si>
  <si>
    <t xml:space="preserve"> 2018-03-01 10:00:34</t>
  </si>
  <si>
    <t xml:space="preserve"> 2018-06-17 10:10:33</t>
  </si>
  <si>
    <t xml:space="preserve"> 2018-03-01 10:05:33</t>
  </si>
  <si>
    <t xml:space="preserve"> 2018-06-17 10:15:33</t>
  </si>
  <si>
    <t xml:space="preserve"> 2018-03-01 10:10:34</t>
  </si>
  <si>
    <t xml:space="preserve"> 2018-06-17 10:20:34</t>
  </si>
  <si>
    <t xml:space="preserve"> 2018-03-01 10:15:33</t>
  </si>
  <si>
    <t xml:space="preserve"> 2018-06-17 10:25:34</t>
  </si>
  <si>
    <t xml:space="preserve"> 2018-03-01 10:20:34</t>
  </si>
  <si>
    <t xml:space="preserve"> 2018-06-17 10:30:34</t>
  </si>
  <si>
    <t xml:space="preserve"> 2018-03-01 10:25:34</t>
  </si>
  <si>
    <t xml:space="preserve"> 2018-06-17 10:35:34</t>
  </si>
  <si>
    <t xml:space="preserve"> 2018-03-01 10:30:33</t>
  </si>
  <si>
    <t xml:space="preserve"> 2018-06-17 10:40:33</t>
  </si>
  <si>
    <t xml:space="preserve"> 2018-03-01 10:35:34</t>
  </si>
  <si>
    <t xml:space="preserve"> 2018-06-17 10:45:34</t>
  </si>
  <si>
    <t xml:space="preserve"> 2018-03-01 10:40:33</t>
  </si>
  <si>
    <t xml:space="preserve"> 2018-06-17 10:50:34</t>
  </si>
  <si>
    <t xml:space="preserve"> 2018-03-01 10:45:33</t>
  </si>
  <si>
    <t xml:space="preserve"> 2018-06-17 10:55:34</t>
  </si>
  <si>
    <t xml:space="preserve"> 2018-03-01 10:50:33</t>
  </si>
  <si>
    <t xml:space="preserve"> 2018-06-17 11:00:34</t>
  </si>
  <si>
    <t xml:space="preserve"> 2018-03-01 10:55:36</t>
  </si>
  <si>
    <t xml:space="preserve"> 2018-06-17 11:05:34</t>
  </si>
  <si>
    <t xml:space="preserve"> 2018-03-01 11:00:34</t>
  </si>
  <si>
    <t xml:space="preserve"> 2018-06-17 11:10:33</t>
  </si>
  <si>
    <t xml:space="preserve"> 2018-03-01 11:05:33</t>
  </si>
  <si>
    <t xml:space="preserve"> 2018-06-17 11:15:34</t>
  </si>
  <si>
    <t xml:space="preserve"> 2018-03-01 11:10:34</t>
  </si>
  <si>
    <t xml:space="preserve"> 2018-06-17 11:20:33</t>
  </si>
  <si>
    <t xml:space="preserve"> 2018-03-01 11:15:33</t>
  </si>
  <si>
    <t xml:space="preserve"> 2018-06-17 11:25:34</t>
  </si>
  <si>
    <t xml:space="preserve"> 2018-03-01 11:20:34</t>
  </si>
  <si>
    <t xml:space="preserve"> 2018-06-17 11:30:34</t>
  </si>
  <si>
    <t xml:space="preserve"> 2018-03-01 11:25:35</t>
  </si>
  <si>
    <t xml:space="preserve"> 2018-06-17 11:35:33</t>
  </si>
  <si>
    <t xml:space="preserve"> 2018-03-01 11:30:34</t>
  </si>
  <si>
    <t xml:space="preserve"> 2018-06-17 11:40:33</t>
  </si>
  <si>
    <t xml:space="preserve"> 2018-03-01 11:35:36</t>
  </si>
  <si>
    <t xml:space="preserve"> 2018-06-17 11:45:34</t>
  </si>
  <si>
    <t xml:space="preserve"> 2018-03-01 11:40:33</t>
  </si>
  <si>
    <t xml:space="preserve"> 2018-06-17 11:50:34</t>
  </si>
  <si>
    <t xml:space="preserve"> 2018-03-01 11:45:33</t>
  </si>
  <si>
    <t xml:space="preserve"> 2018-06-17 11:55:34</t>
  </si>
  <si>
    <t xml:space="preserve"> 2018-03-01 11:50:33</t>
  </si>
  <si>
    <t xml:space="preserve"> 2018-06-17 12:00:34</t>
  </si>
  <si>
    <t xml:space="preserve"> 2018-03-01 11:55:33</t>
  </si>
  <si>
    <t xml:space="preserve"> 2018-06-17 12:05:33</t>
  </si>
  <si>
    <t xml:space="preserve"> 2018-03-01 12:00:33</t>
  </si>
  <si>
    <t xml:space="preserve"> 2018-06-17 12:10:34</t>
  </si>
  <si>
    <t xml:space="preserve"> 2018-03-01 12:05:39</t>
  </si>
  <si>
    <t xml:space="preserve"> 2018-06-17 12:15:34</t>
  </si>
  <si>
    <t xml:space="preserve"> 2018-03-01 12:10:33</t>
  </si>
  <si>
    <t xml:space="preserve"> 2018-06-17 12:20:34</t>
  </si>
  <si>
    <t xml:space="preserve"> 2018-03-01 12:15:33</t>
  </si>
  <si>
    <t xml:space="preserve"> 2018-06-17 12:25:34</t>
  </si>
  <si>
    <t xml:space="preserve"> 2018-03-01 12:20:33</t>
  </si>
  <si>
    <t xml:space="preserve"> 2018-06-17 12:30:34</t>
  </si>
  <si>
    <t xml:space="preserve"> 2018-03-01 12:25:34</t>
  </si>
  <si>
    <t xml:space="preserve"> 2018-06-17 12:35:33</t>
  </si>
  <si>
    <t xml:space="preserve"> 2018-03-01 12:30:33</t>
  </si>
  <si>
    <t xml:space="preserve"> 2018-06-17 12:40:33</t>
  </si>
  <si>
    <t xml:space="preserve"> 2018-03-01 12:35:34</t>
  </si>
  <si>
    <t xml:space="preserve"> 2018-06-17 12:45:33</t>
  </si>
  <si>
    <t xml:space="preserve"> 2018-03-01 12:40:33</t>
  </si>
  <si>
    <t xml:space="preserve"> 2018-06-17 12:50:34</t>
  </si>
  <si>
    <t xml:space="preserve"> 2018-03-01 12:45:34</t>
  </si>
  <si>
    <t xml:space="preserve"> 2018-06-17 12:55:34</t>
  </si>
  <si>
    <t xml:space="preserve"> 2018-03-01 12:50:33</t>
  </si>
  <si>
    <t xml:space="preserve"> 2018-06-17 13:00:34</t>
  </si>
  <si>
    <t xml:space="preserve"> 2018-03-01 12:55:33</t>
  </si>
  <si>
    <t xml:space="preserve"> 2018-06-17 13:05:33</t>
  </si>
  <si>
    <t xml:space="preserve"> 2018-03-01 13:00:33</t>
  </si>
  <si>
    <t xml:space="preserve"> 2018-06-17 13:10:34</t>
  </si>
  <si>
    <t xml:space="preserve"> 2018-03-01 13:05:34</t>
  </si>
  <si>
    <t xml:space="preserve"> 2018-06-17 13:15:33</t>
  </si>
  <si>
    <t xml:space="preserve"> 2018-03-01 13:10:34</t>
  </si>
  <si>
    <t xml:space="preserve"> 2018-06-17 13:20:34</t>
  </si>
  <si>
    <t xml:space="preserve"> 2018-03-01 13:15:34</t>
  </si>
  <si>
    <t xml:space="preserve"> 2018-06-17 13:25:34</t>
  </si>
  <si>
    <t xml:space="preserve"> 2018-03-01 13:20:39</t>
  </si>
  <si>
    <t xml:space="preserve"> 2018-06-17 13:30:33</t>
  </si>
  <si>
    <t xml:space="preserve"> 2018-03-01 13:25:33</t>
  </si>
  <si>
    <t xml:space="preserve"> 2018-06-17 13:35:33</t>
  </si>
  <si>
    <t xml:space="preserve"> 2018-03-01 13:30:33</t>
  </si>
  <si>
    <t xml:space="preserve"> 2018-06-17 13:40:33</t>
  </si>
  <si>
    <t xml:space="preserve"> 2018-03-01 13:35:33</t>
  </si>
  <si>
    <t xml:space="preserve"> 2018-06-17 13:45:34</t>
  </si>
  <si>
    <t xml:space="preserve"> 2018-03-01 13:40:33</t>
  </si>
  <si>
    <t xml:space="preserve"> 2018-06-17 13:50:34</t>
  </si>
  <si>
    <t xml:space="preserve"> 2018-03-01 13:45:33</t>
  </si>
  <si>
    <t xml:space="preserve"> 2018-06-17 13:55:34</t>
  </si>
  <si>
    <t xml:space="preserve"> 2018-03-01 13:50:33</t>
  </si>
  <si>
    <t xml:space="preserve"> 2018-06-17 14:00:33</t>
  </si>
  <si>
    <t xml:space="preserve"> 2018-03-01 13:55:34</t>
  </si>
  <si>
    <t xml:space="preserve"> 2018-06-17 14:05:35</t>
  </si>
  <si>
    <t xml:space="preserve"> 2018-03-01 14:00:34</t>
  </si>
  <si>
    <t xml:space="preserve"> 2018-06-17 14:10:33</t>
  </si>
  <si>
    <t xml:space="preserve"> 2018-03-01 14:05:34</t>
  </si>
  <si>
    <t xml:space="preserve"> 2018-06-17 14:15:33</t>
  </si>
  <si>
    <t xml:space="preserve"> 2018-03-01 14:10:33</t>
  </si>
  <si>
    <t xml:space="preserve"> 2018-06-17 14:20:33</t>
  </si>
  <si>
    <t xml:space="preserve"> 2018-03-01 14:15:35</t>
  </si>
  <si>
    <t xml:space="preserve"> 2018-06-17 14:25:34</t>
  </si>
  <si>
    <t xml:space="preserve"> 2018-03-01 14:20:34</t>
  </si>
  <si>
    <t xml:space="preserve"> 2018-06-17 14:30:34</t>
  </si>
  <si>
    <t xml:space="preserve"> 2018-03-01 14:25:33</t>
  </si>
  <si>
    <t xml:space="preserve"> 2018-06-17 14:35:34</t>
  </si>
  <si>
    <t xml:space="preserve"> 2018-03-01 14:30:33</t>
  </si>
  <si>
    <t xml:space="preserve"> 2018-06-17 14:40:33</t>
  </si>
  <si>
    <t xml:space="preserve"> 2018-03-01 14:35:34</t>
  </si>
  <si>
    <t xml:space="preserve"> 2018-06-17 14:45:33</t>
  </si>
  <si>
    <t xml:space="preserve"> 2018-03-01 14:40:33</t>
  </si>
  <si>
    <t xml:space="preserve"> 2018-06-17 14:50:33</t>
  </si>
  <si>
    <t xml:space="preserve"> 2018-03-01 14:45:34</t>
  </si>
  <si>
    <t xml:space="preserve"> 2018-06-17 14:55:33</t>
  </si>
  <si>
    <t xml:space="preserve"> 2018-03-01 14:50:33</t>
  </si>
  <si>
    <t xml:space="preserve"> 2018-06-17 15:00:33</t>
  </si>
  <si>
    <t xml:space="preserve"> 2018-03-01 14:55:34</t>
  </si>
  <si>
    <t xml:space="preserve"> 2018-06-17 15:05:33</t>
  </si>
  <si>
    <t xml:space="preserve"> 2018-03-01 15:00:33</t>
  </si>
  <si>
    <t xml:space="preserve"> 2018-06-17 15:10:33</t>
  </si>
  <si>
    <t xml:space="preserve"> 2018-03-01 15:05:34</t>
  </si>
  <si>
    <t xml:space="preserve"> 2018-06-17 15:15:33</t>
  </si>
  <si>
    <t xml:space="preserve"> 2018-03-01 15:10:33</t>
  </si>
  <si>
    <t xml:space="preserve"> 2018-06-17 15:20:33</t>
  </si>
  <si>
    <t xml:space="preserve"> 2018-03-01 15:15:33</t>
  </si>
  <si>
    <t xml:space="preserve"> 2018-06-17 15:25:34</t>
  </si>
  <si>
    <t xml:space="preserve"> 2018-03-01 15:20:33</t>
  </si>
  <si>
    <t xml:space="preserve"> 2018-06-17 15:30:34</t>
  </si>
  <si>
    <t xml:space="preserve"> 2018-03-01 15:25:33</t>
  </si>
  <si>
    <t xml:space="preserve"> 2018-06-17 15:35:33</t>
  </si>
  <si>
    <t xml:space="preserve"> 2018-03-01 15:30:33</t>
  </si>
  <si>
    <t xml:space="preserve"> 2018-06-17 15:40:33</t>
  </si>
  <si>
    <t xml:space="preserve"> 2018-03-01 15:35:33</t>
  </si>
  <si>
    <t xml:space="preserve"> 2018-06-17 15:45:34</t>
  </si>
  <si>
    <t xml:space="preserve"> 2018-03-01 15:40:33</t>
  </si>
  <si>
    <t xml:space="preserve"> 2018-06-17 15:50:34</t>
  </si>
  <si>
    <t xml:space="preserve"> 2018-03-01 15:45:35</t>
  </si>
  <si>
    <t xml:space="preserve"> 2018-06-17 15:55:34</t>
  </si>
  <si>
    <t xml:space="preserve"> 2018-03-01 15:50:34</t>
  </si>
  <si>
    <t xml:space="preserve"> 2018-06-17 16:00:33</t>
  </si>
  <si>
    <t xml:space="preserve"> 2018-03-01 15:55:34</t>
  </si>
  <si>
    <t xml:space="preserve"> 2018-06-17 16:05:33</t>
  </si>
  <si>
    <t xml:space="preserve"> 2018-03-01 16:00:33</t>
  </si>
  <si>
    <t xml:space="preserve"> 2018-06-17 16:10:34</t>
  </si>
  <si>
    <t xml:space="preserve"> 2018-03-01 16:05:33</t>
  </si>
  <si>
    <t xml:space="preserve"> 2018-06-17 16:15:34</t>
  </si>
  <si>
    <t xml:space="preserve"> 2018-03-01 16:10:34</t>
  </si>
  <si>
    <t xml:space="preserve"> 2018-06-17 16:20:34</t>
  </si>
  <si>
    <t xml:space="preserve"> 2018-03-01 16:15:33</t>
  </si>
  <si>
    <t xml:space="preserve"> 2018-06-17 16:25:33</t>
  </si>
  <si>
    <t xml:space="preserve"> 2018-03-01 16:20:33</t>
  </si>
  <si>
    <t xml:space="preserve"> 2018-06-17 16:30:34</t>
  </si>
  <si>
    <t xml:space="preserve"> 2018-03-01 16:25:33</t>
  </si>
  <si>
    <t xml:space="preserve"> 2018-06-17 16:35:34</t>
  </si>
  <si>
    <t xml:space="preserve"> 2018-03-01 16:30:33</t>
  </si>
  <si>
    <t xml:space="preserve"> 2018-06-17 16:40:33</t>
  </si>
  <si>
    <t xml:space="preserve"> 2018-03-01 16:35:33</t>
  </si>
  <si>
    <t xml:space="preserve"> 2018-06-17 16:45:33</t>
  </si>
  <si>
    <t xml:space="preserve"> 2018-03-01 16:40:34</t>
  </si>
  <si>
    <t xml:space="preserve"> 2018-06-17 16:50:33</t>
  </si>
  <si>
    <t xml:space="preserve"> 2018-03-01 16:45:33</t>
  </si>
  <si>
    <t xml:space="preserve"> 2018-06-17 16:55:33</t>
  </si>
  <si>
    <t xml:space="preserve"> 2018-03-01 16:50:34</t>
  </si>
  <si>
    <t xml:space="preserve"> 2018-06-17 17:00:34</t>
  </si>
  <si>
    <t xml:space="preserve"> 2018-03-01 16:55:33</t>
  </si>
  <si>
    <t xml:space="preserve"> 2018-06-17 17:05:34</t>
  </si>
  <si>
    <t xml:space="preserve"> 2018-03-01 17:00:34</t>
  </si>
  <si>
    <t xml:space="preserve"> 2018-06-17 17:10:33</t>
  </si>
  <si>
    <t xml:space="preserve"> 2018-03-01 17:05:35</t>
  </si>
  <si>
    <t xml:space="preserve"> 2018-06-17 17:15:33</t>
  </si>
  <si>
    <t xml:space="preserve"> 2018-03-01 17:10:34</t>
  </si>
  <si>
    <t xml:space="preserve"> 2018-06-17 17:20:34</t>
  </si>
  <si>
    <t xml:space="preserve"> 2018-03-01 17:15:33</t>
  </si>
  <si>
    <t xml:space="preserve"> 2018-06-17 17:25:33</t>
  </si>
  <si>
    <t xml:space="preserve"> 2018-03-01 17:20:33</t>
  </si>
  <si>
    <t xml:space="preserve"> 2018-06-17 17:30:33</t>
  </si>
  <si>
    <t xml:space="preserve"> 2018-03-01 17:25:34</t>
  </si>
  <si>
    <t xml:space="preserve"> 2018-06-17 17:35:34</t>
  </si>
  <si>
    <t xml:space="preserve"> 2018-03-01 17:30:34</t>
  </si>
  <si>
    <t xml:space="preserve"> 2018-06-17 17:40:34</t>
  </si>
  <si>
    <t xml:space="preserve"> 2018-03-01 17:35:34</t>
  </si>
  <si>
    <t xml:space="preserve"> 2018-06-17 17:45:33</t>
  </si>
  <si>
    <t xml:space="preserve"> 2018-03-01 17:40:34</t>
  </si>
  <si>
    <t xml:space="preserve"> 2018-06-17 17:50:33</t>
  </si>
  <si>
    <t xml:space="preserve"> 2018-03-01 17:45:34</t>
  </si>
  <si>
    <t xml:space="preserve"> 2018-06-17 17:55:34</t>
  </si>
  <si>
    <t xml:space="preserve"> 2018-03-01 17:50:34</t>
  </si>
  <si>
    <t xml:space="preserve"> 2018-06-17 18:00:34</t>
  </si>
  <si>
    <t xml:space="preserve"> 2018-03-01 17:55:33</t>
  </si>
  <si>
    <t xml:space="preserve"> 2018-06-17 18:05:34</t>
  </si>
  <si>
    <t xml:space="preserve"> 2018-03-01 18:00:33</t>
  </si>
  <si>
    <t xml:space="preserve"> 2018-06-17 18:10:34</t>
  </si>
  <si>
    <t xml:space="preserve"> 2018-03-01 18:05:33</t>
  </si>
  <si>
    <t xml:space="preserve"> 2018-06-17 18:15:34</t>
  </si>
  <si>
    <t xml:space="preserve"> 2018-03-01 18:10:33</t>
  </si>
  <si>
    <t xml:space="preserve"> 2018-06-17 18:20:34</t>
  </si>
  <si>
    <t xml:space="preserve"> 2018-03-01 18:15:33</t>
  </si>
  <si>
    <t xml:space="preserve"> 2018-06-17 18:25:33</t>
  </si>
  <si>
    <t xml:space="preserve"> 2018-03-01 18:20:33</t>
  </si>
  <si>
    <t xml:space="preserve"> 2018-06-17 18:30:33</t>
  </si>
  <si>
    <t xml:space="preserve"> 2018-03-01 18:25:33</t>
  </si>
  <si>
    <t xml:space="preserve"> 2018-06-17 18:35:34</t>
  </si>
  <si>
    <t xml:space="preserve"> 2018-03-01 18:30:33</t>
  </si>
  <si>
    <t xml:space="preserve"> 2018-06-17 18:40:34</t>
  </si>
  <si>
    <t xml:space="preserve"> 2018-03-01 18:35:33</t>
  </si>
  <si>
    <t xml:space="preserve"> 2018-06-17 18:45:34</t>
  </si>
  <si>
    <t xml:space="preserve"> 2018-03-01 18:40:33</t>
  </si>
  <si>
    <t xml:space="preserve"> 2018-06-17 18:50:33</t>
  </si>
  <si>
    <t xml:space="preserve"> 2018-03-01 18:45:34</t>
  </si>
  <si>
    <t xml:space="preserve"> 2018-06-17 18:55:33</t>
  </si>
  <si>
    <t xml:space="preserve"> 2018-03-01 18:50:33</t>
  </si>
  <si>
    <t xml:space="preserve"> 2018-06-17 19:00:33</t>
  </si>
  <si>
    <t xml:space="preserve"> 2018-03-01 18:55:33</t>
  </si>
  <si>
    <t xml:space="preserve"> 2018-06-17 19:05:34</t>
  </si>
  <si>
    <t xml:space="preserve"> 2018-03-01 19:00:34</t>
  </si>
  <si>
    <t xml:space="preserve"> 2018-06-17 19:10:34</t>
  </si>
  <si>
    <t xml:space="preserve"> 2018-03-01 19:05:33</t>
  </si>
  <si>
    <t xml:space="preserve"> 2018-06-17 19:15:33</t>
  </si>
  <si>
    <t xml:space="preserve"> 2018-03-01 19:10:33</t>
  </si>
  <si>
    <t xml:space="preserve"> 2018-06-17 19:20:34</t>
  </si>
  <si>
    <t xml:space="preserve"> 2018-03-01 19:15:33</t>
  </si>
  <si>
    <t xml:space="preserve"> 2018-06-17 19:25:34</t>
  </si>
  <si>
    <t xml:space="preserve"> 2018-03-01 19:20:34</t>
  </si>
  <si>
    <t xml:space="preserve"> 2018-06-17 19:30:33</t>
  </si>
  <si>
    <t xml:space="preserve"> 2018-03-01 19:25:33</t>
  </si>
  <si>
    <t xml:space="preserve"> 2018-06-17 19:35:33</t>
  </si>
  <si>
    <t xml:space="preserve"> 2018-03-01 19:30:33</t>
  </si>
  <si>
    <t xml:space="preserve"> 2018-06-17 19:40:34</t>
  </si>
  <si>
    <t xml:space="preserve"> 2018-03-01 19:35:33</t>
  </si>
  <si>
    <t xml:space="preserve"> 2018-06-17 19:45:34</t>
  </si>
  <si>
    <t xml:space="preserve"> 2018-03-01 19:40:33</t>
  </si>
  <si>
    <t xml:space="preserve"> 2018-06-17 19:50:34</t>
  </si>
  <si>
    <t xml:space="preserve"> 2018-03-01 19:45:33</t>
  </si>
  <si>
    <t xml:space="preserve"> 2018-06-17 19:55:33</t>
  </si>
  <si>
    <t xml:space="preserve"> 2018-03-01 19:50:33</t>
  </si>
  <si>
    <t xml:space="preserve"> 2018-06-17 20:00:34</t>
  </si>
  <si>
    <t xml:space="preserve"> 2018-03-01 19:55:58</t>
  </si>
  <si>
    <t xml:space="preserve"> 2018-06-17 20:05:33</t>
  </si>
  <si>
    <t xml:space="preserve"> 2018-03-01 20:00:39</t>
  </si>
  <si>
    <t xml:space="preserve"> 2018-06-17 20:10:34</t>
  </si>
  <si>
    <t xml:space="preserve"> 2018-03-01 20:09:24</t>
  </si>
  <si>
    <t xml:space="preserve"> 2018-06-17 20:15:33</t>
  </si>
  <si>
    <t xml:space="preserve"> 2018-03-01 20:13:22</t>
  </si>
  <si>
    <t xml:space="preserve"> 2018-06-17 20:20:33</t>
  </si>
  <si>
    <t xml:space="preserve"> 2018-03-01 20:16:14</t>
  </si>
  <si>
    <t xml:space="preserve"> 2018-06-17 20:25:40</t>
  </si>
  <si>
    <t xml:space="preserve"> 2018-03-01 20:23:08</t>
  </si>
  <si>
    <t xml:space="preserve"> 2018-06-17 20:30:34</t>
  </si>
  <si>
    <t xml:space="preserve"> 2018-03-01 20:26:01</t>
  </si>
  <si>
    <t xml:space="preserve"> 2018-06-17 20:35:34</t>
  </si>
  <si>
    <t xml:space="preserve"> 2018-03-01 20:31:45</t>
  </si>
  <si>
    <t xml:space="preserve"> 2018-06-17 20:40:34</t>
  </si>
  <si>
    <t xml:space="preserve"> 2018-03-01 20:36:40</t>
  </si>
  <si>
    <t xml:space="preserve"> 2018-06-17 20:45:33</t>
  </si>
  <si>
    <t xml:space="preserve"> 2018-03-01 20:40:33</t>
  </si>
  <si>
    <t xml:space="preserve"> 2018-06-17 20:50:33</t>
  </si>
  <si>
    <t xml:space="preserve"> 2018-03-01 20:45:33</t>
  </si>
  <si>
    <t xml:space="preserve"> 2018-06-17 20:55:33</t>
  </si>
  <si>
    <t xml:space="preserve"> 2018-03-01 20:50:34</t>
  </si>
  <si>
    <t xml:space="preserve"> 2018-06-17 21:00:33</t>
  </si>
  <si>
    <t xml:space="preserve"> 2018-03-01 20:55:33</t>
  </si>
  <si>
    <t xml:space="preserve"> 2018-06-17 21:05:34</t>
  </si>
  <si>
    <t xml:space="preserve"> 2018-03-01 21:00:33</t>
  </si>
  <si>
    <t xml:space="preserve"> 2018-06-17 21:10:33</t>
  </si>
  <si>
    <t xml:space="preserve"> 2018-03-01 21:05:33</t>
  </si>
  <si>
    <t xml:space="preserve"> 2018-06-17 21:15:33</t>
  </si>
  <si>
    <t xml:space="preserve"> 2018-03-01 21:10:33</t>
  </si>
  <si>
    <t xml:space="preserve"> 2018-06-17 21:20:33</t>
  </si>
  <si>
    <t xml:space="preserve"> 2018-03-01 21:15:33</t>
  </si>
  <si>
    <t xml:space="preserve"> 2018-06-17 21:25:33</t>
  </si>
  <si>
    <t xml:space="preserve"> 2018-03-01 21:20:34</t>
  </si>
  <si>
    <t xml:space="preserve"> 2018-06-17 21:30:33</t>
  </si>
  <si>
    <t xml:space="preserve"> 2018-03-01 21:25:33</t>
  </si>
  <si>
    <t xml:space="preserve"> 2018-06-17 21:35:34</t>
  </si>
  <si>
    <t xml:space="preserve"> 2018-03-01 21:30:33</t>
  </si>
  <si>
    <t xml:space="preserve"> 2018-06-17 21:40:34</t>
  </si>
  <si>
    <t xml:space="preserve"> 2018-03-01 21:35:33</t>
  </si>
  <si>
    <t xml:space="preserve"> 2018-06-17 21:45:35</t>
  </si>
  <si>
    <t xml:space="preserve"> 2018-03-01 21:40:34</t>
  </si>
  <si>
    <t xml:space="preserve"> 2018-06-17 21:50:34</t>
  </si>
  <si>
    <t xml:space="preserve"> 2018-03-01 21:45:33</t>
  </si>
  <si>
    <t xml:space="preserve"> 2018-06-17 21:55:33</t>
  </si>
  <si>
    <t xml:space="preserve"> 2018-03-01 21:50:34</t>
  </si>
  <si>
    <t xml:space="preserve"> 2018-06-17 22:00:34</t>
  </si>
  <si>
    <t xml:space="preserve"> 2018-03-01 21:55:33</t>
  </si>
  <si>
    <t xml:space="preserve"> 2018-06-17 22:05:34</t>
  </si>
  <si>
    <t xml:space="preserve"> 2018-03-01 22:00:33</t>
  </si>
  <si>
    <t xml:space="preserve"> 2018-06-17 22:10:33</t>
  </si>
  <si>
    <t xml:space="preserve"> 2018-03-01 22:05:35</t>
  </si>
  <si>
    <t xml:space="preserve"> 2018-06-17 22:15:34</t>
  </si>
  <si>
    <t xml:space="preserve"> 2018-03-01 22:10:33</t>
  </si>
  <si>
    <t xml:space="preserve"> 2018-06-17 22:20:33</t>
  </si>
  <si>
    <t xml:space="preserve"> 2018-03-01 22:15:33</t>
  </si>
  <si>
    <t xml:space="preserve"> 2018-06-17 22:25:33</t>
  </si>
  <si>
    <t xml:space="preserve"> 2018-03-01 22:20:33</t>
  </si>
  <si>
    <t xml:space="preserve"> 2018-06-17 22:30:34</t>
  </si>
  <si>
    <t xml:space="preserve"> 2018-03-01 22:25:34</t>
  </si>
  <si>
    <t xml:space="preserve"> 2018-06-17 22:35:34</t>
  </si>
  <si>
    <t xml:space="preserve"> 2018-03-01 22:30:34</t>
  </si>
  <si>
    <t xml:space="preserve"> 2018-06-17 22:40:33</t>
  </si>
  <si>
    <t xml:space="preserve"> 2018-03-01 22:35:34</t>
  </si>
  <si>
    <t xml:space="preserve"> 2018-06-17 22:45:34</t>
  </si>
  <si>
    <t xml:space="preserve"> 2018-03-01 22:40:33</t>
  </si>
  <si>
    <t xml:space="preserve"> 2018-06-17 22:50:34</t>
  </si>
  <si>
    <t xml:space="preserve"> 2018-03-01 22:45:33</t>
  </si>
  <si>
    <t xml:space="preserve"> 2018-06-17 22:55:34</t>
  </si>
  <si>
    <t xml:space="preserve"> 2018-03-01 22:50:34</t>
  </si>
  <si>
    <t xml:space="preserve"> 2018-06-17 23:00:34</t>
  </si>
  <si>
    <t xml:space="preserve"> 2018-03-01 22:55:33</t>
  </si>
  <si>
    <t xml:space="preserve"> 2018-06-17 23:05:34</t>
  </si>
  <si>
    <t xml:space="preserve"> 2018-03-01 23:00:34</t>
  </si>
  <si>
    <t xml:space="preserve"> 2018-06-17 23:10:33</t>
  </si>
  <si>
    <t xml:space="preserve"> 2018-03-01 23:05:33</t>
  </si>
  <si>
    <t xml:space="preserve"> 2018-06-17 23:15:34</t>
  </si>
  <si>
    <t xml:space="preserve"> 2018-03-01 23:10:32</t>
  </si>
  <si>
    <t xml:space="preserve"> 2018-06-17 23:20:35</t>
  </si>
  <si>
    <t xml:space="preserve"> 2018-03-01 23:15:33</t>
  </si>
  <si>
    <t xml:space="preserve"> 2018-06-17 23:25:34</t>
  </si>
  <si>
    <t xml:space="preserve"> 2018-03-01 23:20:33</t>
  </si>
  <si>
    <t xml:space="preserve"> 2018-06-17 23:30:33</t>
  </si>
  <si>
    <t xml:space="preserve"> 2018-03-01 23:25:34</t>
  </si>
  <si>
    <t xml:space="preserve"> 2018-06-17 23:35:33</t>
  </si>
  <si>
    <t xml:space="preserve"> 2018-03-01 23:30:34</t>
  </si>
  <si>
    <t xml:space="preserve"> 2018-06-17 23:40:33</t>
  </si>
  <si>
    <t xml:space="preserve"> 2018-03-01 23:35:33</t>
  </si>
  <si>
    <t xml:space="preserve"> 2018-06-17 23:45:34</t>
  </si>
  <si>
    <t xml:space="preserve"> 2018-03-01 23:40:33</t>
  </si>
  <si>
    <t xml:space="preserve"> 2018-06-17 23:50:33</t>
  </si>
  <si>
    <t xml:space="preserve"> 2018-03-01 23:45:33</t>
  </si>
  <si>
    <t xml:space="preserve"> 2018-06-17 23:55:33</t>
  </si>
  <si>
    <t xml:space="preserve"> 2018-03-01 23:50:32</t>
  </si>
  <si>
    <t xml:space="preserve">Largest tank vol required (m3) </t>
  </si>
  <si>
    <t>U (kW/m2K)=</t>
  </si>
  <si>
    <t>Max area =</t>
  </si>
  <si>
    <t>m2</t>
  </si>
  <si>
    <t>m=Q/Cps(T1s-T2s)</t>
  </si>
  <si>
    <t>24 hr hot salt</t>
  </si>
  <si>
    <t>salt density (kg/m3)</t>
  </si>
  <si>
    <t>(m)</t>
  </si>
  <si>
    <t>(m3)</t>
  </si>
  <si>
    <t>hot salt into hot tank = cold salt into reactor vessel</t>
  </si>
  <si>
    <t>Turbine thermal eff =</t>
  </si>
  <si>
    <t>Salt/Water Hex eff =</t>
  </si>
  <si>
    <t>Thin (°C)</t>
  </si>
  <si>
    <t>Tcin (°C)</t>
  </si>
  <si>
    <t>Cps=</t>
  </si>
  <si>
    <t>kJ/kg K</t>
  </si>
  <si>
    <t>accumulation balance</t>
  </si>
  <si>
    <t>seconds/5 min interval</t>
  </si>
  <si>
    <t>cubic dimensions</t>
  </si>
  <si>
    <t>Salt-salt Hex effectiveness = 0.95</t>
  </si>
  <si>
    <t>Highest Flowrate</t>
  </si>
  <si>
    <t>log mean temp =</t>
  </si>
  <si>
    <t>(°C)</t>
  </si>
  <si>
    <t>Thout (°C)</t>
  </si>
  <si>
    <t>Tcout (°C)</t>
  </si>
  <si>
    <t>Max salt flow rqd =</t>
  </si>
  <si>
    <t>kg/s</t>
  </si>
  <si>
    <t>Largest salt displacement (m2)</t>
  </si>
  <si>
    <t>Date</t>
  </si>
  <si>
    <t>m=W(h1-h2)</t>
  </si>
  <si>
    <t>CONSTANT</t>
  </si>
  <si>
    <t>ACC = IN - OUT</t>
  </si>
  <si>
    <t>Well within thermal range of literature</t>
  </si>
  <si>
    <t>Units in MWe</t>
  </si>
  <si>
    <t xml:space="preserve">Thermal Energy required </t>
  </si>
  <si>
    <t>Steam/water flowrate</t>
  </si>
  <si>
    <t>Thermal energy</t>
  </si>
  <si>
    <t xml:space="preserve">Hex area </t>
  </si>
  <si>
    <t>Flowrate hot salt out</t>
  </si>
  <si>
    <t>Time</t>
  </si>
  <si>
    <t>Hot salt</t>
  </si>
  <si>
    <t xml:space="preserve">Hot salt mass </t>
  </si>
  <si>
    <t xml:space="preserve">Equivalent hot salt in hot tank </t>
  </si>
  <si>
    <t>Hot tank vol</t>
  </si>
  <si>
    <t>Zero line</t>
  </si>
  <si>
    <t>Thermal Energy required</t>
  </si>
  <si>
    <t xml:space="preserve">Actual </t>
  </si>
  <si>
    <t>other</t>
  </si>
  <si>
    <t xml:space="preserve"> total demand</t>
  </si>
  <si>
    <t>% change</t>
  </si>
  <si>
    <t xml:space="preserve"> ccgt (MW)</t>
  </si>
  <si>
    <t>fraction</t>
  </si>
  <si>
    <t>to steam to power turbine (MW)</t>
  </si>
  <si>
    <t>to turbines kg/s)</t>
  </si>
  <si>
    <t xml:space="preserve"> required for hex from salt (MW)</t>
  </si>
  <si>
    <t>required (m2)</t>
  </si>
  <si>
    <t>required from salt (MW)</t>
  </si>
  <si>
    <t>tank (kg/s)</t>
  </si>
  <si>
    <t>Hot salt in (kg/s)</t>
  </si>
  <si>
    <t>accumulation (kg/s)</t>
  </si>
  <si>
    <t>per interval(kg)</t>
  </si>
  <si>
    <t>(kg)</t>
  </si>
  <si>
    <t>required (m3)</t>
  </si>
  <si>
    <t>for graph</t>
  </si>
  <si>
    <t>from reactor (MWth)</t>
  </si>
  <si>
    <t>MWth</t>
  </si>
  <si>
    <t>PEAK</t>
  </si>
  <si>
    <t xml:space="preserve"> 24:00</t>
  </si>
  <si>
    <t>Largest tank vol required (m3)</t>
  </si>
  <si>
    <t>Average mass of salt in hot tank</t>
  </si>
  <si>
    <r>
      <t>Thermal loss (</t>
    </r>
    <r>
      <rPr>
        <sz val="11"/>
        <color theme="1"/>
        <rFont val="Arial"/>
        <family val="2"/>
      </rPr>
      <t>°</t>
    </r>
    <r>
      <rPr>
        <sz val="11"/>
        <color theme="1"/>
        <rFont val="Calibri"/>
        <family val="2"/>
      </rPr>
      <t>C/day)</t>
    </r>
  </si>
  <si>
    <t>Average MW lost/timestamp</t>
  </si>
  <si>
    <r>
      <t>Thermal loss (</t>
    </r>
    <r>
      <rPr>
        <sz val="11"/>
        <color theme="1"/>
        <rFont val="Arial"/>
        <family val="2"/>
      </rPr>
      <t>°</t>
    </r>
    <r>
      <rPr>
        <sz val="11"/>
        <color theme="1"/>
        <rFont val="Calibri"/>
        <family val="2"/>
      </rPr>
      <t>C/hour)</t>
    </r>
  </si>
  <si>
    <t>24hr hot salt</t>
  </si>
  <si>
    <t>sec/interval</t>
  </si>
  <si>
    <r>
      <t>Thermal loss (</t>
    </r>
    <r>
      <rPr>
        <sz val="11"/>
        <color theme="1"/>
        <rFont val="Arial"/>
        <family val="2"/>
      </rPr>
      <t>°</t>
    </r>
    <r>
      <rPr>
        <sz val="11"/>
        <color theme="1"/>
        <rFont val="Calibri"/>
        <family val="2"/>
      </rPr>
      <t>C/min)</t>
    </r>
  </si>
  <si>
    <t>Largest salt displacement (kg)</t>
  </si>
  <si>
    <r>
      <t>Thermal loss (</t>
    </r>
    <r>
      <rPr>
        <sz val="11"/>
        <color theme="1"/>
        <rFont val="Arial"/>
        <family val="2"/>
      </rPr>
      <t>°</t>
    </r>
    <r>
      <rPr>
        <sz val="11"/>
        <color theme="1"/>
        <rFont val="Calibri"/>
        <family val="2"/>
      </rPr>
      <t>C/5 min timestamp)</t>
    </r>
  </si>
  <si>
    <t xml:space="preserve">Date </t>
  </si>
  <si>
    <t>Max power (MW)</t>
  </si>
  <si>
    <t>Well within thermal range of Literature</t>
  </si>
  <si>
    <t>Winter</t>
  </si>
  <si>
    <t>Summer</t>
  </si>
  <si>
    <t>Units in MW</t>
  </si>
  <si>
    <t>hot salt</t>
  </si>
  <si>
    <t xml:space="preserve">hot salt mass </t>
  </si>
  <si>
    <t>Cold tank vol</t>
  </si>
  <si>
    <t>Other</t>
  </si>
  <si>
    <t>Total demand</t>
  </si>
  <si>
    <t>required for hex from salt (MW)</t>
  </si>
  <si>
    <t>hot salt in (kg/s)</t>
  </si>
  <si>
    <t>per interval (kg)</t>
  </si>
  <si>
    <t>per 300 sec interval (kg)</t>
  </si>
  <si>
    <t>of salt (m3)</t>
  </si>
  <si>
    <t>Well within power ranges of Literature</t>
  </si>
  <si>
    <t xml:space="preserve">Relative Power Change </t>
  </si>
  <si>
    <t>required from reactor (%)</t>
  </si>
  <si>
    <t>JUNE</t>
  </si>
  <si>
    <t>MARCH</t>
  </si>
  <si>
    <t>fraction of TC</t>
  </si>
  <si>
    <t>MW</t>
  </si>
  <si>
    <t>Peak Generation Output (MWe)</t>
  </si>
  <si>
    <t>18:40 (March)</t>
  </si>
  <si>
    <t>Lowest Generation Output (MWe)</t>
  </si>
  <si>
    <t>23:55 (March)</t>
  </si>
  <si>
    <t>Fraction</t>
  </si>
  <si>
    <t>12.5% lower limit of plant output</t>
  </si>
  <si>
    <t>17.00% therefore within capacity limit</t>
  </si>
  <si>
    <t>Turbine output (fraction)</t>
  </si>
  <si>
    <t>0.25, 0</t>
  </si>
  <si>
    <t>Turbine 1 (800MWe)</t>
  </si>
  <si>
    <t>Turbine 2 (800MWe)</t>
  </si>
  <si>
    <t>Turbine 1 +2 (MWe)</t>
  </si>
  <si>
    <t>Plant Capacity Mwe</t>
  </si>
  <si>
    <t>Capacity Fraction</t>
  </si>
  <si>
    <t>Cp (salt)=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</si>
</sst>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5">
    <xf numFmtId="0" fontId="0" fillId="0" borderId="0" xfId="0"/>
    <xf numFmtId="20" fontId="0" fillId="0" borderId="0" xfId="0" applyNumberFormat="1"/>
    <xf numFmtId="20" fontId="0" fillId="33" borderId="0" xfId="0" applyNumberFormat="1" applyFill="1"/>
    <xf numFmtId="0" fontId="0" fillId="33" borderId="0" xfId="0" applyFill="1"/>
    <xf numFmtId="164" fontId="0" fillId="0" borderId="0" xfId="0" applyNumberFormat="1"/>
    <xf numFmtId="164" fontId="0" fillId="33" borderId="0" xfId="0" applyNumberFormat="1" applyFill="1"/>
    <xf numFmtId="9" fontId="0" fillId="0" borderId="0" xfId="0" applyNumberFormat="1"/>
    <xf numFmtId="10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 vertical="center"/>
    </xf>
    <xf numFmtId="2" fontId="0" fillId="33" borderId="0" xfId="0" applyNumberFormat="1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20" fontId="0" fillId="0" borderId="13" xfId="0" applyNumberFormat="1" applyBorder="1"/>
    <xf numFmtId="2" fontId="0" fillId="0" borderId="14" xfId="0" applyNumberFormat="1" applyBorder="1"/>
    <xf numFmtId="20" fontId="0" fillId="33" borderId="13" xfId="0" applyNumberFormat="1" applyFill="1" applyBorder="1"/>
    <xf numFmtId="165" fontId="0" fillId="33" borderId="0" xfId="0" applyNumberFormat="1" applyFill="1"/>
    <xf numFmtId="2" fontId="0" fillId="33" borderId="14" xfId="0" applyNumberFormat="1" applyFill="1" applyBorder="1"/>
    <xf numFmtId="20" fontId="0" fillId="0" borderId="15" xfId="0" applyNumberFormat="1" applyBorder="1"/>
    <xf numFmtId="165" fontId="0" fillId="0" borderId="16" xfId="0" applyNumberFormat="1" applyBorder="1"/>
    <xf numFmtId="2" fontId="0" fillId="0" borderId="16" xfId="0" applyNumberFormat="1" applyBorder="1"/>
    <xf numFmtId="2" fontId="0" fillId="0" borderId="17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2" fontId="0" fillId="0" borderId="13" xfId="0" applyNumberFormat="1" applyBorder="1"/>
    <xf numFmtId="2" fontId="0" fillId="33" borderId="13" xfId="0" applyNumberFormat="1" applyFill="1" applyBorder="1"/>
    <xf numFmtId="2" fontId="0" fillId="0" borderId="15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33" borderId="10" xfId="0" applyFill="1" applyBorder="1"/>
    <xf numFmtId="0" fontId="0" fillId="33" borderId="13" xfId="0" applyFill="1" applyBorder="1"/>
    <xf numFmtId="0" fontId="0" fillId="33" borderId="15" xfId="0" applyFill="1" applyBorder="1"/>
    <xf numFmtId="0" fontId="0" fillId="33" borderId="10" xfId="0" applyFill="1" applyBorder="1" applyAlignment="1">
      <alignment horizontal="center"/>
    </xf>
    <xf numFmtId="0" fontId="0" fillId="33" borderId="12" xfId="0" applyFill="1" applyBorder="1"/>
    <xf numFmtId="164" fontId="0" fillId="33" borderId="17" xfId="0" applyNumberFormat="1" applyFill="1" applyBorder="1"/>
    <xf numFmtId="2" fontId="0" fillId="0" borderId="10" xfId="0" applyNumberFormat="1" applyBorder="1"/>
    <xf numFmtId="2" fontId="0" fillId="0" borderId="12" xfId="0" applyNumberFormat="1" applyBorder="1"/>
    <xf numFmtId="0" fontId="0" fillId="33" borderId="15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/>
    </xf>
    <xf numFmtId="46" fontId="0" fillId="0" borderId="0" xfId="0" applyNumberFormat="1"/>
    <xf numFmtId="1" fontId="0" fillId="33" borderId="0" xfId="0" applyNumberFormat="1" applyFill="1"/>
    <xf numFmtId="1" fontId="0" fillId="0" borderId="16" xfId="0" applyNumberFormat="1" applyBorder="1"/>
    <xf numFmtId="0" fontId="0" fillId="33" borderId="19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2" xfId="0" applyFill="1" applyBorder="1"/>
    <xf numFmtId="0" fontId="0" fillId="33" borderId="23" xfId="0" applyFill="1" applyBorder="1"/>
    <xf numFmtId="1" fontId="0" fillId="0" borderId="14" xfId="0" applyNumberFormat="1" applyBorder="1"/>
    <xf numFmtId="1" fontId="0" fillId="0" borderId="17" xfId="0" applyNumberFormat="1" applyBorder="1"/>
    <xf numFmtId="2" fontId="0" fillId="33" borderId="15" xfId="0" applyNumberFormat="1" applyFill="1" applyBorder="1"/>
    <xf numFmtId="0" fontId="0" fillId="33" borderId="17" xfId="0" applyFill="1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165" fontId="0" fillId="0" borderId="21" xfId="0" applyNumberFormat="1" applyBorder="1"/>
    <xf numFmtId="0" fontId="0" fillId="33" borderId="18" xfId="0" applyFill="1" applyBorder="1"/>
    <xf numFmtId="0" fontId="0" fillId="0" borderId="22" xfId="0" applyBorder="1"/>
    <xf numFmtId="0" fontId="0" fillId="0" borderId="23" xfId="0" applyBorder="1"/>
    <xf numFmtId="20" fontId="0" fillId="0" borderId="22" xfId="0" applyNumberFormat="1" applyBorder="1"/>
    <xf numFmtId="0" fontId="0" fillId="0" borderId="24" xfId="0" applyBorder="1"/>
    <xf numFmtId="20" fontId="0" fillId="0" borderId="24" xfId="0" applyNumberFormat="1" applyBorder="1"/>
    <xf numFmtId="0" fontId="0" fillId="33" borderId="24" xfId="0" applyFill="1" applyBorder="1"/>
    <xf numFmtId="46" fontId="0" fillId="0" borderId="23" xfId="0" applyNumberFormat="1" applyBorder="1" applyAlignment="1">
      <alignment horizontal="right" vertical="center"/>
    </xf>
    <xf numFmtId="9" fontId="0" fillId="0" borderId="21" xfId="0" applyNumberFormat="1" applyBorder="1"/>
    <xf numFmtId="9" fontId="0" fillId="0" borderId="12" xfId="0" applyNumberFormat="1" applyBorder="1"/>
    <xf numFmtId="0" fontId="0" fillId="0" borderId="20" xfId="0" applyBorder="1"/>
    <xf numFmtId="20" fontId="0" fillId="0" borderId="10" xfId="0" applyNumberFormat="1" applyBorder="1"/>
    <xf numFmtId="0" fontId="0" fillId="0" borderId="14" xfId="0" applyBorder="1"/>
    <xf numFmtId="0" fontId="0" fillId="33" borderId="14" xfId="0" applyFill="1" applyBorder="1"/>
    <xf numFmtId="0" fontId="0" fillId="0" borderId="13" xfId="0" applyBorder="1"/>
    <xf numFmtId="46" fontId="0" fillId="0" borderId="15" xfId="0" applyNumberFormat="1" applyBorder="1"/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166" fontId="0" fillId="33" borderId="15" xfId="0" applyNumberFormat="1" applyFill="1" applyBorder="1"/>
    <xf numFmtId="1" fontId="0" fillId="0" borderId="12" xfId="0" applyNumberFormat="1" applyBorder="1"/>
    <xf numFmtId="1" fontId="0" fillId="0" borderId="21" xfId="0" applyNumberFormat="1" applyBorder="1"/>
    <xf numFmtId="20" fontId="0" fillId="0" borderId="18" xfId="0" applyNumberFormat="1" applyBorder="1"/>
    <xf numFmtId="1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0" fillId="0" borderId="20" xfId="0" applyNumberFormat="1" applyBorder="1"/>
    <xf numFmtId="1" fontId="0" fillId="0" borderId="11" xfId="0" applyNumberFormat="1" applyBorder="1"/>
    <xf numFmtId="0" fontId="0" fillId="0" borderId="22" xfId="0" applyBorder="1" applyAlignment="1">
      <alignment horizontal="center" vertical="center"/>
    </xf>
    <xf numFmtId="1" fontId="0" fillId="0" borderId="0" xfId="0" applyNumberFormat="1" applyBorder="1"/>
    <xf numFmtId="1" fontId="0" fillId="33" borderId="0" xfId="0" applyNumberFormat="1" applyFill="1" applyBorder="1"/>
    <xf numFmtId="2" fontId="0" fillId="0" borderId="0" xfId="0" applyNumberFormat="1" applyBorder="1"/>
    <xf numFmtId="2" fontId="0" fillId="33" borderId="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'Summer model'!$AF$8</c:f>
              <c:strCache>
                <c:ptCount val="1"/>
                <c:pt idx="0">
                  <c:v>% change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'Summer model'!$AD$9:$AD$296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model'!$AF$9:$AF$296</c:f>
              <c:numCache>
                <c:formatCode>General</c:formatCode>
                <c:ptCount val="288"/>
                <c:pt idx="0">
                  <c:v>0.23432923257176333</c:v>
                </c:pt>
                <c:pt idx="1">
                  <c:v>2.8833041106565362</c:v>
                </c:pt>
                <c:pt idx="2">
                  <c:v>5.6807422836583979E-2</c:v>
                </c:pt>
                <c:pt idx="3">
                  <c:v>-1.4383043149129449</c:v>
                </c:pt>
                <c:pt idx="4">
                  <c:v>-0.76804915514592931</c:v>
                </c:pt>
                <c:pt idx="5">
                  <c:v>-0.85139318885448911</c:v>
                </c:pt>
                <c:pt idx="6">
                  <c:v>0.93676814988290402</c:v>
                </c:pt>
                <c:pt idx="7">
                  <c:v>-1.3147718484145399</c:v>
                </c:pt>
                <c:pt idx="8">
                  <c:v>-1.6065830721003136</c:v>
                </c:pt>
                <c:pt idx="9">
                  <c:v>1.1150935882118678</c:v>
                </c:pt>
                <c:pt idx="10">
                  <c:v>0.86648286727057899</c:v>
                </c:pt>
                <c:pt idx="11">
                  <c:v>2.8699726669269814</c:v>
                </c:pt>
                <c:pt idx="12">
                  <c:v>0.53141013475042698</c:v>
                </c:pt>
                <c:pt idx="13">
                  <c:v>0.13215027373985275</c:v>
                </c:pt>
                <c:pt idx="14">
                  <c:v>2.6395173453996983</c:v>
                </c:pt>
                <c:pt idx="15">
                  <c:v>-0.2387950036737693</c:v>
                </c:pt>
                <c:pt idx="16">
                  <c:v>-1.3073098876818265</c:v>
                </c:pt>
                <c:pt idx="17">
                  <c:v>-0.41044776119402981</c:v>
                </c:pt>
                <c:pt idx="18">
                  <c:v>0.54327463469464221</c:v>
                </c:pt>
                <c:pt idx="19">
                  <c:v>0.35401527855412707</c:v>
                </c:pt>
                <c:pt idx="20">
                  <c:v>-0.98403267731154842</c:v>
                </c:pt>
                <c:pt idx="21">
                  <c:v>-0.65629101818863678</c:v>
                </c:pt>
                <c:pt idx="22">
                  <c:v>0</c:v>
                </c:pt>
                <c:pt idx="23">
                  <c:v>0.3020007550018875</c:v>
                </c:pt>
                <c:pt idx="24">
                  <c:v>0.54572826496048177</c:v>
                </c:pt>
                <c:pt idx="25">
                  <c:v>3.0881527231892196</c:v>
                </c:pt>
                <c:pt idx="26">
                  <c:v>1.3979665940450254</c:v>
                </c:pt>
                <c:pt idx="27">
                  <c:v>3.2229185317815578</c:v>
                </c:pt>
                <c:pt idx="28">
                  <c:v>2.1335646140503037</c:v>
                </c:pt>
                <c:pt idx="29">
                  <c:v>4.0591032608695654</c:v>
                </c:pt>
                <c:pt idx="30">
                  <c:v>0.53859964093357271</c:v>
                </c:pt>
                <c:pt idx="31">
                  <c:v>8.1168831168831168E-2</c:v>
                </c:pt>
                <c:pt idx="32">
                  <c:v>-0.60016220600162207</c:v>
                </c:pt>
                <c:pt idx="33">
                  <c:v>2.4314621409921671</c:v>
                </c:pt>
                <c:pt idx="34">
                  <c:v>-0.17524295045403857</c:v>
                </c:pt>
                <c:pt idx="35">
                  <c:v>-1.0213852537503989</c:v>
                </c:pt>
                <c:pt idx="36">
                  <c:v>-0.88681070622379876</c:v>
                </c:pt>
                <c:pt idx="37">
                  <c:v>2.6191638197494713</c:v>
                </c:pt>
                <c:pt idx="38">
                  <c:v>0.17438173747622066</c:v>
                </c:pt>
                <c:pt idx="39">
                  <c:v>-1.7249564804557682</c:v>
                </c:pt>
                <c:pt idx="40">
                  <c:v>-1.4492753623188406</c:v>
                </c:pt>
                <c:pt idx="41">
                  <c:v>-1.2581699346405228</c:v>
                </c:pt>
                <c:pt idx="42">
                  <c:v>-2.0685090186993218</c:v>
                </c:pt>
                <c:pt idx="43">
                  <c:v>-1.3011152416356877</c:v>
                </c:pt>
                <c:pt idx="44">
                  <c:v>-1.5237116932032186</c:v>
                </c:pt>
                <c:pt idx="45">
                  <c:v>-1.4082058414464533</c:v>
                </c:pt>
                <c:pt idx="46">
                  <c:v>-1.5517545406453888</c:v>
                </c:pt>
                <c:pt idx="47">
                  <c:v>-1.0209564750134337</c:v>
                </c:pt>
                <c:pt idx="48">
                  <c:v>-0.52479189287006878</c:v>
                </c:pt>
                <c:pt idx="49">
                  <c:v>1.2734218664726213</c:v>
                </c:pt>
                <c:pt idx="50">
                  <c:v>1.7783366265493084</c:v>
                </c:pt>
                <c:pt idx="51">
                  <c:v>-0.1941404871161313</c:v>
                </c:pt>
                <c:pt idx="52">
                  <c:v>8.8417329796640132E-2</c:v>
                </c:pt>
                <c:pt idx="53">
                  <c:v>7.0671378091872794E-2</c:v>
                </c:pt>
                <c:pt idx="54">
                  <c:v>-0.12358757062146894</c:v>
                </c:pt>
                <c:pt idx="55">
                  <c:v>0.98992398797949444</c:v>
                </c:pt>
                <c:pt idx="56">
                  <c:v>0.98022054962366534</c:v>
                </c:pt>
                <c:pt idx="57">
                  <c:v>-0.24267637372161555</c:v>
                </c:pt>
                <c:pt idx="58">
                  <c:v>-0.52128583840139009</c:v>
                </c:pt>
                <c:pt idx="59">
                  <c:v>0.17467248908296942</c:v>
                </c:pt>
                <c:pt idx="60">
                  <c:v>1.7088055797733217</c:v>
                </c:pt>
                <c:pt idx="61">
                  <c:v>3.2744728270186867</c:v>
                </c:pt>
                <c:pt idx="62">
                  <c:v>2.3904382470119523</c:v>
                </c:pt>
                <c:pt idx="63">
                  <c:v>0.74578469520103763</c:v>
                </c:pt>
                <c:pt idx="64">
                  <c:v>0.88509816543289344</c:v>
                </c:pt>
                <c:pt idx="65">
                  <c:v>0</c:v>
                </c:pt>
                <c:pt idx="66">
                  <c:v>0.44664220768862661</c:v>
                </c:pt>
                <c:pt idx="67">
                  <c:v>0.34937271716690488</c:v>
                </c:pt>
                <c:pt idx="68">
                  <c:v>0.36398164266497862</c:v>
                </c:pt>
                <c:pt idx="69">
                  <c:v>0.58341217281614632</c:v>
                </c:pt>
                <c:pt idx="70">
                  <c:v>2.6179651983069445</c:v>
                </c:pt>
                <c:pt idx="71">
                  <c:v>2.8719828903146958</c:v>
                </c:pt>
                <c:pt idx="72">
                  <c:v>1.5741015741015743</c:v>
                </c:pt>
                <c:pt idx="73">
                  <c:v>0.67251461988304095</c:v>
                </c:pt>
                <c:pt idx="74">
                  <c:v>2.0766773162939298</c:v>
                </c:pt>
                <c:pt idx="75">
                  <c:v>1.5791720017072131</c:v>
                </c:pt>
                <c:pt idx="76">
                  <c:v>2.7731092436974789</c:v>
                </c:pt>
                <c:pt idx="77">
                  <c:v>1.7579721995094031</c:v>
                </c:pt>
                <c:pt idx="78">
                  <c:v>-0.33480648185348871</c:v>
                </c:pt>
                <c:pt idx="79">
                  <c:v>-1.2765385649019081</c:v>
                </c:pt>
                <c:pt idx="80">
                  <c:v>-0.83027085885395402</c:v>
                </c:pt>
                <c:pt idx="81">
                  <c:v>-1.5371946198188307</c:v>
                </c:pt>
                <c:pt idx="82">
                  <c:v>-0.47393364928909953</c:v>
                </c:pt>
                <c:pt idx="83">
                  <c:v>0.77030812324929976</c:v>
                </c:pt>
                <c:pt idx="84">
                  <c:v>0.69492703266157052</c:v>
                </c:pt>
                <c:pt idx="85">
                  <c:v>1.7943409247757072</c:v>
                </c:pt>
                <c:pt idx="86">
                  <c:v>1.3966101694915254</c:v>
                </c:pt>
                <c:pt idx="87">
                  <c:v>2.1529820807702595</c:v>
                </c:pt>
                <c:pt idx="88">
                  <c:v>2.8537766723393116</c:v>
                </c:pt>
                <c:pt idx="89">
                  <c:v>2.5582283314242078</c:v>
                </c:pt>
                <c:pt idx="90">
                  <c:v>2.0228344502357904</c:v>
                </c:pt>
                <c:pt idx="91">
                  <c:v>4.0141102055710984</c:v>
                </c:pt>
                <c:pt idx="92">
                  <c:v>2.4441585779441</c:v>
                </c:pt>
                <c:pt idx="93">
                  <c:v>-0.35388127853881279</c:v>
                </c:pt>
                <c:pt idx="94">
                  <c:v>1.5580249742238514</c:v>
                </c:pt>
                <c:pt idx="95">
                  <c:v>3.4066553863508182</c:v>
                </c:pt>
                <c:pt idx="96">
                  <c:v>0</c:v>
                </c:pt>
                <c:pt idx="97">
                  <c:v>1.5490345805607069</c:v>
                </c:pt>
                <c:pt idx="98">
                  <c:v>1.5468901063486948</c:v>
                </c:pt>
                <c:pt idx="99">
                  <c:v>0.29620226383158782</c:v>
                </c:pt>
                <c:pt idx="100">
                  <c:v>0.37970678198502267</c:v>
                </c:pt>
                <c:pt idx="101">
                  <c:v>0.85110854260796476</c:v>
                </c:pt>
                <c:pt idx="102">
                  <c:v>1.250260470931444</c:v>
                </c:pt>
                <c:pt idx="103">
                  <c:v>1.5641078411195719</c:v>
                </c:pt>
                <c:pt idx="104">
                  <c:v>1.4792299898682879</c:v>
                </c:pt>
                <c:pt idx="105">
                  <c:v>0.29952076677316292</c:v>
                </c:pt>
                <c:pt idx="106">
                  <c:v>0.47780211029265385</c:v>
                </c:pt>
                <c:pt idx="107">
                  <c:v>1.3275212997820487</c:v>
                </c:pt>
                <c:pt idx="108">
                  <c:v>-6.8439577630035192E-2</c:v>
                </c:pt>
                <c:pt idx="109">
                  <c:v>0.20545934840035221</c:v>
                </c:pt>
                <c:pt idx="110">
                  <c:v>-0.9861355204061707</c:v>
                </c:pt>
                <c:pt idx="111">
                  <c:v>-1.7059461591559018</c:v>
                </c:pt>
                <c:pt idx="112">
                  <c:v>2.417736757624398</c:v>
                </c:pt>
                <c:pt idx="113">
                  <c:v>0.30365363894602804</c:v>
                </c:pt>
                <c:pt idx="114">
                  <c:v>-1.26953125</c:v>
                </c:pt>
                <c:pt idx="115">
                  <c:v>0.80118694362017806</c:v>
                </c:pt>
                <c:pt idx="116">
                  <c:v>0.70650574035914038</c:v>
                </c:pt>
                <c:pt idx="117">
                  <c:v>1.4810484263860471</c:v>
                </c:pt>
                <c:pt idx="118">
                  <c:v>0.86413826212193945</c:v>
                </c:pt>
                <c:pt idx="119">
                  <c:v>0.84721561161351744</c:v>
                </c:pt>
                <c:pt idx="120">
                  <c:v>0.54747970549367564</c:v>
                </c:pt>
                <c:pt idx="121">
                  <c:v>1.2955313556139694</c:v>
                </c:pt>
                <c:pt idx="122">
                  <c:v>0</c:v>
                </c:pt>
                <c:pt idx="123">
                  <c:v>1.5384615384615385</c:v>
                </c:pt>
                <c:pt idx="124">
                  <c:v>0</c:v>
                </c:pt>
                <c:pt idx="125">
                  <c:v>1.8437385907265427</c:v>
                </c:pt>
                <c:pt idx="126">
                  <c:v>-0.36744936368524828</c:v>
                </c:pt>
                <c:pt idx="127">
                  <c:v>-0.29684267338310694</c:v>
                </c:pt>
                <c:pt idx="128">
                  <c:v>0.12630819198845183</c:v>
                </c:pt>
                <c:pt idx="129">
                  <c:v>-0.1261488556496666</c:v>
                </c:pt>
                <c:pt idx="130">
                  <c:v>0.79393720678455437</c:v>
                </c:pt>
                <c:pt idx="131">
                  <c:v>0.2237737200143215</c:v>
                </c:pt>
                <c:pt idx="132">
                  <c:v>1.0091988925605073</c:v>
                </c:pt>
                <c:pt idx="133">
                  <c:v>0.76923076923076927</c:v>
                </c:pt>
                <c:pt idx="134">
                  <c:v>0.38606650873036763</c:v>
                </c:pt>
                <c:pt idx="135">
                  <c:v>0.68175858753605456</c:v>
                </c:pt>
                <c:pt idx="136">
                  <c:v>-0.27780189252539284</c:v>
                </c:pt>
                <c:pt idx="137">
                  <c:v>0.33080874031513885</c:v>
                </c:pt>
                <c:pt idx="138">
                  <c:v>-8.6767895878524945E-2</c:v>
                </c:pt>
                <c:pt idx="139">
                  <c:v>0.84237950499348679</c:v>
                </c:pt>
                <c:pt idx="140">
                  <c:v>0.47364795039614194</c:v>
                </c:pt>
                <c:pt idx="141">
                  <c:v>-1.0199708579754865</c:v>
                </c:pt>
                <c:pt idx="142">
                  <c:v>-0.41565639071700727</c:v>
                </c:pt>
                <c:pt idx="143">
                  <c:v>-1.2869565217391303</c:v>
                </c:pt>
                <c:pt idx="144">
                  <c:v>-1.6120507399577166</c:v>
                </c:pt>
                <c:pt idx="145">
                  <c:v>2.3547318470767302</c:v>
                </c:pt>
                <c:pt idx="146">
                  <c:v>0.244926522043387</c:v>
                </c:pt>
                <c:pt idx="147">
                  <c:v>-0.61082024432809767</c:v>
                </c:pt>
                <c:pt idx="148">
                  <c:v>-1.5891132572431959</c:v>
                </c:pt>
                <c:pt idx="149">
                  <c:v>-2.0073155500044608</c:v>
                </c:pt>
                <c:pt idx="150">
                  <c:v>-2.5400582665695555</c:v>
                </c:pt>
                <c:pt idx="151">
                  <c:v>-0.73797290985520791</c:v>
                </c:pt>
                <c:pt idx="152">
                  <c:v>9.4108789760963679E-2</c:v>
                </c:pt>
                <c:pt idx="153">
                  <c:v>-0.40428732606242945</c:v>
                </c:pt>
                <c:pt idx="154">
                  <c:v>0</c:v>
                </c:pt>
                <c:pt idx="155">
                  <c:v>9.4401963560842059E-2</c:v>
                </c:pt>
                <c:pt idx="156">
                  <c:v>-0.49985853060454588</c:v>
                </c:pt>
                <c:pt idx="157">
                  <c:v>0.18957345971563982</c:v>
                </c:pt>
                <c:pt idx="158">
                  <c:v>1.1352885525070955</c:v>
                </c:pt>
                <c:pt idx="159">
                  <c:v>-0.13096351730589337</c:v>
                </c:pt>
                <c:pt idx="160">
                  <c:v>3.7467216185837392E-2</c:v>
                </c:pt>
                <c:pt idx="161">
                  <c:v>-0.32771535580524347</c:v>
                </c:pt>
                <c:pt idx="162">
                  <c:v>0.31000469704086425</c:v>
                </c:pt>
                <c:pt idx="163">
                  <c:v>-9.3650496347630646E-2</c:v>
                </c:pt>
                <c:pt idx="164">
                  <c:v>-0.92800899887514054</c:v>
                </c:pt>
                <c:pt idx="165">
                  <c:v>-1.1353959693443088</c:v>
                </c:pt>
                <c:pt idx="166">
                  <c:v>-0.47851469040099531</c:v>
                </c:pt>
                <c:pt idx="167">
                  <c:v>0.58659486489085488</c:v>
                </c:pt>
                <c:pt idx="168">
                  <c:v>1.4531548757170172</c:v>
                </c:pt>
                <c:pt idx="169">
                  <c:v>1.7621560497549944</c:v>
                </c:pt>
                <c:pt idx="170">
                  <c:v>0.38892490045374573</c:v>
                </c:pt>
                <c:pt idx="171">
                  <c:v>-0.44276358269532334</c:v>
                </c:pt>
                <c:pt idx="172">
                  <c:v>9.26526452330214E-3</c:v>
                </c:pt>
                <c:pt idx="173">
                  <c:v>-0.23161015378914213</c:v>
                </c:pt>
                <c:pt idx="174">
                  <c:v>-2.0800445723836938</c:v>
                </c:pt>
                <c:pt idx="175">
                  <c:v>-0.25604551920341395</c:v>
                </c:pt>
                <c:pt idx="176">
                  <c:v>0.8461684730937441</c:v>
                </c:pt>
                <c:pt idx="177">
                  <c:v>-0.77307438484019986</c:v>
                </c:pt>
                <c:pt idx="178">
                  <c:v>8.5510688836104506E-2</c:v>
                </c:pt>
                <c:pt idx="179">
                  <c:v>1.2720713878868426</c:v>
                </c:pt>
                <c:pt idx="180">
                  <c:v>1.0498687664041995</c:v>
                </c:pt>
                <c:pt idx="181">
                  <c:v>0.51020408163265307</c:v>
                </c:pt>
                <c:pt idx="182">
                  <c:v>-1.2921089063221043</c:v>
                </c:pt>
                <c:pt idx="183">
                  <c:v>-0.41140719962599342</c:v>
                </c:pt>
                <c:pt idx="184">
                  <c:v>-0.66660407473476668</c:v>
                </c:pt>
                <c:pt idx="185">
                  <c:v>0.17013232514177695</c:v>
                </c:pt>
                <c:pt idx="186">
                  <c:v>0.86808831855066992</c:v>
                </c:pt>
                <c:pt idx="187">
                  <c:v>0.64546304957904588</c:v>
                </c:pt>
                <c:pt idx="188">
                  <c:v>1.4034761594943768</c:v>
                </c:pt>
                <c:pt idx="189">
                  <c:v>1.4023831347387719</c:v>
                </c:pt>
                <c:pt idx="190">
                  <c:v>0.56946578685709115</c:v>
                </c:pt>
                <c:pt idx="191">
                  <c:v>1.4290850260650727</c:v>
                </c:pt>
                <c:pt idx="192">
                  <c:v>1.2583074878156846</c:v>
                </c:pt>
                <c:pt idx="193">
                  <c:v>0.88387153233569615</c:v>
                </c:pt>
                <c:pt idx="194">
                  <c:v>6.9396252602359473E-2</c:v>
                </c:pt>
                <c:pt idx="195">
                  <c:v>-1.6990291262135921</c:v>
                </c:pt>
                <c:pt idx="196">
                  <c:v>0.70546737213403876</c:v>
                </c:pt>
                <c:pt idx="197">
                  <c:v>8.7565674255691769E-3</c:v>
                </c:pt>
                <c:pt idx="198">
                  <c:v>-0.88433587251554158</c:v>
                </c:pt>
                <c:pt idx="199">
                  <c:v>-0.45053003533568903</c:v>
                </c:pt>
                <c:pt idx="200">
                  <c:v>0.23072144822078267</c:v>
                </c:pt>
                <c:pt idx="201">
                  <c:v>-3.5413899955732631E-2</c:v>
                </c:pt>
                <c:pt idx="202">
                  <c:v>-8.8566114604552298E-3</c:v>
                </c:pt>
                <c:pt idx="203">
                  <c:v>0.4694419840566873</c:v>
                </c:pt>
                <c:pt idx="204">
                  <c:v>1.375297540333245</c:v>
                </c:pt>
                <c:pt idx="205">
                  <c:v>1.1392294982172364</c:v>
                </c:pt>
                <c:pt idx="206">
                  <c:v>0</c:v>
                </c:pt>
                <c:pt idx="207">
                  <c:v>0.55889939810834055</c:v>
                </c:pt>
                <c:pt idx="208">
                  <c:v>-1.2398460880718256</c:v>
                </c:pt>
                <c:pt idx="209">
                  <c:v>-1.6450216450216451</c:v>
                </c:pt>
                <c:pt idx="210">
                  <c:v>-0.27288732394366194</c:v>
                </c:pt>
                <c:pt idx="211">
                  <c:v>0.25598022773413365</c:v>
                </c:pt>
                <c:pt idx="212">
                  <c:v>0.13206550449022716</c:v>
                </c:pt>
                <c:pt idx="213">
                  <c:v>0.18464785017145871</c:v>
                </c:pt>
                <c:pt idx="214">
                  <c:v>0.18430753027909424</c:v>
                </c:pt>
                <c:pt idx="215">
                  <c:v>-1.2439772229522557</c:v>
                </c:pt>
                <c:pt idx="216">
                  <c:v>-4.3023152665661311</c:v>
                </c:pt>
                <c:pt idx="217">
                  <c:v>-2.2061549870226176</c:v>
                </c:pt>
                <c:pt idx="218">
                  <c:v>-0.37914691943127965</c:v>
                </c:pt>
                <c:pt idx="219">
                  <c:v>2.8544243577545196E-2</c:v>
                </c:pt>
                <c:pt idx="220">
                  <c:v>-0.42804147246266527</c:v>
                </c:pt>
                <c:pt idx="221">
                  <c:v>-0.76423385555980128</c:v>
                </c:pt>
                <c:pt idx="222">
                  <c:v>-0.98190219484020014</c:v>
                </c:pt>
                <c:pt idx="223">
                  <c:v>-0.16527318685592068</c:v>
                </c:pt>
                <c:pt idx="224">
                  <c:v>7.7904372382899989E-2</c:v>
                </c:pt>
                <c:pt idx="225">
                  <c:v>-0.21407025396516494</c:v>
                </c:pt>
                <c:pt idx="226">
                  <c:v>-2.9254022428083861E-2</c:v>
                </c:pt>
                <c:pt idx="227">
                  <c:v>0.64377682403433478</c:v>
                </c:pt>
                <c:pt idx="228">
                  <c:v>-0.38767202946307422</c:v>
                </c:pt>
                <c:pt idx="229">
                  <c:v>-1.118894726600506</c:v>
                </c:pt>
                <c:pt idx="230">
                  <c:v>-1.3873856144839123</c:v>
                </c:pt>
                <c:pt idx="231">
                  <c:v>-0.99780482937537418</c:v>
                </c:pt>
                <c:pt idx="232">
                  <c:v>-1.0884902237452125</c:v>
                </c:pt>
                <c:pt idx="233">
                  <c:v>-0.70307723660077448</c:v>
                </c:pt>
                <c:pt idx="234">
                  <c:v>-6.1570035915854283E-2</c:v>
                </c:pt>
                <c:pt idx="235">
                  <c:v>-8.2143957285142205E-2</c:v>
                </c:pt>
                <c:pt idx="236">
                  <c:v>0.88377350734765181</c:v>
                </c:pt>
                <c:pt idx="237">
                  <c:v>0</c:v>
                </c:pt>
                <c:pt idx="238">
                  <c:v>-0.55006621167362746</c:v>
                </c:pt>
                <c:pt idx="239">
                  <c:v>0.4814094028474854</c:v>
                </c:pt>
                <c:pt idx="240">
                  <c:v>1.1111111111111112</c:v>
                </c:pt>
                <c:pt idx="241">
                  <c:v>-0.39318479685452157</c:v>
                </c:pt>
                <c:pt idx="242">
                  <c:v>0.18218623481781376</c:v>
                </c:pt>
                <c:pt idx="243">
                  <c:v>-1.0305112143867448</c:v>
                </c:pt>
                <c:pt idx="244">
                  <c:v>-1.3168640261331155</c:v>
                </c:pt>
                <c:pt idx="245">
                  <c:v>-1.3654701562015104</c:v>
                </c:pt>
                <c:pt idx="246">
                  <c:v>-0.52438384897745149</c:v>
                </c:pt>
                <c:pt idx="247">
                  <c:v>-1.3284132841328413</c:v>
                </c:pt>
                <c:pt idx="248">
                  <c:v>-1.5172561171065284</c:v>
                </c:pt>
                <c:pt idx="249">
                  <c:v>-0.34718455028751222</c:v>
                </c:pt>
                <c:pt idx="250">
                  <c:v>-0.92542188350571586</c:v>
                </c:pt>
                <c:pt idx="251">
                  <c:v>-1.6703296703296706</c:v>
                </c:pt>
                <c:pt idx="252">
                  <c:v>-0.11175681716584711</c:v>
                </c:pt>
                <c:pt idx="253">
                  <c:v>-1.4768404564779594</c:v>
                </c:pt>
                <c:pt idx="254">
                  <c:v>-2.2257551669316373</c:v>
                </c:pt>
                <c:pt idx="255">
                  <c:v>-1.8931475029036007</c:v>
                </c:pt>
                <c:pt idx="256">
                  <c:v>-2.8175683674677399</c:v>
                </c:pt>
                <c:pt idx="257">
                  <c:v>-1.5714459739310511</c:v>
                </c:pt>
                <c:pt idx="258">
                  <c:v>-2.3019801980198018</c:v>
                </c:pt>
                <c:pt idx="259">
                  <c:v>-2.9896123638206231</c:v>
                </c:pt>
                <c:pt idx="260">
                  <c:v>-2.68999738835205</c:v>
                </c:pt>
                <c:pt idx="261">
                  <c:v>-2.8985507246376812</c:v>
                </c:pt>
                <c:pt idx="262">
                  <c:v>-4.2012161415146494</c:v>
                </c:pt>
                <c:pt idx="263">
                  <c:v>-0.21638776687824579</c:v>
                </c:pt>
                <c:pt idx="264">
                  <c:v>1.7782275552985398</c:v>
                </c:pt>
                <c:pt idx="265">
                  <c:v>-2.9403409090909092</c:v>
                </c:pt>
                <c:pt idx="266">
                  <c:v>-6.0881018586272502</c:v>
                </c:pt>
                <c:pt idx="267">
                  <c:v>-4.394576905095839</c:v>
                </c:pt>
                <c:pt idx="268">
                  <c:v>-3.9608801955990218</c:v>
                </c:pt>
                <c:pt idx="269">
                  <c:v>-4.310930074677529</c:v>
                </c:pt>
                <c:pt idx="270">
                  <c:v>-3.1926214969847462</c:v>
                </c:pt>
                <c:pt idx="271">
                  <c:v>-3.1513374862587025</c:v>
                </c:pt>
                <c:pt idx="272">
                  <c:v>-1.8350359440030268</c:v>
                </c:pt>
                <c:pt idx="273">
                  <c:v>-6.3596068606667959</c:v>
                </c:pt>
                <c:pt idx="274">
                  <c:v>0</c:v>
                </c:pt>
                <c:pt idx="275">
                  <c:v>-0.37044659394937229</c:v>
                </c:pt>
                <c:pt idx="276">
                  <c:v>2.4581697996281759</c:v>
                </c:pt>
                <c:pt idx="277">
                  <c:v>0.24193548387096775</c:v>
                </c:pt>
                <c:pt idx="278">
                  <c:v>-2.1118262268704746</c:v>
                </c:pt>
                <c:pt idx="279">
                  <c:v>-2.5272241627285803</c:v>
                </c:pt>
                <c:pt idx="280">
                  <c:v>1.2436762225969646</c:v>
                </c:pt>
                <c:pt idx="281">
                  <c:v>3.1438684155735994</c:v>
                </c:pt>
                <c:pt idx="282">
                  <c:v>-0.12111425111021397</c:v>
                </c:pt>
                <c:pt idx="283">
                  <c:v>-2.3848019401778497</c:v>
                </c:pt>
                <c:pt idx="284">
                  <c:v>-0.37267080745341613</c:v>
                </c:pt>
                <c:pt idx="285">
                  <c:v>1.4754779717373232</c:v>
                </c:pt>
                <c:pt idx="286">
                  <c:v>-1.310669670284661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2D-4ECE-B11A-A82DC7CC0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12640"/>
        <c:axId val="151210288"/>
      </c:lineChart>
      <c:catAx>
        <c:axId val="1512126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0288"/>
        <c:crosses val="autoZero"/>
        <c:auto val="1"/>
        <c:lblAlgn val="ctr"/>
        <c:lblOffset val="100"/>
        <c:noMultiLvlLbl val="0"/>
      </c:catAx>
      <c:valAx>
        <c:axId val="15121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2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Hot Tank Salt Balance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54223863376279"/>
          <c:y val="0.10840221545615515"/>
          <c:w val="0.87290901420731848"/>
          <c:h val="0.68651344287370264"/>
        </c:manualLayout>
      </c:layout>
      <c:lineChart>
        <c:grouping val="standard"/>
        <c:varyColors val="0"/>
        <c:ser>
          <c:idx val="0"/>
          <c:order val="0"/>
          <c:tx>
            <c:v>Hot Salt Charge Rate (kg/s)</c:v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'Winter model'!$BA$9:$BA$296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'Summer model'!$BA$9:$BA$296</c:f>
              <c:numCache>
                <c:formatCode>General</c:formatCode>
                <c:ptCount val="288"/>
                <c:pt idx="0">
                  <c:v>6818.21684</c:v>
                </c:pt>
                <c:pt idx="1">
                  <c:v>6818.21684</c:v>
                </c:pt>
                <c:pt idx="2">
                  <c:v>6818.21684</c:v>
                </c:pt>
                <c:pt idx="3">
                  <c:v>6818.21684</c:v>
                </c:pt>
                <c:pt idx="4">
                  <c:v>6818.21684</c:v>
                </c:pt>
                <c:pt idx="5">
                  <c:v>6818.21684</c:v>
                </c:pt>
                <c:pt idx="6">
                  <c:v>6818.21684</c:v>
                </c:pt>
                <c:pt idx="7">
                  <c:v>6818.21684</c:v>
                </c:pt>
                <c:pt idx="8">
                  <c:v>6818.21684</c:v>
                </c:pt>
                <c:pt idx="9">
                  <c:v>6818.21684</c:v>
                </c:pt>
                <c:pt idx="10">
                  <c:v>6818.21684</c:v>
                </c:pt>
                <c:pt idx="11">
                  <c:v>6818.21684</c:v>
                </c:pt>
                <c:pt idx="12">
                  <c:v>6818.21684</c:v>
                </c:pt>
                <c:pt idx="13">
                  <c:v>6818.21684</c:v>
                </c:pt>
                <c:pt idx="14">
                  <c:v>6818.21684</c:v>
                </c:pt>
                <c:pt idx="15">
                  <c:v>6818.21684</c:v>
                </c:pt>
                <c:pt idx="16">
                  <c:v>6818.21684</c:v>
                </c:pt>
                <c:pt idx="17">
                  <c:v>6818.21684</c:v>
                </c:pt>
                <c:pt idx="18">
                  <c:v>6818.21684</c:v>
                </c:pt>
                <c:pt idx="19">
                  <c:v>6818.21684</c:v>
                </c:pt>
                <c:pt idx="20">
                  <c:v>6818.21684</c:v>
                </c:pt>
                <c:pt idx="21">
                  <c:v>6818.21684</c:v>
                </c:pt>
                <c:pt idx="22">
                  <c:v>6818.21684</c:v>
                </c:pt>
                <c:pt idx="23">
                  <c:v>6818.21684</c:v>
                </c:pt>
                <c:pt idx="24">
                  <c:v>6818.21684</c:v>
                </c:pt>
                <c:pt idx="25">
                  <c:v>6818.21684</c:v>
                </c:pt>
                <c:pt idx="26">
                  <c:v>6818.21684</c:v>
                </c:pt>
                <c:pt idx="27">
                  <c:v>6818.21684</c:v>
                </c:pt>
                <c:pt idx="28">
                  <c:v>6818.21684</c:v>
                </c:pt>
                <c:pt idx="29">
                  <c:v>6818.21684</c:v>
                </c:pt>
                <c:pt idx="30">
                  <c:v>6818.21684</c:v>
                </c:pt>
                <c:pt idx="31">
                  <c:v>6818.21684</c:v>
                </c:pt>
                <c:pt idx="32">
                  <c:v>6818.21684</c:v>
                </c:pt>
                <c:pt idx="33">
                  <c:v>6818.21684</c:v>
                </c:pt>
                <c:pt idx="34">
                  <c:v>6818.21684</c:v>
                </c:pt>
                <c:pt idx="35">
                  <c:v>6818.21684</c:v>
                </c:pt>
                <c:pt idx="36">
                  <c:v>6818.21684</c:v>
                </c:pt>
                <c:pt idx="37">
                  <c:v>6818.21684</c:v>
                </c:pt>
                <c:pt idx="38">
                  <c:v>6818.21684</c:v>
                </c:pt>
                <c:pt idx="39">
                  <c:v>6818.21684</c:v>
                </c:pt>
                <c:pt idx="40">
                  <c:v>6818.21684</c:v>
                </c:pt>
                <c:pt idx="41">
                  <c:v>6818.21684</c:v>
                </c:pt>
                <c:pt idx="42">
                  <c:v>6818.21684</c:v>
                </c:pt>
                <c:pt idx="43">
                  <c:v>6818.21684</c:v>
                </c:pt>
                <c:pt idx="44">
                  <c:v>6818.21684</c:v>
                </c:pt>
                <c:pt idx="45">
                  <c:v>6818.21684</c:v>
                </c:pt>
                <c:pt idx="46">
                  <c:v>6818.21684</c:v>
                </c:pt>
                <c:pt idx="47">
                  <c:v>6818.21684</c:v>
                </c:pt>
                <c:pt idx="48">
                  <c:v>6818.21684</c:v>
                </c:pt>
                <c:pt idx="49">
                  <c:v>6818.21684</c:v>
                </c:pt>
                <c:pt idx="50">
                  <c:v>6818.21684</c:v>
                </c:pt>
                <c:pt idx="51">
                  <c:v>6818.21684</c:v>
                </c:pt>
                <c:pt idx="52">
                  <c:v>6818.21684</c:v>
                </c:pt>
                <c:pt idx="53">
                  <c:v>6818.21684</c:v>
                </c:pt>
                <c:pt idx="54">
                  <c:v>6818.21684</c:v>
                </c:pt>
                <c:pt idx="55">
                  <c:v>6818.21684</c:v>
                </c:pt>
                <c:pt idx="56">
                  <c:v>6818.21684</c:v>
                </c:pt>
                <c:pt idx="57">
                  <c:v>6818.21684</c:v>
                </c:pt>
                <c:pt idx="58">
                  <c:v>6818.21684</c:v>
                </c:pt>
                <c:pt idx="59">
                  <c:v>6818.21684</c:v>
                </c:pt>
                <c:pt idx="60">
                  <c:v>6818.21684</c:v>
                </c:pt>
                <c:pt idx="61">
                  <c:v>6818.21684</c:v>
                </c:pt>
                <c:pt idx="62">
                  <c:v>6818.21684</c:v>
                </c:pt>
                <c:pt idx="63">
                  <c:v>6818.21684</c:v>
                </c:pt>
                <c:pt idx="64">
                  <c:v>6818.21684</c:v>
                </c:pt>
                <c:pt idx="65">
                  <c:v>6818.21684</c:v>
                </c:pt>
                <c:pt idx="66">
                  <c:v>6818.21684</c:v>
                </c:pt>
                <c:pt idx="67">
                  <c:v>6818.21684</c:v>
                </c:pt>
                <c:pt idx="68">
                  <c:v>6818.21684</c:v>
                </c:pt>
                <c:pt idx="69">
                  <c:v>6818.21684</c:v>
                </c:pt>
                <c:pt idx="70">
                  <c:v>6818.21684</c:v>
                </c:pt>
                <c:pt idx="71">
                  <c:v>6818.21684</c:v>
                </c:pt>
                <c:pt idx="72">
                  <c:v>6818.21684</c:v>
                </c:pt>
                <c:pt idx="73">
                  <c:v>6818.21684</c:v>
                </c:pt>
                <c:pt idx="74">
                  <c:v>6818.21684</c:v>
                </c:pt>
                <c:pt idx="75">
                  <c:v>6818.21684</c:v>
                </c:pt>
                <c:pt idx="76">
                  <c:v>6818.21684</c:v>
                </c:pt>
                <c:pt idx="77">
                  <c:v>6818.21684</c:v>
                </c:pt>
                <c:pt idx="78">
                  <c:v>6818.21684</c:v>
                </c:pt>
                <c:pt idx="79">
                  <c:v>6818.21684</c:v>
                </c:pt>
                <c:pt idx="80">
                  <c:v>6818.21684</c:v>
                </c:pt>
                <c:pt idx="81">
                  <c:v>6818.21684</c:v>
                </c:pt>
                <c:pt idx="82">
                  <c:v>6818.21684</c:v>
                </c:pt>
                <c:pt idx="83">
                  <c:v>6818.21684</c:v>
                </c:pt>
                <c:pt idx="84">
                  <c:v>6818.21684</c:v>
                </c:pt>
                <c:pt idx="85">
                  <c:v>6818.21684</c:v>
                </c:pt>
                <c:pt idx="86">
                  <c:v>6818.21684</c:v>
                </c:pt>
                <c:pt idx="87">
                  <c:v>6818.21684</c:v>
                </c:pt>
                <c:pt idx="88">
                  <c:v>6818.21684</c:v>
                </c:pt>
                <c:pt idx="89">
                  <c:v>6818.21684</c:v>
                </c:pt>
                <c:pt idx="90">
                  <c:v>6818.21684</c:v>
                </c:pt>
                <c:pt idx="91">
                  <c:v>6818.21684</c:v>
                </c:pt>
                <c:pt idx="92">
                  <c:v>6818.21684</c:v>
                </c:pt>
                <c:pt idx="93">
                  <c:v>6818.21684</c:v>
                </c:pt>
                <c:pt idx="94">
                  <c:v>6818.21684</c:v>
                </c:pt>
                <c:pt idx="95">
                  <c:v>6818.21684</c:v>
                </c:pt>
                <c:pt idx="96">
                  <c:v>6818.21684</c:v>
                </c:pt>
                <c:pt idx="97">
                  <c:v>6818.21684</c:v>
                </c:pt>
                <c:pt idx="98">
                  <c:v>6818.21684</c:v>
                </c:pt>
                <c:pt idx="99">
                  <c:v>6818.21684</c:v>
                </c:pt>
                <c:pt idx="100">
                  <c:v>6818.21684</c:v>
                </c:pt>
                <c:pt idx="101">
                  <c:v>6818.21684</c:v>
                </c:pt>
                <c:pt idx="102">
                  <c:v>6818.21684</c:v>
                </c:pt>
                <c:pt idx="103">
                  <c:v>6818.21684</c:v>
                </c:pt>
                <c:pt idx="104">
                  <c:v>6818.21684</c:v>
                </c:pt>
                <c:pt idx="105">
                  <c:v>6818.21684</c:v>
                </c:pt>
                <c:pt idx="106">
                  <c:v>6818.21684</c:v>
                </c:pt>
                <c:pt idx="107">
                  <c:v>6818.21684</c:v>
                </c:pt>
                <c:pt idx="108">
                  <c:v>6818.21684</c:v>
                </c:pt>
                <c:pt idx="109">
                  <c:v>6818.21684</c:v>
                </c:pt>
                <c:pt idx="110">
                  <c:v>6818.21684</c:v>
                </c:pt>
                <c:pt idx="111">
                  <c:v>6818.21684</c:v>
                </c:pt>
                <c:pt idx="112">
                  <c:v>6818.21684</c:v>
                </c:pt>
                <c:pt idx="113">
                  <c:v>6818.21684</c:v>
                </c:pt>
                <c:pt idx="114">
                  <c:v>6818.21684</c:v>
                </c:pt>
                <c:pt idx="115">
                  <c:v>6818.21684</c:v>
                </c:pt>
                <c:pt idx="116">
                  <c:v>6818.21684</c:v>
                </c:pt>
                <c:pt idx="117">
                  <c:v>6818.21684</c:v>
                </c:pt>
                <c:pt idx="118">
                  <c:v>6818.21684</c:v>
                </c:pt>
                <c:pt idx="119">
                  <c:v>6818.21684</c:v>
                </c:pt>
                <c:pt idx="120">
                  <c:v>6818.21684</c:v>
                </c:pt>
                <c:pt idx="121">
                  <c:v>6818.21684</c:v>
                </c:pt>
                <c:pt idx="122">
                  <c:v>6818.21684</c:v>
                </c:pt>
                <c:pt idx="123">
                  <c:v>6818.21684</c:v>
                </c:pt>
                <c:pt idx="124">
                  <c:v>6818.21684</c:v>
                </c:pt>
                <c:pt idx="125">
                  <c:v>6818.21684</c:v>
                </c:pt>
                <c:pt idx="126">
                  <c:v>6818.21684</c:v>
                </c:pt>
                <c:pt idx="127">
                  <c:v>6818.21684</c:v>
                </c:pt>
                <c:pt idx="128">
                  <c:v>6818.21684</c:v>
                </c:pt>
                <c:pt idx="129">
                  <c:v>6818.21684</c:v>
                </c:pt>
                <c:pt idx="130">
                  <c:v>6818.21684</c:v>
                </c:pt>
                <c:pt idx="131">
                  <c:v>6818.21684</c:v>
                </c:pt>
                <c:pt idx="132">
                  <c:v>6818.21684</c:v>
                </c:pt>
                <c:pt idx="133">
                  <c:v>6818.21684</c:v>
                </c:pt>
                <c:pt idx="134">
                  <c:v>6818.21684</c:v>
                </c:pt>
                <c:pt idx="135">
                  <c:v>6818.21684</c:v>
                </c:pt>
                <c:pt idx="136">
                  <c:v>6818.21684</c:v>
                </c:pt>
                <c:pt idx="137">
                  <c:v>6818.21684</c:v>
                </c:pt>
                <c:pt idx="138">
                  <c:v>6818.21684</c:v>
                </c:pt>
                <c:pt idx="139">
                  <c:v>6818.21684</c:v>
                </c:pt>
                <c:pt idx="140">
                  <c:v>6818.21684</c:v>
                </c:pt>
                <c:pt idx="141">
                  <c:v>6818.21684</c:v>
                </c:pt>
                <c:pt idx="142">
                  <c:v>6818.21684</c:v>
                </c:pt>
                <c:pt idx="143">
                  <c:v>6818.21684</c:v>
                </c:pt>
                <c:pt idx="144">
                  <c:v>6818.21684</c:v>
                </c:pt>
                <c:pt idx="145">
                  <c:v>6818.21684</c:v>
                </c:pt>
                <c:pt idx="146">
                  <c:v>6818.21684</c:v>
                </c:pt>
                <c:pt idx="147">
                  <c:v>6818.21684</c:v>
                </c:pt>
                <c:pt idx="148">
                  <c:v>6818.21684</c:v>
                </c:pt>
                <c:pt idx="149">
                  <c:v>6818.21684</c:v>
                </c:pt>
                <c:pt idx="150">
                  <c:v>6818.21684</c:v>
                </c:pt>
                <c:pt idx="151">
                  <c:v>6818.21684</c:v>
                </c:pt>
                <c:pt idx="152">
                  <c:v>6818.21684</c:v>
                </c:pt>
                <c:pt idx="153">
                  <c:v>6818.21684</c:v>
                </c:pt>
                <c:pt idx="154">
                  <c:v>6818.21684</c:v>
                </c:pt>
                <c:pt idx="155">
                  <c:v>6818.21684</c:v>
                </c:pt>
                <c:pt idx="156">
                  <c:v>6818.21684</c:v>
                </c:pt>
                <c:pt idx="157">
                  <c:v>6818.21684</c:v>
                </c:pt>
                <c:pt idx="158">
                  <c:v>6818.21684</c:v>
                </c:pt>
                <c:pt idx="159">
                  <c:v>6818.21684</c:v>
                </c:pt>
                <c:pt idx="160">
                  <c:v>6818.21684</c:v>
                </c:pt>
                <c:pt idx="161">
                  <c:v>6818.21684</c:v>
                </c:pt>
                <c:pt idx="162">
                  <c:v>6818.21684</c:v>
                </c:pt>
                <c:pt idx="163">
                  <c:v>6818.21684</c:v>
                </c:pt>
                <c:pt idx="164">
                  <c:v>6818.21684</c:v>
                </c:pt>
                <c:pt idx="165">
                  <c:v>6818.21684</c:v>
                </c:pt>
                <c:pt idx="166">
                  <c:v>6818.21684</c:v>
                </c:pt>
                <c:pt idx="167">
                  <c:v>6818.21684</c:v>
                </c:pt>
                <c:pt idx="168">
                  <c:v>6818.21684</c:v>
                </c:pt>
                <c:pt idx="169">
                  <c:v>6818.21684</c:v>
                </c:pt>
                <c:pt idx="170">
                  <c:v>6818.21684</c:v>
                </c:pt>
                <c:pt idx="171">
                  <c:v>6818.21684</c:v>
                </c:pt>
                <c:pt idx="172">
                  <c:v>6818.21684</c:v>
                </c:pt>
                <c:pt idx="173">
                  <c:v>6818.21684</c:v>
                </c:pt>
                <c:pt idx="174">
                  <c:v>6818.21684</c:v>
                </c:pt>
                <c:pt idx="175">
                  <c:v>6818.21684</c:v>
                </c:pt>
                <c:pt idx="176">
                  <c:v>6818.21684</c:v>
                </c:pt>
                <c:pt idx="177">
                  <c:v>6818.21684</c:v>
                </c:pt>
                <c:pt idx="178">
                  <c:v>6818.21684</c:v>
                </c:pt>
                <c:pt idx="179">
                  <c:v>6818.21684</c:v>
                </c:pt>
                <c:pt idx="180">
                  <c:v>6818.21684</c:v>
                </c:pt>
                <c:pt idx="181">
                  <c:v>6818.21684</c:v>
                </c:pt>
                <c:pt idx="182">
                  <c:v>6818.21684</c:v>
                </c:pt>
                <c:pt idx="183">
                  <c:v>6818.21684</c:v>
                </c:pt>
                <c:pt idx="184">
                  <c:v>6818.21684</c:v>
                </c:pt>
                <c:pt idx="185">
                  <c:v>6818.21684</c:v>
                </c:pt>
                <c:pt idx="186">
                  <c:v>6818.21684</c:v>
                </c:pt>
                <c:pt idx="187">
                  <c:v>6818.21684</c:v>
                </c:pt>
                <c:pt idx="188">
                  <c:v>6818.21684</c:v>
                </c:pt>
                <c:pt idx="189">
                  <c:v>6818.21684</c:v>
                </c:pt>
                <c:pt idx="190">
                  <c:v>6818.21684</c:v>
                </c:pt>
                <c:pt idx="191">
                  <c:v>6818.21684</c:v>
                </c:pt>
                <c:pt idx="192">
                  <c:v>6818.21684</c:v>
                </c:pt>
                <c:pt idx="193">
                  <c:v>6818.21684</c:v>
                </c:pt>
                <c:pt idx="194">
                  <c:v>6818.21684</c:v>
                </c:pt>
                <c:pt idx="195">
                  <c:v>6818.21684</c:v>
                </c:pt>
                <c:pt idx="196">
                  <c:v>6818.21684</c:v>
                </c:pt>
                <c:pt idx="197">
                  <c:v>6818.21684</c:v>
                </c:pt>
                <c:pt idx="198">
                  <c:v>6818.21684</c:v>
                </c:pt>
                <c:pt idx="199">
                  <c:v>6818.21684</c:v>
                </c:pt>
                <c:pt idx="200">
                  <c:v>6818.21684</c:v>
                </c:pt>
                <c:pt idx="201">
                  <c:v>6818.21684</c:v>
                </c:pt>
                <c:pt idx="202">
                  <c:v>6818.21684</c:v>
                </c:pt>
                <c:pt idx="203">
                  <c:v>6818.21684</c:v>
                </c:pt>
                <c:pt idx="204">
                  <c:v>6818.21684</c:v>
                </c:pt>
                <c:pt idx="205">
                  <c:v>6818.21684</c:v>
                </c:pt>
                <c:pt idx="206">
                  <c:v>6818.21684</c:v>
                </c:pt>
                <c:pt idx="207">
                  <c:v>6818.21684</c:v>
                </c:pt>
                <c:pt idx="208">
                  <c:v>6818.21684</c:v>
                </c:pt>
                <c:pt idx="209">
                  <c:v>6818.21684</c:v>
                </c:pt>
                <c:pt idx="210">
                  <c:v>6818.21684</c:v>
                </c:pt>
                <c:pt idx="211">
                  <c:v>6818.21684</c:v>
                </c:pt>
                <c:pt idx="212">
                  <c:v>6818.21684</c:v>
                </c:pt>
                <c:pt idx="213">
                  <c:v>6818.21684</c:v>
                </c:pt>
                <c:pt idx="214">
                  <c:v>6818.21684</c:v>
                </c:pt>
                <c:pt idx="215">
                  <c:v>6818.21684</c:v>
                </c:pt>
                <c:pt idx="216">
                  <c:v>6818.21684</c:v>
                </c:pt>
                <c:pt idx="217">
                  <c:v>6818.21684</c:v>
                </c:pt>
                <c:pt idx="218">
                  <c:v>6818.21684</c:v>
                </c:pt>
                <c:pt idx="219">
                  <c:v>6818.21684</c:v>
                </c:pt>
                <c:pt idx="220">
                  <c:v>6818.21684</c:v>
                </c:pt>
                <c:pt idx="221">
                  <c:v>6818.21684</c:v>
                </c:pt>
                <c:pt idx="222">
                  <c:v>6818.21684</c:v>
                </c:pt>
                <c:pt idx="223">
                  <c:v>6818.21684</c:v>
                </c:pt>
                <c:pt idx="224">
                  <c:v>6818.21684</c:v>
                </c:pt>
                <c:pt idx="225">
                  <c:v>6818.21684</c:v>
                </c:pt>
                <c:pt idx="226">
                  <c:v>6818.21684</c:v>
                </c:pt>
                <c:pt idx="227">
                  <c:v>6818.21684</c:v>
                </c:pt>
                <c:pt idx="228">
                  <c:v>6818.21684</c:v>
                </c:pt>
                <c:pt idx="229">
                  <c:v>6818.21684</c:v>
                </c:pt>
                <c:pt idx="230">
                  <c:v>6818.21684</c:v>
                </c:pt>
                <c:pt idx="231">
                  <c:v>6818.21684</c:v>
                </c:pt>
                <c:pt idx="232">
                  <c:v>6818.21684</c:v>
                </c:pt>
                <c:pt idx="233">
                  <c:v>6818.21684</c:v>
                </c:pt>
                <c:pt idx="234">
                  <c:v>6818.21684</c:v>
                </c:pt>
                <c:pt idx="235">
                  <c:v>6818.21684</c:v>
                </c:pt>
                <c:pt idx="236">
                  <c:v>6818.21684</c:v>
                </c:pt>
                <c:pt idx="237">
                  <c:v>6818.21684</c:v>
                </c:pt>
                <c:pt idx="238">
                  <c:v>6818.21684</c:v>
                </c:pt>
                <c:pt idx="239">
                  <c:v>6818.21684</c:v>
                </c:pt>
                <c:pt idx="240">
                  <c:v>6818.21684</c:v>
                </c:pt>
                <c:pt idx="241">
                  <c:v>6818.21684</c:v>
                </c:pt>
                <c:pt idx="242">
                  <c:v>6818.21684</c:v>
                </c:pt>
                <c:pt idx="243">
                  <c:v>6818.21684</c:v>
                </c:pt>
                <c:pt idx="244">
                  <c:v>6818.21684</c:v>
                </c:pt>
                <c:pt idx="245">
                  <c:v>6818.21684</c:v>
                </c:pt>
                <c:pt idx="246">
                  <c:v>6818.21684</c:v>
                </c:pt>
                <c:pt idx="247">
                  <c:v>6818.21684</c:v>
                </c:pt>
                <c:pt idx="248">
                  <c:v>6818.21684</c:v>
                </c:pt>
                <c:pt idx="249">
                  <c:v>6818.21684</c:v>
                </c:pt>
                <c:pt idx="250">
                  <c:v>6818.21684</c:v>
                </c:pt>
                <c:pt idx="251">
                  <c:v>6818.21684</c:v>
                </c:pt>
                <c:pt idx="252">
                  <c:v>6818.21684</c:v>
                </c:pt>
                <c:pt idx="253">
                  <c:v>6818.21684</c:v>
                </c:pt>
                <c:pt idx="254">
                  <c:v>6818.21684</c:v>
                </c:pt>
                <c:pt idx="255">
                  <c:v>6818.21684</c:v>
                </c:pt>
                <c:pt idx="256">
                  <c:v>6818.21684</c:v>
                </c:pt>
                <c:pt idx="257">
                  <c:v>6818.21684</c:v>
                </c:pt>
                <c:pt idx="258">
                  <c:v>6818.21684</c:v>
                </c:pt>
                <c:pt idx="259">
                  <c:v>6818.21684</c:v>
                </c:pt>
                <c:pt idx="260">
                  <c:v>6818.21684</c:v>
                </c:pt>
                <c:pt idx="261">
                  <c:v>6818.21684</c:v>
                </c:pt>
                <c:pt idx="262">
                  <c:v>6818.21684</c:v>
                </c:pt>
                <c:pt idx="263">
                  <c:v>6818.21684</c:v>
                </c:pt>
                <c:pt idx="264">
                  <c:v>6818.21684</c:v>
                </c:pt>
                <c:pt idx="265">
                  <c:v>6818.21684</c:v>
                </c:pt>
                <c:pt idx="266">
                  <c:v>6818.21684</c:v>
                </c:pt>
                <c:pt idx="267">
                  <c:v>6818.21684</c:v>
                </c:pt>
                <c:pt idx="268">
                  <c:v>6818.21684</c:v>
                </c:pt>
                <c:pt idx="269">
                  <c:v>6818.21684</c:v>
                </c:pt>
                <c:pt idx="270">
                  <c:v>6818.21684</c:v>
                </c:pt>
                <c:pt idx="271">
                  <c:v>6818.21684</c:v>
                </c:pt>
                <c:pt idx="272">
                  <c:v>6818.21684</c:v>
                </c:pt>
                <c:pt idx="273">
                  <c:v>6818.21684</c:v>
                </c:pt>
                <c:pt idx="274">
                  <c:v>6818.21684</c:v>
                </c:pt>
                <c:pt idx="275">
                  <c:v>6818.21684</c:v>
                </c:pt>
                <c:pt idx="276">
                  <c:v>6818.21684</c:v>
                </c:pt>
                <c:pt idx="277">
                  <c:v>6818.21684</c:v>
                </c:pt>
                <c:pt idx="278">
                  <c:v>6818.21684</c:v>
                </c:pt>
                <c:pt idx="279">
                  <c:v>6818.21684</c:v>
                </c:pt>
                <c:pt idx="280">
                  <c:v>6818.21684</c:v>
                </c:pt>
                <c:pt idx="281">
                  <c:v>6818.21684</c:v>
                </c:pt>
                <c:pt idx="282">
                  <c:v>6818.21684</c:v>
                </c:pt>
                <c:pt idx="283">
                  <c:v>6818.21684</c:v>
                </c:pt>
                <c:pt idx="284">
                  <c:v>6818.21684</c:v>
                </c:pt>
                <c:pt idx="285">
                  <c:v>6818.21684</c:v>
                </c:pt>
                <c:pt idx="286">
                  <c:v>6818.21684</c:v>
                </c:pt>
                <c:pt idx="287">
                  <c:v>6818.21684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45-4E36-88D4-9927C1F82FCE}"/>
            </c:ext>
          </c:extLst>
        </c:ser>
        <c:ser>
          <c:idx val="1"/>
          <c:order val="1"/>
          <c:tx>
            <c:v>Hot Salt Accumulation Rate (kg/s)</c:v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'Winter model'!$BA$9:$BA$296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'Summer model'!$BB$9:$BB$296</c:f>
              <c:numCache>
                <c:formatCode>0.00</c:formatCode>
                <c:ptCount val="288"/>
                <c:pt idx="0">
                  <c:v>2757.5770001990204</c:v>
                </c:pt>
                <c:pt idx="1">
                  <c:v>2748.0617340249119</c:v>
                </c:pt>
                <c:pt idx="2">
                  <c:v>2630.7067845442352</c:v>
                </c:pt>
                <c:pt idx="3">
                  <c:v>2628.327968000709</c:v>
                </c:pt>
                <c:pt idx="4">
                  <c:v>2688.5913204367316</c:v>
                </c:pt>
                <c:pt idx="5">
                  <c:v>2720.3088743504277</c:v>
                </c:pt>
                <c:pt idx="6">
                  <c:v>2755.1981836554937</c:v>
                </c:pt>
                <c:pt idx="7">
                  <c:v>2717.1371189590582</c:v>
                </c:pt>
                <c:pt idx="8">
                  <c:v>2771.0569606123413</c:v>
                </c:pt>
                <c:pt idx="9">
                  <c:v>2836.0779461354196</c:v>
                </c:pt>
                <c:pt idx="10">
                  <c:v>2791.6733706562441</c:v>
                </c:pt>
                <c:pt idx="11">
                  <c:v>2756.784061351178</c:v>
                </c:pt>
                <c:pt idx="12">
                  <c:v>2640.2220507183438</c:v>
                </c:pt>
                <c:pt idx="13">
                  <c:v>2618.0197629787554</c:v>
                </c:pt>
                <c:pt idx="14">
                  <c:v>2612.4691910438596</c:v>
                </c:pt>
                <c:pt idx="15">
                  <c:v>2501.4577523459229</c:v>
                </c:pt>
                <c:pt idx="16">
                  <c:v>2511.7659573678739</c:v>
                </c:pt>
                <c:pt idx="17">
                  <c:v>2568.0646155646846</c:v>
                </c:pt>
                <c:pt idx="18">
                  <c:v>2585.5092702172178</c:v>
                </c:pt>
                <c:pt idx="19">
                  <c:v>2562.5140436297879</c:v>
                </c:pt>
                <c:pt idx="20">
                  <c:v>2547.4482055207827</c:v>
                </c:pt>
                <c:pt idx="21">
                  <c:v>2589.4739644564297</c:v>
                </c:pt>
                <c:pt idx="22">
                  <c:v>2617.2268241309148</c:v>
                </c:pt>
                <c:pt idx="23">
                  <c:v>2617.2268241309148</c:v>
                </c:pt>
                <c:pt idx="24">
                  <c:v>2604.5398025654367</c:v>
                </c:pt>
                <c:pt idx="25">
                  <c:v>2581.5445759780059</c:v>
                </c:pt>
                <c:pt idx="26">
                  <c:v>2450.7096660840079</c:v>
                </c:pt>
                <c:pt idx="27">
                  <c:v>2389.653374800143</c:v>
                </c:pt>
                <c:pt idx="28">
                  <c:v>2246.9243821885093</c:v>
                </c:pt>
                <c:pt idx="29">
                  <c:v>2149.3929039038931</c:v>
                </c:pt>
                <c:pt idx="30">
                  <c:v>1959.8805192695572</c:v>
                </c:pt>
                <c:pt idx="31">
                  <c:v>1933.7135372907578</c:v>
                </c:pt>
                <c:pt idx="32">
                  <c:v>1929.7488430515459</c:v>
                </c:pt>
                <c:pt idx="33">
                  <c:v>1959.0875804217158</c:v>
                </c:pt>
                <c:pt idx="34">
                  <c:v>1840.9396920931949</c:v>
                </c:pt>
                <c:pt idx="35">
                  <c:v>1849.662019419462</c:v>
                </c:pt>
                <c:pt idx="36">
                  <c:v>1900.4101056813752</c:v>
                </c:pt>
                <c:pt idx="37">
                  <c:v>1944.0217423127087</c:v>
                </c:pt>
                <c:pt idx="38">
                  <c:v>1816.3585878100812</c:v>
                </c:pt>
                <c:pt idx="39">
                  <c:v>1807.6362604838141</c:v>
                </c:pt>
                <c:pt idx="40">
                  <c:v>1894.0665948986361</c:v>
                </c:pt>
                <c:pt idx="41">
                  <c:v>1965.4310912044539</c:v>
                </c:pt>
                <c:pt idx="42">
                  <c:v>2026.4873824883189</c:v>
                </c:pt>
                <c:pt idx="43">
                  <c:v>2125.6047384686208</c:v>
                </c:pt>
                <c:pt idx="44">
                  <c:v>2186.6610297524867</c:v>
                </c:pt>
                <c:pt idx="45">
                  <c:v>2257.2325872104602</c:v>
                </c:pt>
                <c:pt idx="46">
                  <c:v>2321.4606338856956</c:v>
                </c:pt>
                <c:pt idx="47">
                  <c:v>2391.2392524958286</c:v>
                </c:pt>
                <c:pt idx="48">
                  <c:v>2436.4367668228451</c:v>
                </c:pt>
                <c:pt idx="49">
                  <c:v>2459.4319934102741</c:v>
                </c:pt>
                <c:pt idx="50">
                  <c:v>2403.9262740613067</c:v>
                </c:pt>
                <c:pt idx="51">
                  <c:v>2325.4253281249075</c:v>
                </c:pt>
                <c:pt idx="52">
                  <c:v>2334.1476554511746</c:v>
                </c:pt>
                <c:pt idx="53">
                  <c:v>2330.1829612119627</c:v>
                </c:pt>
                <c:pt idx="54">
                  <c:v>2327.0112058205923</c:v>
                </c:pt>
                <c:pt idx="55">
                  <c:v>2332.5617777554889</c:v>
                </c:pt>
                <c:pt idx="56">
                  <c:v>2288.1572022763139</c:v>
                </c:pt>
                <c:pt idx="57">
                  <c:v>2243.7526267971398</c:v>
                </c:pt>
                <c:pt idx="58">
                  <c:v>2254.8537706669331</c:v>
                </c:pt>
                <c:pt idx="59">
                  <c:v>2278.6419361022054</c:v>
                </c:pt>
                <c:pt idx="60">
                  <c:v>2270.7125476237825</c:v>
                </c:pt>
                <c:pt idx="61">
                  <c:v>2193.0045405352257</c:v>
                </c:pt>
                <c:pt idx="62">
                  <c:v>2041.5532205973259</c:v>
                </c:pt>
                <c:pt idx="63">
                  <c:v>1927.3700265080188</c:v>
                </c:pt>
                <c:pt idx="64">
                  <c:v>1890.8948395072675</c:v>
                </c:pt>
                <c:pt idx="65">
                  <c:v>1847.2832028759349</c:v>
                </c:pt>
                <c:pt idx="66">
                  <c:v>1847.2832028759349</c:v>
                </c:pt>
                <c:pt idx="67">
                  <c:v>1825.0809151363474</c:v>
                </c:pt>
                <c:pt idx="68">
                  <c:v>1807.6362604838141</c:v>
                </c:pt>
                <c:pt idx="69">
                  <c:v>1789.3986669834385</c:v>
                </c:pt>
                <c:pt idx="70">
                  <c:v>1760.0599296132705</c:v>
                </c:pt>
                <c:pt idx="71">
                  <c:v>1627.6391420235868</c:v>
                </c:pt>
                <c:pt idx="72">
                  <c:v>1478.5666386292141</c:v>
                </c:pt>
                <c:pt idx="73">
                  <c:v>1394.5151207579183</c:v>
                </c:pt>
                <c:pt idx="74">
                  <c:v>1358.039933757168</c:v>
                </c:pt>
                <c:pt idx="75">
                  <c:v>1244.6496785157033</c:v>
                </c:pt>
                <c:pt idx="76">
                  <c:v>1156.6334664051965</c:v>
                </c:pt>
                <c:pt idx="77">
                  <c:v>999.6315745323991</c:v>
                </c:pt>
                <c:pt idx="78">
                  <c:v>897.34246316072768</c:v>
                </c:pt>
                <c:pt idx="79">
                  <c:v>917.16593435678897</c:v>
                </c:pt>
                <c:pt idx="80">
                  <c:v>992.49512490181587</c:v>
                </c:pt>
                <c:pt idx="81">
                  <c:v>1040.8643946202037</c:v>
                </c:pt>
                <c:pt idx="82">
                  <c:v>1129.6735455785538</c:v>
                </c:pt>
                <c:pt idx="83">
                  <c:v>1156.6334664051965</c:v>
                </c:pt>
                <c:pt idx="84">
                  <c:v>1113.0218297738638</c:v>
                </c:pt>
                <c:pt idx="85">
                  <c:v>1073.3748873817431</c:v>
                </c:pt>
                <c:pt idx="86">
                  <c:v>970.29283716222926</c:v>
                </c:pt>
                <c:pt idx="87">
                  <c:v>888.62013583446242</c:v>
                </c:pt>
                <c:pt idx="88">
                  <c:v>760.95698133183396</c:v>
                </c:pt>
                <c:pt idx="89">
                  <c:v>588.09631250218899</c:v>
                </c:pt>
                <c:pt idx="90">
                  <c:v>428.71560408586447</c:v>
                </c:pt>
                <c:pt idx="91">
                  <c:v>299.46657188755125</c:v>
                </c:pt>
                <c:pt idx="92">
                  <c:v>37.796752099555306</c:v>
                </c:pt>
                <c:pt idx="93">
                  <c:v>-127.92746709950643</c:v>
                </c:pt>
                <c:pt idx="94">
                  <c:v>-103.34636281639177</c:v>
                </c:pt>
                <c:pt idx="95">
                  <c:v>-211.18604612296076</c:v>
                </c:pt>
                <c:pt idx="96">
                  <c:v>-450.65357817136828</c:v>
                </c:pt>
                <c:pt idx="97">
                  <c:v>-450.65357817136828</c:v>
                </c:pt>
                <c:pt idx="98">
                  <c:v>-563.25089456498881</c:v>
                </c:pt>
                <c:pt idx="99">
                  <c:v>-677.43408865429683</c:v>
                </c:pt>
                <c:pt idx="100">
                  <c:v>-699.63637639388435</c:v>
                </c:pt>
                <c:pt idx="101">
                  <c:v>-728.18217491621272</c:v>
                </c:pt>
                <c:pt idx="102">
                  <c:v>-792.41022159144632</c:v>
                </c:pt>
                <c:pt idx="103">
                  <c:v>-887.56288333253633</c:v>
                </c:pt>
                <c:pt idx="104">
                  <c:v>-1008.0895882045816</c:v>
                </c:pt>
                <c:pt idx="105">
                  <c:v>-1123.8586599895743</c:v>
                </c:pt>
                <c:pt idx="106">
                  <c:v>-1147.6468254248466</c:v>
                </c:pt>
                <c:pt idx="107">
                  <c:v>-1185.7078901212817</c:v>
                </c:pt>
                <c:pt idx="108">
                  <c:v>-1291.9616957321641</c:v>
                </c:pt>
                <c:pt idx="109">
                  <c:v>-1286.4111237972675</c:v>
                </c:pt>
                <c:pt idx="110">
                  <c:v>-1303.0628396019592</c:v>
                </c:pt>
                <c:pt idx="111">
                  <c:v>-1222.9760159698744</c:v>
                </c:pt>
                <c:pt idx="112">
                  <c:v>-1085.7975952931374</c:v>
                </c:pt>
                <c:pt idx="113">
                  <c:v>-1276.8958576231589</c:v>
                </c:pt>
                <c:pt idx="114">
                  <c:v>-1301.4769619062736</c:v>
                </c:pt>
                <c:pt idx="115">
                  <c:v>-1198.3949116867598</c:v>
                </c:pt>
                <c:pt idx="116">
                  <c:v>-1262.6229583619952</c:v>
                </c:pt>
                <c:pt idx="117">
                  <c:v>-1319.7145554066474</c:v>
                </c:pt>
                <c:pt idx="118">
                  <c:v>-1440.2412602786944</c:v>
                </c:pt>
                <c:pt idx="119">
                  <c:v>-1511.6057565845122</c:v>
                </c:pt>
                <c:pt idx="120">
                  <c:v>-1582.1773140424893</c:v>
                </c:pt>
                <c:pt idx="121">
                  <c:v>-1628.1677672173473</c:v>
                </c:pt>
                <c:pt idx="122">
                  <c:v>-1737.5933282195992</c:v>
                </c:pt>
                <c:pt idx="123">
                  <c:v>-1737.5933282195992</c:v>
                </c:pt>
                <c:pt idx="124">
                  <c:v>-1869.2211769614378</c:v>
                </c:pt>
                <c:pt idx="125">
                  <c:v>-1869.2211769614378</c:v>
                </c:pt>
                <c:pt idx="126">
                  <c:v>-2029.3948242256038</c:v>
                </c:pt>
                <c:pt idx="127">
                  <c:v>-1996.8843314640681</c:v>
                </c:pt>
                <c:pt idx="128">
                  <c:v>-1970.7173494852677</c:v>
                </c:pt>
                <c:pt idx="129">
                  <c:v>-1981.818493355061</c:v>
                </c:pt>
                <c:pt idx="130">
                  <c:v>-1970.7173494852677</c:v>
                </c:pt>
                <c:pt idx="131">
                  <c:v>-2040.4959680953989</c:v>
                </c:pt>
                <c:pt idx="132">
                  <c:v>-2060.3194392914602</c:v>
                </c:pt>
                <c:pt idx="133">
                  <c:v>-2149.9215290976508</c:v>
                </c:pt>
                <c:pt idx="134">
                  <c:v>-2218.9072088599396</c:v>
                </c:pt>
                <c:pt idx="135">
                  <c:v>-2253.7965181650061</c:v>
                </c:pt>
                <c:pt idx="136">
                  <c:v>-2315.6457482967153</c:v>
                </c:pt>
                <c:pt idx="137">
                  <c:v>-2290.2717051657592</c:v>
                </c:pt>
                <c:pt idx="138">
                  <c:v>-2320.4033813837696</c:v>
                </c:pt>
                <c:pt idx="139">
                  <c:v>-2312.4739929053458</c:v>
                </c:pt>
                <c:pt idx="140">
                  <c:v>-2389.3890611460583</c:v>
                </c:pt>
                <c:pt idx="141">
                  <c:v>-2433.0006977773928</c:v>
                </c:pt>
                <c:pt idx="142">
                  <c:v>-2338.6409748841443</c:v>
                </c:pt>
                <c:pt idx="143">
                  <c:v>-2300.5799101877083</c:v>
                </c:pt>
                <c:pt idx="144">
                  <c:v>-2183.2249607070326</c:v>
                </c:pt>
                <c:pt idx="145">
                  <c:v>-2038.1171515518718</c:v>
                </c:pt>
                <c:pt idx="146">
                  <c:v>-2246.6600685344265</c:v>
                </c:pt>
                <c:pt idx="147">
                  <c:v>-2268.8623562740131</c:v>
                </c:pt>
                <c:pt idx="148">
                  <c:v>-2213.3566369250448</c:v>
                </c:pt>
                <c:pt idx="149">
                  <c:v>-2069.8347054655687</c:v>
                </c:pt>
                <c:pt idx="150">
                  <c:v>-1891.423464701028</c:v>
                </c:pt>
                <c:pt idx="151">
                  <c:v>-1670.1935261529934</c:v>
                </c:pt>
                <c:pt idx="152">
                  <c:v>-1607.5513571734418</c:v>
                </c:pt>
                <c:pt idx="153">
                  <c:v>-1615.4807456518656</c:v>
                </c:pt>
                <c:pt idx="154">
                  <c:v>-1581.3843751946433</c:v>
                </c:pt>
                <c:pt idx="155">
                  <c:v>-1581.3843751946433</c:v>
                </c:pt>
                <c:pt idx="156">
                  <c:v>-1589.3137636730671</c:v>
                </c:pt>
                <c:pt idx="157">
                  <c:v>-1547.288004737421</c:v>
                </c:pt>
                <c:pt idx="158">
                  <c:v>-1563.1467816942686</c:v>
                </c:pt>
                <c:pt idx="159">
                  <c:v>-1658.2994434353577</c:v>
                </c:pt>
                <c:pt idx="160">
                  <c:v>-1647.1982995655644</c:v>
                </c:pt>
                <c:pt idx="161">
                  <c:v>-1650.3700549569321</c:v>
                </c:pt>
                <c:pt idx="162">
                  <c:v>-1622.6171952824507</c:v>
                </c:pt>
                <c:pt idx="163">
                  <c:v>-1648.7841772612474</c:v>
                </c:pt>
                <c:pt idx="164">
                  <c:v>-1640.8547887828236</c:v>
                </c:pt>
                <c:pt idx="165">
                  <c:v>-1562.3538428464262</c:v>
                </c:pt>
                <c:pt idx="166">
                  <c:v>-1467.2011811053389</c:v>
                </c:pt>
                <c:pt idx="167">
                  <c:v>-1427.5542387132182</c:v>
                </c:pt>
                <c:pt idx="168">
                  <c:v>-1475.9235084316051</c:v>
                </c:pt>
                <c:pt idx="169">
                  <c:v>-1596.4502133036503</c:v>
                </c:pt>
                <c:pt idx="170">
                  <c:v>-1744.7297778501807</c:v>
                </c:pt>
                <c:pt idx="171">
                  <c:v>-1778.0332094595606</c:v>
                </c:pt>
                <c:pt idx="172">
                  <c:v>-1739.9721447631264</c:v>
                </c:pt>
                <c:pt idx="173">
                  <c:v>-1740.7650836109688</c:v>
                </c:pt>
                <c:pt idx="174">
                  <c:v>-1720.9416124149093</c:v>
                </c:pt>
                <c:pt idx="175">
                  <c:v>-1543.3233104982073</c:v>
                </c:pt>
                <c:pt idx="176">
                  <c:v>-1521.9139616064631</c:v>
                </c:pt>
                <c:pt idx="177">
                  <c:v>-1592.4855190644384</c:v>
                </c:pt>
                <c:pt idx="178">
                  <c:v>-1527.4645335413579</c:v>
                </c:pt>
                <c:pt idx="179">
                  <c:v>-1534.600983171943</c:v>
                </c:pt>
                <c:pt idx="180">
                  <c:v>-1640.8547887828236</c:v>
                </c:pt>
                <c:pt idx="181">
                  <c:v>-1729.6639397411736</c:v>
                </c:pt>
                <c:pt idx="182">
                  <c:v>-1773.2755763725081</c:v>
                </c:pt>
                <c:pt idx="183">
                  <c:v>-1662.2641376745696</c:v>
                </c:pt>
                <c:pt idx="184">
                  <c:v>-1627.3748283695031</c:v>
                </c:pt>
                <c:pt idx="185">
                  <c:v>-1571.0761701726924</c:v>
                </c:pt>
                <c:pt idx="186">
                  <c:v>-1585.3490694338552</c:v>
                </c:pt>
                <c:pt idx="187">
                  <c:v>-1658.2994434353577</c:v>
                </c:pt>
                <c:pt idx="188">
                  <c:v>-1713.0122239364837</c:v>
                </c:pt>
                <c:pt idx="189">
                  <c:v>-1832.7459899606865</c:v>
                </c:pt>
                <c:pt idx="190">
                  <c:v>-1954.065633680576</c:v>
                </c:pt>
                <c:pt idx="191">
                  <c:v>-2004.0207810946476</c:v>
                </c:pt>
                <c:pt idx="192">
                  <c:v>-2130.0980579015913</c:v>
                </c:pt>
                <c:pt idx="193">
                  <c:v>-2242.6953742952128</c:v>
                </c:pt>
                <c:pt idx="194">
                  <c:v>-2322.7821979272985</c:v>
                </c:pt>
                <c:pt idx="195">
                  <c:v>-2329.1257087100357</c:v>
                </c:pt>
                <c:pt idx="196">
                  <c:v>-2173.709694532924</c:v>
                </c:pt>
                <c:pt idx="197">
                  <c:v>-2237.1448023603161</c:v>
                </c:pt>
                <c:pt idx="198">
                  <c:v>-2237.9377412081567</c:v>
                </c:pt>
                <c:pt idx="199">
                  <c:v>-2157.8509175760746</c:v>
                </c:pt>
                <c:pt idx="200">
                  <c:v>-2117.4110363361133</c:v>
                </c:pt>
                <c:pt idx="201">
                  <c:v>-2138.0274463800151</c:v>
                </c:pt>
                <c:pt idx="202">
                  <c:v>-2134.8556909886456</c:v>
                </c:pt>
                <c:pt idx="203">
                  <c:v>-2134.0627521408032</c:v>
                </c:pt>
                <c:pt idx="204">
                  <c:v>-2176.0885110764493</c:v>
                </c:pt>
                <c:pt idx="205">
                  <c:v>-2299.7869713398677</c:v>
                </c:pt>
                <c:pt idx="206">
                  <c:v>-2403.661960407223</c:v>
                </c:pt>
                <c:pt idx="207">
                  <c:v>-2403.661960407223</c:v>
                </c:pt>
                <c:pt idx="208">
                  <c:v>-2455.2029855169794</c:v>
                </c:pt>
                <c:pt idx="209">
                  <c:v>-2340.2268525798308</c:v>
                </c:pt>
                <c:pt idx="210">
                  <c:v>-2189.5684714897716</c:v>
                </c:pt>
                <c:pt idx="211">
                  <c:v>-2164.9873672066578</c:v>
                </c:pt>
                <c:pt idx="212">
                  <c:v>-2187.9825937940868</c:v>
                </c:pt>
                <c:pt idx="213">
                  <c:v>-2199.8766765117225</c:v>
                </c:pt>
                <c:pt idx="214">
                  <c:v>-2216.5283923164143</c:v>
                </c:pt>
                <c:pt idx="215">
                  <c:v>-2233.1801081211042</c:v>
                </c:pt>
                <c:pt idx="216">
                  <c:v>-2120.582791727481</c:v>
                </c:pt>
                <c:pt idx="217">
                  <c:v>-1736.0074505239127</c:v>
                </c:pt>
                <c:pt idx="218">
                  <c:v>-1547.288004737421</c:v>
                </c:pt>
                <c:pt idx="219">
                  <c:v>-1515.5704508237241</c:v>
                </c:pt>
                <c:pt idx="220">
                  <c:v>-1517.9492673672512</c:v>
                </c:pt>
                <c:pt idx="221">
                  <c:v>-1482.2670192143405</c:v>
                </c:pt>
                <c:pt idx="222">
                  <c:v>-1418.8319113869502</c:v>
                </c:pt>
                <c:pt idx="223">
                  <c:v>-1337.952148907023</c:v>
                </c:pt>
                <c:pt idx="224">
                  <c:v>-1324.4721884937044</c:v>
                </c:pt>
                <c:pt idx="225">
                  <c:v>-1330.8156992764434</c:v>
                </c:pt>
                <c:pt idx="226">
                  <c:v>-1313.3710446239102</c:v>
                </c:pt>
                <c:pt idx="227">
                  <c:v>-1310.992228080383</c:v>
                </c:pt>
                <c:pt idx="228">
                  <c:v>-1363.3261920379809</c:v>
                </c:pt>
                <c:pt idx="229">
                  <c:v>-1331.6086381242858</c:v>
                </c:pt>
                <c:pt idx="230">
                  <c:v>-1240.4206706224077</c:v>
                </c:pt>
                <c:pt idx="231">
                  <c:v>-1128.6162930766277</c:v>
                </c:pt>
                <c:pt idx="232">
                  <c:v>-1049.3224082923889</c:v>
                </c:pt>
                <c:pt idx="233">
                  <c:v>-963.68501272540652</c:v>
                </c:pt>
                <c:pt idx="234">
                  <c:v>-908.97223222427965</c:v>
                </c:pt>
                <c:pt idx="235">
                  <c:v>-904.21459913722629</c:v>
                </c:pt>
                <c:pt idx="236">
                  <c:v>-897.87108835448726</c:v>
                </c:pt>
                <c:pt idx="237">
                  <c:v>-966.06382926893366</c:v>
                </c:pt>
                <c:pt idx="238">
                  <c:v>-966.06382926893366</c:v>
                </c:pt>
                <c:pt idx="239">
                  <c:v>-923.24513148544429</c:v>
                </c:pt>
                <c:pt idx="240">
                  <c:v>-960.51325733403701</c:v>
                </c:pt>
                <c:pt idx="241">
                  <c:v>-1046.9435917488599</c:v>
                </c:pt>
                <c:pt idx="242">
                  <c:v>-1016.0189766830053</c:v>
                </c:pt>
                <c:pt idx="243">
                  <c:v>-1030.2918759441682</c:v>
                </c:pt>
                <c:pt idx="244">
                  <c:v>-949.4121134642437</c:v>
                </c:pt>
                <c:pt idx="245">
                  <c:v>-847.12300209257228</c:v>
                </c:pt>
                <c:pt idx="246">
                  <c:v>-742.45507417737554</c:v>
                </c:pt>
                <c:pt idx="247">
                  <c:v>-702.80813178525386</c:v>
                </c:pt>
                <c:pt idx="248">
                  <c:v>-602.89783695711048</c:v>
                </c:pt>
                <c:pt idx="249">
                  <c:v>-490.30052056348904</c:v>
                </c:pt>
                <c:pt idx="250">
                  <c:v>-464.9264774325311</c:v>
                </c:pt>
                <c:pt idx="251">
                  <c:v>-397.52667536592617</c:v>
                </c:pt>
                <c:pt idx="252">
                  <c:v>-276.99997049388003</c:v>
                </c:pt>
                <c:pt idx="253">
                  <c:v>-269.07058201545533</c:v>
                </c:pt>
                <c:pt idx="254">
                  <c:v>-164.40265410025859</c:v>
                </c:pt>
                <c:pt idx="255">
                  <c:v>-8.9866399231450487</c:v>
                </c:pt>
                <c:pt idx="256">
                  <c:v>120.26239227516635</c:v>
                </c:pt>
                <c:pt idx="257">
                  <c:v>308.98183806166071</c:v>
                </c:pt>
                <c:pt idx="258">
                  <c:v>411.27094943333123</c:v>
                </c:pt>
                <c:pt idx="259">
                  <c:v>558.75757513201825</c:v>
                </c:pt>
                <c:pt idx="260">
                  <c:v>745.89114322282876</c:v>
                </c:pt>
                <c:pt idx="261">
                  <c:v>909.23654587836427</c:v>
                </c:pt>
                <c:pt idx="262">
                  <c:v>1080.5113370123245</c:v>
                </c:pt>
                <c:pt idx="263">
                  <c:v>1321.5647467564168</c:v>
                </c:pt>
                <c:pt idx="264">
                  <c:v>1333.4588294740533</c:v>
                </c:pt>
                <c:pt idx="265">
                  <c:v>1235.9273511894371</c:v>
                </c:pt>
                <c:pt idx="266">
                  <c:v>1400.0656926928168</c:v>
                </c:pt>
                <c:pt idx="267">
                  <c:v>1729.9282533952592</c:v>
                </c:pt>
                <c:pt idx="268">
                  <c:v>1953.5370084868182</c:v>
                </c:pt>
                <c:pt idx="269">
                  <c:v>2146.2211485125226</c:v>
                </c:pt>
                <c:pt idx="270">
                  <c:v>2347.627615864496</c:v>
                </c:pt>
                <c:pt idx="271">
                  <c:v>2490.3566084761287</c:v>
                </c:pt>
                <c:pt idx="272">
                  <c:v>2626.7420903050224</c:v>
                </c:pt>
                <c:pt idx="273">
                  <c:v>2703.6571585457368</c:v>
                </c:pt>
                <c:pt idx="274">
                  <c:v>2965.3269783337319</c:v>
                </c:pt>
                <c:pt idx="275">
                  <c:v>2965.3269783337319</c:v>
                </c:pt>
                <c:pt idx="276">
                  <c:v>2979.5998775948956</c:v>
                </c:pt>
                <c:pt idx="277">
                  <c:v>2885.2401547016489</c:v>
                </c:pt>
                <c:pt idx="278">
                  <c:v>2875.7248885275399</c:v>
                </c:pt>
                <c:pt idx="279">
                  <c:v>2958.9834675509937</c:v>
                </c:pt>
                <c:pt idx="280">
                  <c:v>3056.5149458356095</c:v>
                </c:pt>
                <c:pt idx="281">
                  <c:v>3009.7315538129074</c:v>
                </c:pt>
                <c:pt idx="282">
                  <c:v>2889.9977877887036</c:v>
                </c:pt>
                <c:pt idx="283">
                  <c:v>2894.7554208757574</c:v>
                </c:pt>
                <c:pt idx="284">
                  <c:v>2988.3222049211613</c:v>
                </c:pt>
                <c:pt idx="285">
                  <c:v>3002.5951041823255</c:v>
                </c:pt>
                <c:pt idx="286">
                  <c:v>2946.2964459855148</c:v>
                </c:pt>
                <c:pt idx="287">
                  <c:v>2997.0445322474284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45-4E36-88D4-9927C1F82FCE}"/>
            </c:ext>
          </c:extLst>
        </c:ser>
        <c:ser>
          <c:idx val="2"/>
          <c:order val="2"/>
          <c:tx>
            <c:v>Hot Salt Discharge Rate (kg/s)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'Summer model'!$AX$9:$AX$296</c:f>
              <c:numCache>
                <c:formatCode>0.00</c:formatCode>
                <c:ptCount val="288"/>
                <c:pt idx="0">
                  <c:v>4060.6398398009796</c:v>
                </c:pt>
                <c:pt idx="1">
                  <c:v>4070.1551059750882</c:v>
                </c:pt>
                <c:pt idx="2">
                  <c:v>4187.5100554557648</c:v>
                </c:pt>
                <c:pt idx="3">
                  <c:v>4189.888871999291</c:v>
                </c:pt>
                <c:pt idx="4">
                  <c:v>4129.6255195632684</c:v>
                </c:pt>
                <c:pt idx="5">
                  <c:v>4097.9079656495724</c:v>
                </c:pt>
                <c:pt idx="6">
                  <c:v>4063.0186563445063</c:v>
                </c:pt>
                <c:pt idx="7">
                  <c:v>4101.0797210409419</c:v>
                </c:pt>
                <c:pt idx="8">
                  <c:v>4047.1598793876587</c:v>
                </c:pt>
                <c:pt idx="9">
                  <c:v>3982.1388938645805</c:v>
                </c:pt>
                <c:pt idx="10">
                  <c:v>4026.543469343756</c:v>
                </c:pt>
                <c:pt idx="11">
                  <c:v>4061.432778648822</c:v>
                </c:pt>
                <c:pt idx="12">
                  <c:v>4177.9947892816563</c:v>
                </c:pt>
                <c:pt idx="13">
                  <c:v>4200.1970770212447</c:v>
                </c:pt>
                <c:pt idx="14">
                  <c:v>4205.7476489561404</c:v>
                </c:pt>
                <c:pt idx="15">
                  <c:v>4316.7590876540771</c:v>
                </c:pt>
                <c:pt idx="16">
                  <c:v>4306.4508826321262</c:v>
                </c:pt>
                <c:pt idx="17">
                  <c:v>4250.1522244353155</c:v>
                </c:pt>
                <c:pt idx="18">
                  <c:v>4232.7075697827822</c:v>
                </c:pt>
                <c:pt idx="19">
                  <c:v>4255.7027963702121</c:v>
                </c:pt>
                <c:pt idx="20">
                  <c:v>4270.7686344792173</c:v>
                </c:pt>
                <c:pt idx="21">
                  <c:v>4228.7428755435703</c:v>
                </c:pt>
                <c:pt idx="22">
                  <c:v>4200.9900158690853</c:v>
                </c:pt>
                <c:pt idx="23">
                  <c:v>4200.9900158690853</c:v>
                </c:pt>
                <c:pt idx="24">
                  <c:v>4213.6770374345633</c:v>
                </c:pt>
                <c:pt idx="25">
                  <c:v>4236.6722640219941</c:v>
                </c:pt>
                <c:pt idx="26">
                  <c:v>4367.5071739159921</c:v>
                </c:pt>
                <c:pt idx="27">
                  <c:v>4428.5634651998571</c:v>
                </c:pt>
                <c:pt idx="28">
                  <c:v>4571.2924578114907</c:v>
                </c:pt>
                <c:pt idx="29">
                  <c:v>4668.823936096107</c:v>
                </c:pt>
                <c:pt idx="30">
                  <c:v>4858.3363207304428</c:v>
                </c:pt>
                <c:pt idx="31">
                  <c:v>4884.5033027092422</c:v>
                </c:pt>
                <c:pt idx="32">
                  <c:v>4888.4679969484541</c:v>
                </c:pt>
                <c:pt idx="33">
                  <c:v>4859.1292595782843</c:v>
                </c:pt>
                <c:pt idx="34">
                  <c:v>4977.2771479068051</c:v>
                </c:pt>
                <c:pt idx="35">
                  <c:v>4968.554820580538</c:v>
                </c:pt>
                <c:pt idx="36">
                  <c:v>4917.8067343186249</c:v>
                </c:pt>
                <c:pt idx="37">
                  <c:v>4874.1950976872913</c:v>
                </c:pt>
                <c:pt idx="38">
                  <c:v>5001.8582521899189</c:v>
                </c:pt>
                <c:pt idx="39">
                  <c:v>5010.5805795161859</c:v>
                </c:pt>
                <c:pt idx="40">
                  <c:v>4924.1502451013639</c:v>
                </c:pt>
                <c:pt idx="41">
                  <c:v>4852.7857487955462</c:v>
                </c:pt>
                <c:pt idx="42">
                  <c:v>4791.7294575116812</c:v>
                </c:pt>
                <c:pt idx="43">
                  <c:v>4692.6121015313793</c:v>
                </c:pt>
                <c:pt idx="44">
                  <c:v>4631.5558102475134</c:v>
                </c:pt>
                <c:pt idx="45">
                  <c:v>4560.9842527895398</c:v>
                </c:pt>
                <c:pt idx="46">
                  <c:v>4496.7562061143044</c:v>
                </c:pt>
                <c:pt idx="47">
                  <c:v>4426.9775875041714</c:v>
                </c:pt>
                <c:pt idx="48">
                  <c:v>4381.7800731771549</c:v>
                </c:pt>
                <c:pt idx="49">
                  <c:v>4358.7848465897259</c:v>
                </c:pt>
                <c:pt idx="50">
                  <c:v>4414.2905659386934</c:v>
                </c:pt>
                <c:pt idx="51">
                  <c:v>4492.7915118750925</c:v>
                </c:pt>
                <c:pt idx="52">
                  <c:v>4484.0691845488254</c:v>
                </c:pt>
                <c:pt idx="53">
                  <c:v>4488.0338787880373</c:v>
                </c:pt>
                <c:pt idx="54">
                  <c:v>4491.2056341794078</c:v>
                </c:pt>
                <c:pt idx="55">
                  <c:v>4485.6550622445111</c:v>
                </c:pt>
                <c:pt idx="56">
                  <c:v>4530.0596377236861</c:v>
                </c:pt>
                <c:pt idx="57">
                  <c:v>4574.4642132028603</c:v>
                </c:pt>
                <c:pt idx="58">
                  <c:v>4563.363069333067</c:v>
                </c:pt>
                <c:pt idx="59">
                  <c:v>4539.5749038977947</c:v>
                </c:pt>
                <c:pt idx="60">
                  <c:v>4547.5042923762176</c:v>
                </c:pt>
                <c:pt idx="61">
                  <c:v>4625.2122994647743</c:v>
                </c:pt>
                <c:pt idx="62">
                  <c:v>4776.6636194026742</c:v>
                </c:pt>
                <c:pt idx="63">
                  <c:v>4890.8468134919813</c:v>
                </c:pt>
                <c:pt idx="64">
                  <c:v>4927.3220004927325</c:v>
                </c:pt>
                <c:pt idx="65">
                  <c:v>4970.9336371240652</c:v>
                </c:pt>
                <c:pt idx="66">
                  <c:v>4970.9336371240652</c:v>
                </c:pt>
                <c:pt idx="67">
                  <c:v>4993.1359248636527</c:v>
                </c:pt>
                <c:pt idx="68">
                  <c:v>5010.5805795161859</c:v>
                </c:pt>
                <c:pt idx="69">
                  <c:v>5028.8181730165616</c:v>
                </c:pt>
                <c:pt idx="70">
                  <c:v>5058.1569103867296</c:v>
                </c:pt>
                <c:pt idx="71">
                  <c:v>5190.5776979764132</c:v>
                </c:pt>
                <c:pt idx="72">
                  <c:v>5339.6502013707859</c:v>
                </c:pt>
                <c:pt idx="73">
                  <c:v>5423.7017192420817</c:v>
                </c:pt>
                <c:pt idx="74">
                  <c:v>5460.176906242832</c:v>
                </c:pt>
                <c:pt idx="75">
                  <c:v>5573.5671614842968</c:v>
                </c:pt>
                <c:pt idx="76">
                  <c:v>5661.5833735948036</c:v>
                </c:pt>
                <c:pt idx="77">
                  <c:v>5818.5852654676009</c:v>
                </c:pt>
                <c:pt idx="78">
                  <c:v>5920.8743768392724</c:v>
                </c:pt>
                <c:pt idx="79">
                  <c:v>5901.0509056432111</c:v>
                </c:pt>
                <c:pt idx="80">
                  <c:v>5825.7217150981842</c:v>
                </c:pt>
                <c:pt idx="81">
                  <c:v>5777.3524453797963</c:v>
                </c:pt>
                <c:pt idx="82">
                  <c:v>5688.5432944214463</c:v>
                </c:pt>
                <c:pt idx="83">
                  <c:v>5661.5833735948036</c:v>
                </c:pt>
                <c:pt idx="84">
                  <c:v>5705.1950102261362</c:v>
                </c:pt>
                <c:pt idx="85">
                  <c:v>5744.841952618257</c:v>
                </c:pt>
                <c:pt idx="86">
                  <c:v>5847.9240028377708</c:v>
                </c:pt>
                <c:pt idx="87">
                  <c:v>5929.5967041655376</c:v>
                </c:pt>
                <c:pt idx="88">
                  <c:v>6057.2598586681661</c:v>
                </c:pt>
                <c:pt idx="89">
                  <c:v>6230.1205274978111</c:v>
                </c:pt>
                <c:pt idx="90">
                  <c:v>6389.5012359141356</c:v>
                </c:pt>
                <c:pt idx="91">
                  <c:v>6518.7502681124488</c:v>
                </c:pt>
                <c:pt idx="92">
                  <c:v>6780.4200879004447</c:v>
                </c:pt>
                <c:pt idx="93">
                  <c:v>6946.1443070995065</c:v>
                </c:pt>
                <c:pt idx="94">
                  <c:v>6921.5632028163918</c:v>
                </c:pt>
                <c:pt idx="95">
                  <c:v>7029.4028861229608</c:v>
                </c:pt>
                <c:pt idx="96">
                  <c:v>7268.8704181713683</c:v>
                </c:pt>
                <c:pt idx="97">
                  <c:v>7268.8704181713683</c:v>
                </c:pt>
                <c:pt idx="98">
                  <c:v>7381.4677345649889</c:v>
                </c:pt>
                <c:pt idx="99">
                  <c:v>7495.6509286542969</c:v>
                </c:pt>
                <c:pt idx="100">
                  <c:v>7517.8532163938844</c:v>
                </c:pt>
                <c:pt idx="101">
                  <c:v>7546.3990149162128</c:v>
                </c:pt>
                <c:pt idx="102">
                  <c:v>7610.6270615914464</c:v>
                </c:pt>
                <c:pt idx="103">
                  <c:v>7705.7797233325364</c:v>
                </c:pt>
                <c:pt idx="104">
                  <c:v>7826.3064282045816</c:v>
                </c:pt>
                <c:pt idx="105">
                  <c:v>7942.0754999895744</c:v>
                </c:pt>
                <c:pt idx="106">
                  <c:v>7965.8636654248467</c:v>
                </c:pt>
                <c:pt idx="107">
                  <c:v>8003.9247301212818</c:v>
                </c:pt>
                <c:pt idx="108">
                  <c:v>8110.1785357321642</c:v>
                </c:pt>
                <c:pt idx="109">
                  <c:v>8104.6279637972675</c:v>
                </c:pt>
                <c:pt idx="110">
                  <c:v>8121.2796796019593</c:v>
                </c:pt>
                <c:pt idx="111">
                  <c:v>8041.1928559698745</c:v>
                </c:pt>
                <c:pt idx="112">
                  <c:v>7904.0144352931375</c:v>
                </c:pt>
                <c:pt idx="113">
                  <c:v>8095.112697623159</c:v>
                </c:pt>
                <c:pt idx="114">
                  <c:v>8119.6938019062736</c:v>
                </c:pt>
                <c:pt idx="115">
                  <c:v>8016.6117516867598</c:v>
                </c:pt>
                <c:pt idx="116">
                  <c:v>8080.8397983619952</c:v>
                </c:pt>
                <c:pt idx="117">
                  <c:v>8137.9313954066474</c:v>
                </c:pt>
                <c:pt idx="118">
                  <c:v>8258.4581002786945</c:v>
                </c:pt>
                <c:pt idx="119">
                  <c:v>8329.8225965845122</c:v>
                </c:pt>
                <c:pt idx="120">
                  <c:v>8400.3941540424894</c:v>
                </c:pt>
                <c:pt idx="121">
                  <c:v>8446.3846072173474</c:v>
                </c:pt>
                <c:pt idx="122">
                  <c:v>8555.8101682195993</c:v>
                </c:pt>
                <c:pt idx="123">
                  <c:v>8555.8101682195993</c:v>
                </c:pt>
                <c:pt idx="124">
                  <c:v>8687.4380169614378</c:v>
                </c:pt>
                <c:pt idx="125">
                  <c:v>8687.4380169614378</c:v>
                </c:pt>
                <c:pt idx="126">
                  <c:v>8847.6116642256038</c:v>
                </c:pt>
                <c:pt idx="127">
                  <c:v>8815.1011714640681</c:v>
                </c:pt>
                <c:pt idx="128">
                  <c:v>8788.9341894852678</c:v>
                </c:pt>
                <c:pt idx="129">
                  <c:v>8800.0353333550611</c:v>
                </c:pt>
                <c:pt idx="130">
                  <c:v>8788.9341894852678</c:v>
                </c:pt>
                <c:pt idx="131">
                  <c:v>8858.7128080953989</c:v>
                </c:pt>
                <c:pt idx="132">
                  <c:v>8878.5362792914602</c:v>
                </c:pt>
                <c:pt idx="133">
                  <c:v>8968.1383690976509</c:v>
                </c:pt>
                <c:pt idx="134">
                  <c:v>9037.1240488599396</c:v>
                </c:pt>
                <c:pt idx="135">
                  <c:v>9072.0133581650061</c:v>
                </c:pt>
                <c:pt idx="136">
                  <c:v>9133.8625882967153</c:v>
                </c:pt>
                <c:pt idx="137">
                  <c:v>9108.4885451657592</c:v>
                </c:pt>
                <c:pt idx="138">
                  <c:v>9138.6202213837696</c:v>
                </c:pt>
                <c:pt idx="139">
                  <c:v>9130.6908329053458</c:v>
                </c:pt>
                <c:pt idx="140">
                  <c:v>9207.6059011460584</c:v>
                </c:pt>
                <c:pt idx="141">
                  <c:v>9251.2175377773929</c:v>
                </c:pt>
                <c:pt idx="142">
                  <c:v>9156.8578148841443</c:v>
                </c:pt>
                <c:pt idx="143">
                  <c:v>9118.7967501877083</c:v>
                </c:pt>
                <c:pt idx="144">
                  <c:v>9001.4418007070326</c:v>
                </c:pt>
                <c:pt idx="145">
                  <c:v>8856.3339915518718</c:v>
                </c:pt>
                <c:pt idx="146">
                  <c:v>9064.8769085344265</c:v>
                </c:pt>
                <c:pt idx="147">
                  <c:v>9087.0791962740132</c:v>
                </c:pt>
                <c:pt idx="148">
                  <c:v>9031.5734769250448</c:v>
                </c:pt>
                <c:pt idx="149">
                  <c:v>8888.0515454655688</c:v>
                </c:pt>
                <c:pt idx="150">
                  <c:v>8709.6403047010281</c:v>
                </c:pt>
                <c:pt idx="151">
                  <c:v>8488.4103661529934</c:v>
                </c:pt>
                <c:pt idx="152">
                  <c:v>8425.7681971734419</c:v>
                </c:pt>
                <c:pt idx="153">
                  <c:v>8433.6975856518657</c:v>
                </c:pt>
                <c:pt idx="154">
                  <c:v>8399.6012151946434</c:v>
                </c:pt>
                <c:pt idx="155">
                  <c:v>8399.6012151946434</c:v>
                </c:pt>
                <c:pt idx="156">
                  <c:v>8407.5306036730672</c:v>
                </c:pt>
                <c:pt idx="157">
                  <c:v>8365.5048447374211</c:v>
                </c:pt>
                <c:pt idx="158">
                  <c:v>8381.3636216942687</c:v>
                </c:pt>
                <c:pt idx="159">
                  <c:v>8476.5162834353578</c:v>
                </c:pt>
                <c:pt idx="160">
                  <c:v>8465.4151395655645</c:v>
                </c:pt>
                <c:pt idx="161">
                  <c:v>8468.5868949569322</c:v>
                </c:pt>
                <c:pt idx="162">
                  <c:v>8440.8340352824507</c:v>
                </c:pt>
                <c:pt idx="163">
                  <c:v>8467.0010172612474</c:v>
                </c:pt>
                <c:pt idx="164">
                  <c:v>8459.0716287828236</c:v>
                </c:pt>
                <c:pt idx="165">
                  <c:v>8380.5706828464263</c:v>
                </c:pt>
                <c:pt idx="166">
                  <c:v>8285.418021105339</c:v>
                </c:pt>
                <c:pt idx="167">
                  <c:v>8245.7710787132182</c:v>
                </c:pt>
                <c:pt idx="168">
                  <c:v>8294.1403484316052</c:v>
                </c:pt>
                <c:pt idx="169">
                  <c:v>8414.6670533036504</c:v>
                </c:pt>
                <c:pt idx="170">
                  <c:v>8562.9466178501807</c:v>
                </c:pt>
                <c:pt idx="171">
                  <c:v>8596.2500494595606</c:v>
                </c:pt>
                <c:pt idx="172">
                  <c:v>8558.1889847631264</c:v>
                </c:pt>
                <c:pt idx="173">
                  <c:v>8558.9819236109688</c:v>
                </c:pt>
                <c:pt idx="174">
                  <c:v>8539.1584524149093</c:v>
                </c:pt>
                <c:pt idx="175">
                  <c:v>8361.5401504982074</c:v>
                </c:pt>
                <c:pt idx="176">
                  <c:v>8340.1308016064631</c:v>
                </c:pt>
                <c:pt idx="177">
                  <c:v>8410.7023590644385</c:v>
                </c:pt>
                <c:pt idx="178">
                  <c:v>8345.681373541358</c:v>
                </c:pt>
                <c:pt idx="179">
                  <c:v>8352.817823171943</c:v>
                </c:pt>
                <c:pt idx="180">
                  <c:v>8459.0716287828236</c:v>
                </c:pt>
                <c:pt idx="181">
                  <c:v>8547.8807797411737</c:v>
                </c:pt>
                <c:pt idx="182">
                  <c:v>8591.4924163725082</c:v>
                </c:pt>
                <c:pt idx="183">
                  <c:v>8480.4809776745697</c:v>
                </c:pt>
                <c:pt idx="184">
                  <c:v>8445.5916683695032</c:v>
                </c:pt>
                <c:pt idx="185">
                  <c:v>8389.2930101726924</c:v>
                </c:pt>
                <c:pt idx="186">
                  <c:v>8403.5659094338553</c:v>
                </c:pt>
                <c:pt idx="187">
                  <c:v>8476.5162834353578</c:v>
                </c:pt>
                <c:pt idx="188">
                  <c:v>8531.2290639364837</c:v>
                </c:pt>
                <c:pt idx="189">
                  <c:v>8650.9628299606866</c:v>
                </c:pt>
                <c:pt idx="190">
                  <c:v>8772.282473680576</c:v>
                </c:pt>
                <c:pt idx="191">
                  <c:v>8822.2376210946477</c:v>
                </c:pt>
                <c:pt idx="192">
                  <c:v>8948.3148979015914</c:v>
                </c:pt>
                <c:pt idx="193">
                  <c:v>9060.9122142952128</c:v>
                </c:pt>
                <c:pt idx="194">
                  <c:v>9140.9990379272986</c:v>
                </c:pt>
                <c:pt idx="195">
                  <c:v>9147.3425487100358</c:v>
                </c:pt>
                <c:pt idx="196">
                  <c:v>8991.9265345329241</c:v>
                </c:pt>
                <c:pt idx="197">
                  <c:v>9055.3616423603162</c:v>
                </c:pt>
                <c:pt idx="198">
                  <c:v>9056.1545812081567</c:v>
                </c:pt>
                <c:pt idx="199">
                  <c:v>8976.0677575760747</c:v>
                </c:pt>
                <c:pt idx="200">
                  <c:v>8935.6278763361133</c:v>
                </c:pt>
                <c:pt idx="201">
                  <c:v>8956.2442863800152</c:v>
                </c:pt>
                <c:pt idx="202">
                  <c:v>8953.0725309886457</c:v>
                </c:pt>
                <c:pt idx="203">
                  <c:v>8952.2795921408033</c:v>
                </c:pt>
                <c:pt idx="204">
                  <c:v>8994.3053510764494</c:v>
                </c:pt>
                <c:pt idx="205">
                  <c:v>9118.0038113398678</c:v>
                </c:pt>
                <c:pt idx="206">
                  <c:v>9221.878800407223</c:v>
                </c:pt>
                <c:pt idx="207">
                  <c:v>9221.878800407223</c:v>
                </c:pt>
                <c:pt idx="208">
                  <c:v>9273.4198255169795</c:v>
                </c:pt>
                <c:pt idx="209">
                  <c:v>9158.4436925798309</c:v>
                </c:pt>
                <c:pt idx="210">
                  <c:v>9007.7853114897716</c:v>
                </c:pt>
                <c:pt idx="211">
                  <c:v>8983.2042072066579</c:v>
                </c:pt>
                <c:pt idx="212">
                  <c:v>9006.1994337940869</c:v>
                </c:pt>
                <c:pt idx="213">
                  <c:v>9018.0935165117226</c:v>
                </c:pt>
                <c:pt idx="214">
                  <c:v>9034.7452323164143</c:v>
                </c:pt>
                <c:pt idx="215">
                  <c:v>9051.3969481211043</c:v>
                </c:pt>
                <c:pt idx="216">
                  <c:v>8938.799631727481</c:v>
                </c:pt>
                <c:pt idx="217">
                  <c:v>8554.2242905239127</c:v>
                </c:pt>
                <c:pt idx="218">
                  <c:v>8365.5048447374211</c:v>
                </c:pt>
                <c:pt idx="219">
                  <c:v>8333.7872908237241</c:v>
                </c:pt>
                <c:pt idx="220">
                  <c:v>8336.1661073672512</c:v>
                </c:pt>
                <c:pt idx="221">
                  <c:v>8300.4838592143406</c:v>
                </c:pt>
                <c:pt idx="222">
                  <c:v>8237.0487513869502</c:v>
                </c:pt>
                <c:pt idx="223">
                  <c:v>8156.168988907023</c:v>
                </c:pt>
                <c:pt idx="224">
                  <c:v>8142.6890284937044</c:v>
                </c:pt>
                <c:pt idx="225">
                  <c:v>8149.0325392764435</c:v>
                </c:pt>
                <c:pt idx="226">
                  <c:v>8131.5878846239102</c:v>
                </c:pt>
                <c:pt idx="227">
                  <c:v>8129.2090680803831</c:v>
                </c:pt>
                <c:pt idx="228">
                  <c:v>8181.543032037981</c:v>
                </c:pt>
                <c:pt idx="229">
                  <c:v>8149.8254781242858</c:v>
                </c:pt>
                <c:pt idx="230">
                  <c:v>8058.6375106224077</c:v>
                </c:pt>
                <c:pt idx="231">
                  <c:v>7946.8331330766277</c:v>
                </c:pt>
                <c:pt idx="232">
                  <c:v>7867.5392482923889</c:v>
                </c:pt>
                <c:pt idx="233">
                  <c:v>7781.9018527254066</c:v>
                </c:pt>
                <c:pt idx="234">
                  <c:v>7727.1890722242797</c:v>
                </c:pt>
                <c:pt idx="235">
                  <c:v>7722.4314391372263</c:v>
                </c:pt>
                <c:pt idx="236">
                  <c:v>7716.0879283544873</c:v>
                </c:pt>
                <c:pt idx="237">
                  <c:v>7784.2806692689337</c:v>
                </c:pt>
                <c:pt idx="238">
                  <c:v>7784.2806692689337</c:v>
                </c:pt>
                <c:pt idx="239">
                  <c:v>7741.4619714854443</c:v>
                </c:pt>
                <c:pt idx="240">
                  <c:v>7778.7300973340371</c:v>
                </c:pt>
                <c:pt idx="241">
                  <c:v>7865.16043174886</c:v>
                </c:pt>
                <c:pt idx="242">
                  <c:v>7834.2358166830054</c:v>
                </c:pt>
                <c:pt idx="243">
                  <c:v>7848.5087159441682</c:v>
                </c:pt>
                <c:pt idx="244">
                  <c:v>7767.6289534642438</c:v>
                </c:pt>
                <c:pt idx="245">
                  <c:v>7665.3398420925723</c:v>
                </c:pt>
                <c:pt idx="246">
                  <c:v>7560.6719141773756</c:v>
                </c:pt>
                <c:pt idx="247">
                  <c:v>7521.0249717852539</c:v>
                </c:pt>
                <c:pt idx="248">
                  <c:v>7421.1146769571105</c:v>
                </c:pt>
                <c:pt idx="249">
                  <c:v>7308.5173605634891</c:v>
                </c:pt>
                <c:pt idx="250">
                  <c:v>7283.1433174325311</c:v>
                </c:pt>
                <c:pt idx="251">
                  <c:v>7215.7435153659262</c:v>
                </c:pt>
                <c:pt idx="252">
                  <c:v>7095.2168104938801</c:v>
                </c:pt>
                <c:pt idx="253">
                  <c:v>7087.2874220154554</c:v>
                </c:pt>
                <c:pt idx="254">
                  <c:v>6982.6194941002586</c:v>
                </c:pt>
                <c:pt idx="255">
                  <c:v>6827.2034799231451</c:v>
                </c:pt>
                <c:pt idx="256">
                  <c:v>6697.9544477248337</c:v>
                </c:pt>
                <c:pt idx="257">
                  <c:v>6509.2350019383393</c:v>
                </c:pt>
                <c:pt idx="258">
                  <c:v>6406.9458905666688</c:v>
                </c:pt>
                <c:pt idx="259">
                  <c:v>6259.4592648679818</c:v>
                </c:pt>
                <c:pt idx="260">
                  <c:v>6072.3256967771713</c:v>
                </c:pt>
                <c:pt idx="261">
                  <c:v>5908.9802941216358</c:v>
                </c:pt>
                <c:pt idx="262">
                  <c:v>5737.7055029876756</c:v>
                </c:pt>
                <c:pt idx="263">
                  <c:v>5496.6520932435833</c:v>
                </c:pt>
                <c:pt idx="264">
                  <c:v>5484.7580105259467</c:v>
                </c:pt>
                <c:pt idx="265">
                  <c:v>5582.2894888105629</c:v>
                </c:pt>
                <c:pt idx="266">
                  <c:v>5418.1511473071832</c:v>
                </c:pt>
                <c:pt idx="267">
                  <c:v>5088.2885866047409</c:v>
                </c:pt>
                <c:pt idx="268">
                  <c:v>4864.6798315131819</c:v>
                </c:pt>
                <c:pt idx="269">
                  <c:v>4671.9956914874774</c:v>
                </c:pt>
                <c:pt idx="270">
                  <c:v>4470.5892241355041</c:v>
                </c:pt>
                <c:pt idx="271">
                  <c:v>4327.8602315238713</c:v>
                </c:pt>
                <c:pt idx="272">
                  <c:v>4191.4747496949776</c:v>
                </c:pt>
                <c:pt idx="273">
                  <c:v>4114.5596814542632</c:v>
                </c:pt>
                <c:pt idx="274">
                  <c:v>3852.8898616662682</c:v>
                </c:pt>
                <c:pt idx="275">
                  <c:v>3852.8898616662682</c:v>
                </c:pt>
                <c:pt idx="276">
                  <c:v>3838.6169624051045</c:v>
                </c:pt>
                <c:pt idx="277">
                  <c:v>3932.9766852983512</c:v>
                </c:pt>
                <c:pt idx="278">
                  <c:v>3942.4919514724602</c:v>
                </c:pt>
                <c:pt idx="279">
                  <c:v>3859.2333724490063</c:v>
                </c:pt>
                <c:pt idx="280">
                  <c:v>3761.7018941643905</c:v>
                </c:pt>
                <c:pt idx="281">
                  <c:v>3808.4852861870927</c:v>
                </c:pt>
                <c:pt idx="282">
                  <c:v>3928.2190522112965</c:v>
                </c:pt>
                <c:pt idx="283">
                  <c:v>3923.4614191242426</c:v>
                </c:pt>
                <c:pt idx="284">
                  <c:v>3829.8946350788387</c:v>
                </c:pt>
                <c:pt idx="285">
                  <c:v>3815.6217358176746</c:v>
                </c:pt>
                <c:pt idx="286">
                  <c:v>3871.9203940144853</c:v>
                </c:pt>
                <c:pt idx="287">
                  <c:v>3821.1723077525717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A45-4E36-88D4-9927C1F82FCE}"/>
            </c:ext>
          </c:extLst>
        </c:ser>
        <c:ser>
          <c:idx val="3"/>
          <c:order val="3"/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'Winter model'!$BH$9:$BH$296</c:f>
              <c:numCache>
                <c:formatCode>General</c:formatCode>
                <c:ptCount val="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A45-4E36-88D4-9927C1F82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07936"/>
        <c:axId val="151211072"/>
      </c:lineChart>
      <c:catAx>
        <c:axId val="15120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1072"/>
        <c:crosses val="autoZero"/>
        <c:auto val="0"/>
        <c:lblAlgn val="ctr"/>
        <c:lblOffset val="100"/>
        <c:noMultiLvlLbl val="0"/>
      </c:catAx>
      <c:valAx>
        <c:axId val="15121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0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Hot salt in hot tank (m3)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'Summer model'!$BE$7:$BE$8</c:f>
              <c:strCache>
                <c:ptCount val="2"/>
                <c:pt idx="0">
                  <c:v>Hot tank vol</c:v>
                </c:pt>
                <c:pt idx="1">
                  <c:v>required (m3)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'Summer model'!$AZ$9:$AZ$296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'Summer model'!$BE$9:$BE$296</c:f>
              <c:numCache>
                <c:formatCode>0</c:formatCode>
                <c:ptCount val="288"/>
                <c:pt idx="0">
                  <c:v>930.85356887785713</c:v>
                </c:pt>
                <c:pt idx="1">
                  <c:v>929.15441420390903</c:v>
                </c:pt>
                <c:pt idx="2">
                  <c:v>908.19817322521692</c:v>
                </c:pt>
                <c:pt idx="3">
                  <c:v>907.77338455672998</c:v>
                </c:pt>
                <c:pt idx="4">
                  <c:v>918.53469749173405</c:v>
                </c:pt>
                <c:pt idx="5">
                  <c:v>924.19854640489405</c:v>
                </c:pt>
                <c:pt idx="6">
                  <c:v>930.42878020937007</c:v>
                </c:pt>
                <c:pt idx="7">
                  <c:v>923.63216151357824</c:v>
                </c:pt>
                <c:pt idx="8">
                  <c:v>933.26070466595013</c:v>
                </c:pt>
                <c:pt idx="9">
                  <c:v>944.87159493792842</c:v>
                </c:pt>
                <c:pt idx="10">
                  <c:v>936.94220645950418</c:v>
                </c:pt>
                <c:pt idx="11">
                  <c:v>930.71197265502803</c:v>
                </c:pt>
                <c:pt idx="12">
                  <c:v>909.89732789916479</c:v>
                </c:pt>
                <c:pt idx="13">
                  <c:v>905.93263365995256</c:v>
                </c:pt>
                <c:pt idx="14">
                  <c:v>904.94146010014981</c:v>
                </c:pt>
                <c:pt idx="15">
                  <c:v>885.11798890408966</c:v>
                </c:pt>
                <c:pt idx="16">
                  <c:v>886.95873980086662</c:v>
                </c:pt>
                <c:pt idx="17">
                  <c:v>897.01207162172568</c:v>
                </c:pt>
                <c:pt idx="18">
                  <c:v>900.12718852396381</c:v>
                </c:pt>
                <c:pt idx="19">
                  <c:v>896.02089806192282</c:v>
                </c:pt>
                <c:pt idx="20">
                  <c:v>893.33056982817186</c:v>
                </c:pt>
                <c:pt idx="21">
                  <c:v>900.83516963810871</c:v>
                </c:pt>
                <c:pt idx="22">
                  <c:v>905.79103743712403</c:v>
                </c:pt>
                <c:pt idx="23">
                  <c:v>905.79103743712403</c:v>
                </c:pt>
                <c:pt idx="24">
                  <c:v>903.52549787186001</c:v>
                </c:pt>
                <c:pt idx="25">
                  <c:v>899.41920740981891</c:v>
                </c:pt>
                <c:pt idx="26">
                  <c:v>876.05583064303346</c:v>
                </c:pt>
                <c:pt idx="27">
                  <c:v>865.15292148520041</c:v>
                </c:pt>
                <c:pt idx="28">
                  <c:v>839.66560137598015</c:v>
                </c:pt>
                <c:pt idx="29">
                  <c:v>822.24926596801299</c:v>
                </c:pt>
                <c:pt idx="30">
                  <c:v>788.40776871188154</c:v>
                </c:pt>
                <c:pt idx="31">
                  <c:v>783.73509335852452</c:v>
                </c:pt>
                <c:pt idx="32">
                  <c:v>783.02711224437951</c:v>
                </c:pt>
                <c:pt idx="33">
                  <c:v>788.26617248905268</c:v>
                </c:pt>
                <c:pt idx="34">
                  <c:v>767.16833528753114</c:v>
                </c:pt>
                <c:pt idx="35">
                  <c:v>768.72589373865026</c:v>
                </c:pt>
                <c:pt idx="36">
                  <c:v>777.78805199970623</c:v>
                </c:pt>
                <c:pt idx="37">
                  <c:v>785.57584425530149</c:v>
                </c:pt>
                <c:pt idx="38">
                  <c:v>762.7788523798323</c:v>
                </c:pt>
                <c:pt idx="39">
                  <c:v>761.22129392871307</c:v>
                </c:pt>
                <c:pt idx="40">
                  <c:v>776.65528221707427</c:v>
                </c:pt>
                <c:pt idx="41">
                  <c:v>789.39894227168463</c:v>
                </c:pt>
                <c:pt idx="42">
                  <c:v>800.30185142951757</c:v>
                </c:pt>
                <c:pt idx="43">
                  <c:v>818.0013792831428</c:v>
                </c:pt>
                <c:pt idx="44">
                  <c:v>828.90428844097607</c:v>
                </c:pt>
                <c:pt idx="45">
                  <c:v>841.50635227275711</c:v>
                </c:pt>
                <c:pt idx="46">
                  <c:v>852.9756463219062</c:v>
                </c:pt>
                <c:pt idx="47">
                  <c:v>865.4361139308586</c:v>
                </c:pt>
                <c:pt idx="48">
                  <c:v>873.50709863211159</c:v>
                </c:pt>
                <c:pt idx="49">
                  <c:v>877.61338909415247</c:v>
                </c:pt>
                <c:pt idx="50">
                  <c:v>867.7016534961225</c:v>
                </c:pt>
                <c:pt idx="51">
                  <c:v>853.68362743605121</c:v>
                </c:pt>
                <c:pt idx="52">
                  <c:v>855.24118588717045</c:v>
                </c:pt>
                <c:pt idx="53">
                  <c:v>854.53320477302543</c:v>
                </c:pt>
                <c:pt idx="54">
                  <c:v>853.96681988170917</c:v>
                </c:pt>
                <c:pt idx="55">
                  <c:v>854.95799344151214</c:v>
                </c:pt>
                <c:pt idx="56">
                  <c:v>847.02860496308813</c:v>
                </c:pt>
                <c:pt idx="57">
                  <c:v>839.09921648466411</c:v>
                </c:pt>
                <c:pt idx="58">
                  <c:v>841.08156360427006</c:v>
                </c:pt>
                <c:pt idx="59">
                  <c:v>845.32945028914003</c:v>
                </c:pt>
                <c:pt idx="60">
                  <c:v>843.91348806085034</c:v>
                </c:pt>
                <c:pt idx="61">
                  <c:v>830.03705822360791</c:v>
                </c:pt>
                <c:pt idx="62">
                  <c:v>802.99217966326876</c:v>
                </c:pt>
                <c:pt idx="63">
                  <c:v>782.60232357589246</c:v>
                </c:pt>
                <c:pt idx="64">
                  <c:v>776.08889732575847</c:v>
                </c:pt>
                <c:pt idx="65">
                  <c:v>768.3011050701632</c:v>
                </c:pt>
                <c:pt idx="66">
                  <c:v>768.3011050701632</c:v>
                </c:pt>
                <c:pt idx="67">
                  <c:v>764.33641083095131</c:v>
                </c:pt>
                <c:pt idx="68">
                  <c:v>761.22129392871307</c:v>
                </c:pt>
                <c:pt idx="69">
                  <c:v>757.96458080364619</c:v>
                </c:pt>
                <c:pt idx="70">
                  <c:v>752.72552055897313</c:v>
                </c:pt>
                <c:pt idx="71">
                  <c:v>729.07895134652972</c:v>
                </c:pt>
                <c:pt idx="72">
                  <c:v>702.45886145467739</c:v>
                </c:pt>
                <c:pt idx="73">
                  <c:v>687.44966183480324</c:v>
                </c:pt>
                <c:pt idx="74">
                  <c:v>680.93623558466925</c:v>
                </c:pt>
                <c:pt idx="75">
                  <c:v>660.68797572012181</c:v>
                </c:pt>
                <c:pt idx="76">
                  <c:v>644.97079498610276</c:v>
                </c:pt>
                <c:pt idx="77">
                  <c:v>616.93474286596052</c:v>
                </c:pt>
                <c:pt idx="78">
                  <c:v>598.66883012101914</c:v>
                </c:pt>
                <c:pt idx="79">
                  <c:v>602.20873569174432</c:v>
                </c:pt>
                <c:pt idx="80">
                  <c:v>615.66037686049924</c:v>
                </c:pt>
                <c:pt idx="81">
                  <c:v>624.29774645306838</c:v>
                </c:pt>
                <c:pt idx="82">
                  <c:v>640.15652340991664</c:v>
                </c:pt>
                <c:pt idx="83">
                  <c:v>644.97079498610276</c:v>
                </c:pt>
                <c:pt idx="84">
                  <c:v>637.18300273050772</c:v>
                </c:pt>
                <c:pt idx="85">
                  <c:v>630.10319158905759</c:v>
                </c:pt>
                <c:pt idx="86">
                  <c:v>611.69568262128723</c:v>
                </c:pt>
                <c:pt idx="87">
                  <c:v>597.11127166990036</c:v>
                </c:pt>
                <c:pt idx="88">
                  <c:v>574.31427979443095</c:v>
                </c:pt>
                <c:pt idx="89">
                  <c:v>543.44630321770865</c:v>
                </c:pt>
                <c:pt idx="90">
                  <c:v>514.98546242907923</c:v>
                </c:pt>
                <c:pt idx="91">
                  <c:v>491.90527810795186</c:v>
                </c:pt>
                <c:pt idx="92">
                  <c:v>445.17852457438124</c:v>
                </c:pt>
                <c:pt idx="93">
                  <c:v>415.58491400312016</c:v>
                </c:pt>
                <c:pt idx="94">
                  <c:v>419.97439691081922</c:v>
                </c:pt>
                <c:pt idx="95">
                  <c:v>400.71731060607482</c:v>
                </c:pt>
                <c:pt idx="96">
                  <c:v>357.95525131171627</c:v>
                </c:pt>
                <c:pt idx="97">
                  <c:v>357.95525131171627</c:v>
                </c:pt>
                <c:pt idx="98">
                  <c:v>337.84858766999832</c:v>
                </c:pt>
                <c:pt idx="99">
                  <c:v>317.45873158262185</c:v>
                </c:pt>
                <c:pt idx="100">
                  <c:v>313.49403734340984</c:v>
                </c:pt>
                <c:pt idx="101">
                  <c:v>308.39657332156548</c:v>
                </c:pt>
                <c:pt idx="102">
                  <c:v>296.92727927241663</c:v>
                </c:pt>
                <c:pt idx="103">
                  <c:v>279.9357325329363</c:v>
                </c:pt>
                <c:pt idx="104">
                  <c:v>258.41310666292821</c:v>
                </c:pt>
                <c:pt idx="105">
                  <c:v>237.74005812989375</c:v>
                </c:pt>
                <c:pt idx="106">
                  <c:v>233.49217144502373</c:v>
                </c:pt>
                <c:pt idx="107">
                  <c:v>226.69555274923172</c:v>
                </c:pt>
                <c:pt idx="108">
                  <c:v>207.72165889014559</c:v>
                </c:pt>
                <c:pt idx="109">
                  <c:v>208.71283244994856</c:v>
                </c:pt>
                <c:pt idx="110">
                  <c:v>205.73931177053933</c:v>
                </c:pt>
                <c:pt idx="111">
                  <c:v>220.04053027626875</c:v>
                </c:pt>
                <c:pt idx="112">
                  <c:v>244.5366768256861</c:v>
                </c:pt>
                <c:pt idx="113">
                  <c:v>210.41198712389652</c:v>
                </c:pt>
                <c:pt idx="114">
                  <c:v>206.02250421619749</c:v>
                </c:pt>
                <c:pt idx="115">
                  <c:v>224.43001318396779</c:v>
                </c:pt>
                <c:pt idx="116">
                  <c:v>212.96071913481862</c:v>
                </c:pt>
                <c:pt idx="117">
                  <c:v>202.76579109113072</c:v>
                </c:pt>
                <c:pt idx="118">
                  <c:v>181.24316522112233</c:v>
                </c:pt>
                <c:pt idx="119">
                  <c:v>168.49950516651199</c:v>
                </c:pt>
                <c:pt idx="120">
                  <c:v>155.89744133473036</c:v>
                </c:pt>
                <c:pt idx="121">
                  <c:v>147.68486041064861</c:v>
                </c:pt>
                <c:pt idx="122">
                  <c:v>128.14458166024647</c:v>
                </c:pt>
                <c:pt idx="123">
                  <c:v>128.14458166024647</c:v>
                </c:pt>
                <c:pt idx="124">
                  <c:v>104.63960867063247</c:v>
                </c:pt>
                <c:pt idx="125">
                  <c:v>104.63960867063247</c:v>
                </c:pt>
                <c:pt idx="126">
                  <c:v>76.037171659174234</c:v>
                </c:pt>
                <c:pt idx="127">
                  <c:v>81.842616795162726</c:v>
                </c:pt>
                <c:pt idx="128">
                  <c:v>86.515292148519976</c:v>
                </c:pt>
                <c:pt idx="129">
                  <c:v>84.532945028914014</c:v>
                </c:pt>
                <c:pt idx="130">
                  <c:v>86.515292148519976</c:v>
                </c:pt>
                <c:pt idx="131">
                  <c:v>74.054824539567932</c:v>
                </c:pt>
                <c:pt idx="132">
                  <c:v>70.51491896884275</c:v>
                </c:pt>
                <c:pt idx="133">
                  <c:v>54.514545789165794</c:v>
                </c:pt>
                <c:pt idx="134">
                  <c:v>42.195674403042844</c:v>
                </c:pt>
                <c:pt idx="135">
                  <c:v>35.965440598566644</c:v>
                </c:pt>
                <c:pt idx="136">
                  <c:v>24.920935217904308</c:v>
                </c:pt>
                <c:pt idx="137">
                  <c:v>29.452014348432186</c:v>
                </c:pt>
                <c:pt idx="138">
                  <c:v>24.071357880930357</c:v>
                </c:pt>
                <c:pt idx="139">
                  <c:v>25.487320109220274</c:v>
                </c:pt>
                <c:pt idx="140">
                  <c:v>11.752486494807332</c:v>
                </c:pt>
                <c:pt idx="141">
                  <c:v>3.9646942392119118</c:v>
                </c:pt>
                <c:pt idx="142">
                  <c:v>20.814644755863437</c:v>
                </c:pt>
                <c:pt idx="143">
                  <c:v>27.611263451655535</c:v>
                </c:pt>
                <c:pt idx="144">
                  <c:v>48.567504430347654</c:v>
                </c:pt>
                <c:pt idx="145">
                  <c:v>74.479613208054943</c:v>
                </c:pt>
                <c:pt idx="146">
                  <c:v>37.239806604027329</c:v>
                </c:pt>
                <c:pt idx="147">
                  <c:v>33.275112364815421</c:v>
                </c:pt>
                <c:pt idx="148">
                  <c:v>43.186847962845476</c:v>
                </c:pt>
                <c:pt idx="149">
                  <c:v>68.815764294894777</c:v>
                </c:pt>
                <c:pt idx="150">
                  <c:v>100.67491443141992</c:v>
                </c:pt>
                <c:pt idx="151">
                  <c:v>140.18026060071179</c:v>
                </c:pt>
                <c:pt idx="152">
                  <c:v>151.36636220420314</c:v>
                </c:pt>
                <c:pt idx="153">
                  <c:v>149.9503999759132</c:v>
                </c:pt>
                <c:pt idx="154">
                  <c:v>156.03903755756002</c:v>
                </c:pt>
                <c:pt idx="155">
                  <c:v>156.03903755756002</c:v>
                </c:pt>
                <c:pt idx="156">
                  <c:v>154.62307532927008</c:v>
                </c:pt>
                <c:pt idx="157">
                  <c:v>162.12767513920684</c:v>
                </c:pt>
                <c:pt idx="158">
                  <c:v>159.29575068262693</c:v>
                </c:pt>
                <c:pt idx="159">
                  <c:v>142.30420394314675</c:v>
                </c:pt>
                <c:pt idx="160">
                  <c:v>144.28655106275269</c:v>
                </c:pt>
                <c:pt idx="161">
                  <c:v>143.72016617143703</c:v>
                </c:pt>
                <c:pt idx="162">
                  <c:v>148.67603397045158</c:v>
                </c:pt>
                <c:pt idx="163">
                  <c:v>144.00335861709502</c:v>
                </c:pt>
                <c:pt idx="164">
                  <c:v>145.41932084538496</c:v>
                </c:pt>
                <c:pt idx="165">
                  <c:v>159.43734690545594</c:v>
                </c:pt>
                <c:pt idx="166">
                  <c:v>176.42889364493578</c:v>
                </c:pt>
                <c:pt idx="167">
                  <c:v>183.50870478638595</c:v>
                </c:pt>
                <c:pt idx="168">
                  <c:v>174.87133519381683</c:v>
                </c:pt>
                <c:pt idx="169">
                  <c:v>153.34870932380875</c:v>
                </c:pt>
                <c:pt idx="170">
                  <c:v>126.87021565478551</c:v>
                </c:pt>
                <c:pt idx="171">
                  <c:v>120.92317429596767</c:v>
                </c:pt>
                <c:pt idx="172">
                  <c:v>127.71979299175946</c:v>
                </c:pt>
                <c:pt idx="173">
                  <c:v>127.57819676893047</c:v>
                </c:pt>
                <c:pt idx="174">
                  <c:v>131.11810233965537</c:v>
                </c:pt>
                <c:pt idx="175">
                  <c:v>162.83565625335214</c:v>
                </c:pt>
                <c:pt idx="176">
                  <c:v>166.65875426973508</c:v>
                </c:pt>
                <c:pt idx="177">
                  <c:v>154.05669043795376</c:v>
                </c:pt>
                <c:pt idx="178">
                  <c:v>165.66758070993239</c:v>
                </c:pt>
                <c:pt idx="179">
                  <c:v>164.39321470447078</c:v>
                </c:pt>
                <c:pt idx="180">
                  <c:v>145.41932084538496</c:v>
                </c:pt>
                <c:pt idx="181">
                  <c:v>129.56054388853673</c:v>
                </c:pt>
                <c:pt idx="182">
                  <c:v>121.77275163294128</c:v>
                </c:pt>
                <c:pt idx="183">
                  <c:v>141.59622282900173</c:v>
                </c:pt>
                <c:pt idx="184">
                  <c:v>147.8264566334779</c:v>
                </c:pt>
                <c:pt idx="185">
                  <c:v>157.87978845433699</c:v>
                </c:pt>
                <c:pt idx="186">
                  <c:v>155.33105644341504</c:v>
                </c:pt>
                <c:pt idx="187">
                  <c:v>142.30420394314675</c:v>
                </c:pt>
                <c:pt idx="188">
                  <c:v>132.53406456794568</c:v>
                </c:pt>
                <c:pt idx="189">
                  <c:v>111.15303492076657</c:v>
                </c:pt>
                <c:pt idx="190">
                  <c:v>89.488812827929181</c:v>
                </c:pt>
                <c:pt idx="191">
                  <c:v>80.568250789702105</c:v>
                </c:pt>
                <c:pt idx="192">
                  <c:v>58.054451359890699</c:v>
                </c:pt>
                <c:pt idx="193">
                  <c:v>37.947787718172599</c:v>
                </c:pt>
                <c:pt idx="194">
                  <c:v>23.646569212442998</c:v>
                </c:pt>
                <c:pt idx="195">
                  <c:v>22.51379942981141</c:v>
                </c:pt>
                <c:pt idx="196">
                  <c:v>50.266659104295627</c:v>
                </c:pt>
                <c:pt idx="197">
                  <c:v>38.938961277975579</c:v>
                </c:pt>
                <c:pt idx="198">
                  <c:v>38.797365055146898</c:v>
                </c:pt>
                <c:pt idx="199">
                  <c:v>53.09858356087588</c:v>
                </c:pt>
                <c:pt idx="200">
                  <c:v>60.319990925154634</c:v>
                </c:pt>
                <c:pt idx="201">
                  <c:v>56.638489131600778</c:v>
                </c:pt>
                <c:pt idx="202">
                  <c:v>57.204874022916748</c:v>
                </c:pt>
                <c:pt idx="203">
                  <c:v>57.34647024574577</c:v>
                </c:pt>
                <c:pt idx="204">
                  <c:v>49.841870435808957</c:v>
                </c:pt>
                <c:pt idx="205">
                  <c:v>27.752859674484213</c:v>
                </c:pt>
                <c:pt idx="206">
                  <c:v>9.2037544838850618</c:v>
                </c:pt>
                <c:pt idx="207">
                  <c:v>9.2037544838850618</c:v>
                </c:pt>
                <c:pt idx="208">
                  <c:v>0</c:v>
                </c:pt>
                <c:pt idx="209">
                  <c:v>20.531452310205108</c:v>
                </c:pt>
                <c:pt idx="210">
                  <c:v>47.434734647715715</c:v>
                </c:pt>
                <c:pt idx="211">
                  <c:v>51.82421755541457</c:v>
                </c:pt>
                <c:pt idx="212">
                  <c:v>47.717927093373703</c:v>
                </c:pt>
                <c:pt idx="213">
                  <c:v>45.593983750938719</c:v>
                </c:pt>
                <c:pt idx="214">
                  <c:v>42.620463071529507</c:v>
                </c:pt>
                <c:pt idx="215">
                  <c:v>39.646942392120572</c:v>
                </c:pt>
                <c:pt idx="216">
                  <c:v>59.75360603383902</c:v>
                </c:pt>
                <c:pt idx="217">
                  <c:v>128.42777410590477</c:v>
                </c:pt>
                <c:pt idx="218">
                  <c:v>162.12767513920684</c:v>
                </c:pt>
                <c:pt idx="219">
                  <c:v>167.79152405236704</c:v>
                </c:pt>
                <c:pt idx="220">
                  <c:v>167.36673538388004</c:v>
                </c:pt>
                <c:pt idx="221">
                  <c:v>173.73856541118553</c:v>
                </c:pt>
                <c:pt idx="222">
                  <c:v>185.06626323750524</c:v>
                </c:pt>
                <c:pt idx="223">
                  <c:v>199.50907796606364</c:v>
                </c:pt>
                <c:pt idx="224">
                  <c:v>201.91621375415627</c:v>
                </c:pt>
                <c:pt idx="225">
                  <c:v>200.78344397152429</c:v>
                </c:pt>
                <c:pt idx="226">
                  <c:v>203.89856087376236</c:v>
                </c:pt>
                <c:pt idx="227">
                  <c:v>204.32334954224933</c:v>
                </c:pt>
                <c:pt idx="228">
                  <c:v>194.97799883553546</c:v>
                </c:pt>
                <c:pt idx="229">
                  <c:v>200.64184774869528</c:v>
                </c:pt>
                <c:pt idx="230">
                  <c:v>216.92541337403065</c:v>
                </c:pt>
                <c:pt idx="231">
                  <c:v>236.89048079291993</c:v>
                </c:pt>
                <c:pt idx="232">
                  <c:v>251.05010307581975</c:v>
                </c:pt>
                <c:pt idx="233">
                  <c:v>266.34249514135229</c:v>
                </c:pt>
                <c:pt idx="234">
                  <c:v>276.11263451655356</c:v>
                </c:pt>
                <c:pt idx="235">
                  <c:v>276.96221185352738</c:v>
                </c:pt>
                <c:pt idx="236">
                  <c:v>278.09498163615933</c:v>
                </c:pt>
                <c:pt idx="237">
                  <c:v>265.91770647286535</c:v>
                </c:pt>
                <c:pt idx="238">
                  <c:v>265.91770647286535</c:v>
                </c:pt>
                <c:pt idx="239">
                  <c:v>273.56390250563129</c:v>
                </c:pt>
                <c:pt idx="240">
                  <c:v>266.90888003266832</c:v>
                </c:pt>
                <c:pt idx="241">
                  <c:v>251.47489174430703</c:v>
                </c:pt>
                <c:pt idx="242">
                  <c:v>256.99714443463824</c:v>
                </c:pt>
                <c:pt idx="243">
                  <c:v>254.44841242371629</c:v>
                </c:pt>
                <c:pt idx="244">
                  <c:v>268.89122715227421</c:v>
                </c:pt>
                <c:pt idx="245">
                  <c:v>287.15713989721559</c:v>
                </c:pt>
                <c:pt idx="246">
                  <c:v>305.84784131064356</c:v>
                </c:pt>
                <c:pt idx="247">
                  <c:v>312.92765245209387</c:v>
                </c:pt>
                <c:pt idx="248">
                  <c:v>330.76877652854802</c:v>
                </c:pt>
                <c:pt idx="249">
                  <c:v>350.87544017026613</c:v>
                </c:pt>
                <c:pt idx="250">
                  <c:v>355.40651930079434</c:v>
                </c:pt>
                <c:pt idx="251">
                  <c:v>367.44219824125952</c:v>
                </c:pt>
                <c:pt idx="252">
                  <c:v>388.96482411126772</c:v>
                </c:pt>
                <c:pt idx="253">
                  <c:v>390.38078633955786</c:v>
                </c:pt>
                <c:pt idx="254">
                  <c:v>409.07148775298583</c:v>
                </c:pt>
                <c:pt idx="255">
                  <c:v>436.8243474274704</c:v>
                </c:pt>
                <c:pt idx="256">
                  <c:v>459.90453174859744</c:v>
                </c:pt>
                <c:pt idx="257">
                  <c:v>493.60443278190007</c:v>
                </c:pt>
                <c:pt idx="258">
                  <c:v>511.87034552684116</c:v>
                </c:pt>
                <c:pt idx="259">
                  <c:v>538.20724297303536</c:v>
                </c:pt>
                <c:pt idx="260">
                  <c:v>571.62395156067998</c:v>
                </c:pt>
                <c:pt idx="261">
                  <c:v>600.7927734634543</c:v>
                </c:pt>
                <c:pt idx="262">
                  <c:v>631.37755759451852</c:v>
                </c:pt>
                <c:pt idx="263">
                  <c:v>674.42280933453503</c:v>
                </c:pt>
                <c:pt idx="264">
                  <c:v>676.54675267697007</c:v>
                </c:pt>
                <c:pt idx="265">
                  <c:v>659.13041726900292</c:v>
                </c:pt>
                <c:pt idx="266">
                  <c:v>688.44083539460655</c:v>
                </c:pt>
                <c:pt idx="267">
                  <c:v>747.34486409147109</c:v>
                </c:pt>
                <c:pt idx="268">
                  <c:v>787.27499892924959</c:v>
                </c:pt>
                <c:pt idx="269">
                  <c:v>821.68288107669684</c:v>
                </c:pt>
                <c:pt idx="270">
                  <c:v>857.64832167526345</c:v>
                </c:pt>
                <c:pt idx="271">
                  <c:v>883.13564178448371</c:v>
                </c:pt>
                <c:pt idx="272">
                  <c:v>907.49019211107179</c:v>
                </c:pt>
                <c:pt idx="273">
                  <c:v>921.22502572548501</c:v>
                </c:pt>
                <c:pt idx="274">
                  <c:v>967.95177925905557</c:v>
                </c:pt>
                <c:pt idx="275">
                  <c:v>967.95177925905557</c:v>
                </c:pt>
                <c:pt idx="276">
                  <c:v>970.50051126997766</c:v>
                </c:pt>
                <c:pt idx="277">
                  <c:v>953.65056075332654</c:v>
                </c:pt>
                <c:pt idx="278">
                  <c:v>951.95140607937856</c:v>
                </c:pt>
                <c:pt idx="279">
                  <c:v>966.81900947642373</c:v>
                </c:pt>
                <c:pt idx="280">
                  <c:v>984.23534488439088</c:v>
                </c:pt>
                <c:pt idx="281">
                  <c:v>975.88116773747981</c:v>
                </c:pt>
                <c:pt idx="282">
                  <c:v>954.50013809030065</c:v>
                </c:pt>
                <c:pt idx="283">
                  <c:v>955.3497154272743</c:v>
                </c:pt>
                <c:pt idx="284">
                  <c:v>972.05806972109656</c:v>
                </c:pt>
                <c:pt idx="285">
                  <c:v>974.60680173201865</c:v>
                </c:pt>
                <c:pt idx="286">
                  <c:v>964.55346991115971</c:v>
                </c:pt>
                <c:pt idx="287">
                  <c:v>973.61562817221568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CAA-4183-92D7-7328358B6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11464"/>
        <c:axId val="151211856"/>
      </c:areaChart>
      <c:catAx>
        <c:axId val="15121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1856"/>
        <c:crosses val="autoZero"/>
        <c:auto val="1"/>
        <c:lblAlgn val="ctr"/>
        <c:lblOffset val="100"/>
        <c:noMultiLvlLbl val="0"/>
      </c:catAx>
      <c:valAx>
        <c:axId val="15121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1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UK Power Generation by</a:t>
            </a:r>
            <a:r>
              <a:rPr lang="en-GB" baseline="0"/>
              <a:t> Source - Summer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920365480925252E-2"/>
          <c:y val="9.1750172478473793E-2"/>
          <c:w val="0.88432773013365262"/>
          <c:h val="0.75254568877832273"/>
        </c:manualLayout>
      </c:layout>
      <c:areaChart>
        <c:grouping val="stacked"/>
        <c:varyColors val="0"/>
        <c:ser>
          <c:idx val="0"/>
          <c:order val="0"/>
          <c:tx>
            <c:strRef>
              <c:f>'Summer model'!$C$8</c:f>
              <c:strCache>
                <c:ptCount val="1"/>
                <c:pt idx="0">
                  <c:v> nuclear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model'!$C$9:$C$296</c:f>
              <c:numCache>
                <c:formatCode>General</c:formatCode>
                <c:ptCount val="288"/>
                <c:pt idx="0">
                  <c:v>7066</c:v>
                </c:pt>
                <c:pt idx="1">
                  <c:v>7070</c:v>
                </c:pt>
                <c:pt idx="2">
                  <c:v>7059</c:v>
                </c:pt>
                <c:pt idx="3">
                  <c:v>7053</c:v>
                </c:pt>
                <c:pt idx="4">
                  <c:v>7058</c:v>
                </c:pt>
                <c:pt idx="5">
                  <c:v>7056</c:v>
                </c:pt>
                <c:pt idx="6">
                  <c:v>7052</c:v>
                </c:pt>
                <c:pt idx="7">
                  <c:v>7057</c:v>
                </c:pt>
                <c:pt idx="8">
                  <c:v>7059</c:v>
                </c:pt>
                <c:pt idx="9">
                  <c:v>7038</c:v>
                </c:pt>
                <c:pt idx="10">
                  <c:v>7016</c:v>
                </c:pt>
                <c:pt idx="11">
                  <c:v>6997</c:v>
                </c:pt>
                <c:pt idx="12">
                  <c:v>6965</c:v>
                </c:pt>
                <c:pt idx="13">
                  <c:v>6940</c:v>
                </c:pt>
                <c:pt idx="14">
                  <c:v>6922</c:v>
                </c:pt>
                <c:pt idx="15">
                  <c:v>6899</c:v>
                </c:pt>
                <c:pt idx="16">
                  <c:v>6868</c:v>
                </c:pt>
                <c:pt idx="17">
                  <c:v>6852</c:v>
                </c:pt>
                <c:pt idx="18">
                  <c:v>6844</c:v>
                </c:pt>
                <c:pt idx="19">
                  <c:v>6840</c:v>
                </c:pt>
                <c:pt idx="20">
                  <c:v>6835</c:v>
                </c:pt>
                <c:pt idx="21">
                  <c:v>6834</c:v>
                </c:pt>
                <c:pt idx="22">
                  <c:v>6832</c:v>
                </c:pt>
                <c:pt idx="23">
                  <c:v>6832</c:v>
                </c:pt>
                <c:pt idx="24">
                  <c:v>6830</c:v>
                </c:pt>
                <c:pt idx="25">
                  <c:v>6837</c:v>
                </c:pt>
                <c:pt idx="26">
                  <c:v>6836</c:v>
                </c:pt>
                <c:pt idx="27">
                  <c:v>6836</c:v>
                </c:pt>
                <c:pt idx="28">
                  <c:v>6830</c:v>
                </c:pt>
                <c:pt idx="29">
                  <c:v>6832</c:v>
                </c:pt>
                <c:pt idx="30">
                  <c:v>6836</c:v>
                </c:pt>
                <c:pt idx="31">
                  <c:v>6834</c:v>
                </c:pt>
                <c:pt idx="32">
                  <c:v>6826</c:v>
                </c:pt>
                <c:pt idx="33">
                  <c:v>6832</c:v>
                </c:pt>
                <c:pt idx="34">
                  <c:v>6838</c:v>
                </c:pt>
                <c:pt idx="35">
                  <c:v>6824</c:v>
                </c:pt>
                <c:pt idx="36">
                  <c:v>6832</c:v>
                </c:pt>
                <c:pt idx="37">
                  <c:v>6830</c:v>
                </c:pt>
                <c:pt idx="38">
                  <c:v>6834</c:v>
                </c:pt>
                <c:pt idx="39">
                  <c:v>6834</c:v>
                </c:pt>
                <c:pt idx="40">
                  <c:v>6843</c:v>
                </c:pt>
                <c:pt idx="41">
                  <c:v>6843</c:v>
                </c:pt>
                <c:pt idx="42">
                  <c:v>6832</c:v>
                </c:pt>
                <c:pt idx="43">
                  <c:v>6830</c:v>
                </c:pt>
                <c:pt idx="44">
                  <c:v>6843</c:v>
                </c:pt>
                <c:pt idx="45">
                  <c:v>6834</c:v>
                </c:pt>
                <c:pt idx="46">
                  <c:v>6829</c:v>
                </c:pt>
                <c:pt idx="47">
                  <c:v>6832</c:v>
                </c:pt>
                <c:pt idx="48">
                  <c:v>6837</c:v>
                </c:pt>
                <c:pt idx="49">
                  <c:v>6835</c:v>
                </c:pt>
                <c:pt idx="50">
                  <c:v>6833</c:v>
                </c:pt>
                <c:pt idx="51">
                  <c:v>6832</c:v>
                </c:pt>
                <c:pt idx="52">
                  <c:v>6829</c:v>
                </c:pt>
                <c:pt idx="53">
                  <c:v>6828</c:v>
                </c:pt>
                <c:pt idx="54">
                  <c:v>6845</c:v>
                </c:pt>
                <c:pt idx="55">
                  <c:v>6846</c:v>
                </c:pt>
                <c:pt idx="56">
                  <c:v>6839</c:v>
                </c:pt>
                <c:pt idx="57">
                  <c:v>6845</c:v>
                </c:pt>
                <c:pt idx="58">
                  <c:v>6840</c:v>
                </c:pt>
                <c:pt idx="59">
                  <c:v>6843</c:v>
                </c:pt>
                <c:pt idx="60">
                  <c:v>6844</c:v>
                </c:pt>
                <c:pt idx="61">
                  <c:v>6843</c:v>
                </c:pt>
                <c:pt idx="62">
                  <c:v>6848</c:v>
                </c:pt>
                <c:pt idx="63">
                  <c:v>6846</c:v>
                </c:pt>
                <c:pt idx="64">
                  <c:v>6846</c:v>
                </c:pt>
                <c:pt idx="65">
                  <c:v>6888</c:v>
                </c:pt>
                <c:pt idx="66">
                  <c:v>6888</c:v>
                </c:pt>
                <c:pt idx="67">
                  <c:v>6906</c:v>
                </c:pt>
                <c:pt idx="68">
                  <c:v>6936</c:v>
                </c:pt>
                <c:pt idx="69">
                  <c:v>6965</c:v>
                </c:pt>
                <c:pt idx="70">
                  <c:v>6981</c:v>
                </c:pt>
                <c:pt idx="71">
                  <c:v>7006</c:v>
                </c:pt>
                <c:pt idx="72">
                  <c:v>7034</c:v>
                </c:pt>
                <c:pt idx="73">
                  <c:v>7059</c:v>
                </c:pt>
                <c:pt idx="74">
                  <c:v>7054</c:v>
                </c:pt>
                <c:pt idx="75">
                  <c:v>7065</c:v>
                </c:pt>
                <c:pt idx="76">
                  <c:v>7068</c:v>
                </c:pt>
                <c:pt idx="77">
                  <c:v>7074</c:v>
                </c:pt>
                <c:pt idx="78">
                  <c:v>7071</c:v>
                </c:pt>
                <c:pt idx="79">
                  <c:v>7074</c:v>
                </c:pt>
                <c:pt idx="80">
                  <c:v>7073</c:v>
                </c:pt>
                <c:pt idx="81">
                  <c:v>7069</c:v>
                </c:pt>
                <c:pt idx="82">
                  <c:v>7066</c:v>
                </c:pt>
                <c:pt idx="83">
                  <c:v>7074</c:v>
                </c:pt>
                <c:pt idx="84">
                  <c:v>7075</c:v>
                </c:pt>
                <c:pt idx="85">
                  <c:v>7067</c:v>
                </c:pt>
                <c:pt idx="86">
                  <c:v>7074</c:v>
                </c:pt>
                <c:pt idx="87">
                  <c:v>7081</c:v>
                </c:pt>
                <c:pt idx="88">
                  <c:v>7073</c:v>
                </c:pt>
                <c:pt idx="89">
                  <c:v>7067</c:v>
                </c:pt>
                <c:pt idx="90">
                  <c:v>7074</c:v>
                </c:pt>
                <c:pt idx="91">
                  <c:v>7074</c:v>
                </c:pt>
                <c:pt idx="92">
                  <c:v>7069</c:v>
                </c:pt>
                <c:pt idx="93">
                  <c:v>7072</c:v>
                </c:pt>
                <c:pt idx="94">
                  <c:v>7078</c:v>
                </c:pt>
                <c:pt idx="95">
                  <c:v>7076</c:v>
                </c:pt>
                <c:pt idx="96">
                  <c:v>7080</c:v>
                </c:pt>
                <c:pt idx="97">
                  <c:v>7080</c:v>
                </c:pt>
                <c:pt idx="98">
                  <c:v>7078</c:v>
                </c:pt>
                <c:pt idx="99">
                  <c:v>7071</c:v>
                </c:pt>
                <c:pt idx="100">
                  <c:v>7070</c:v>
                </c:pt>
                <c:pt idx="101">
                  <c:v>7073</c:v>
                </c:pt>
                <c:pt idx="102">
                  <c:v>7072</c:v>
                </c:pt>
                <c:pt idx="103">
                  <c:v>7062</c:v>
                </c:pt>
                <c:pt idx="104">
                  <c:v>7063</c:v>
                </c:pt>
                <c:pt idx="105">
                  <c:v>7066</c:v>
                </c:pt>
                <c:pt idx="106">
                  <c:v>7072</c:v>
                </c:pt>
                <c:pt idx="107">
                  <c:v>7063</c:v>
                </c:pt>
                <c:pt idx="108">
                  <c:v>7061</c:v>
                </c:pt>
                <c:pt idx="109">
                  <c:v>7072</c:v>
                </c:pt>
                <c:pt idx="110">
                  <c:v>7072</c:v>
                </c:pt>
                <c:pt idx="111">
                  <c:v>7060</c:v>
                </c:pt>
                <c:pt idx="112">
                  <c:v>7053</c:v>
                </c:pt>
                <c:pt idx="113">
                  <c:v>7063</c:v>
                </c:pt>
                <c:pt idx="114">
                  <c:v>7065</c:v>
                </c:pt>
                <c:pt idx="115">
                  <c:v>7071</c:v>
                </c:pt>
                <c:pt idx="116">
                  <c:v>7070</c:v>
                </c:pt>
                <c:pt idx="117">
                  <c:v>7060</c:v>
                </c:pt>
                <c:pt idx="118">
                  <c:v>7072</c:v>
                </c:pt>
                <c:pt idx="119">
                  <c:v>7075</c:v>
                </c:pt>
                <c:pt idx="120">
                  <c:v>7069</c:v>
                </c:pt>
                <c:pt idx="121">
                  <c:v>7082</c:v>
                </c:pt>
                <c:pt idx="122">
                  <c:v>7076</c:v>
                </c:pt>
                <c:pt idx="123">
                  <c:v>7076</c:v>
                </c:pt>
                <c:pt idx="124">
                  <c:v>7082</c:v>
                </c:pt>
                <c:pt idx="125">
                  <c:v>7082</c:v>
                </c:pt>
                <c:pt idx="126">
                  <c:v>7085</c:v>
                </c:pt>
                <c:pt idx="127">
                  <c:v>7083</c:v>
                </c:pt>
                <c:pt idx="128">
                  <c:v>7088</c:v>
                </c:pt>
                <c:pt idx="129">
                  <c:v>7086</c:v>
                </c:pt>
                <c:pt idx="130">
                  <c:v>7079</c:v>
                </c:pt>
                <c:pt idx="131">
                  <c:v>7073</c:v>
                </c:pt>
                <c:pt idx="132">
                  <c:v>7075</c:v>
                </c:pt>
                <c:pt idx="133">
                  <c:v>7081</c:v>
                </c:pt>
                <c:pt idx="134">
                  <c:v>7081</c:v>
                </c:pt>
                <c:pt idx="135">
                  <c:v>7069</c:v>
                </c:pt>
                <c:pt idx="136">
                  <c:v>7078</c:v>
                </c:pt>
                <c:pt idx="137">
                  <c:v>7075</c:v>
                </c:pt>
                <c:pt idx="138">
                  <c:v>7078</c:v>
                </c:pt>
                <c:pt idx="139">
                  <c:v>7077</c:v>
                </c:pt>
                <c:pt idx="140">
                  <c:v>7080</c:v>
                </c:pt>
                <c:pt idx="141">
                  <c:v>7075</c:v>
                </c:pt>
                <c:pt idx="142">
                  <c:v>7085</c:v>
                </c:pt>
                <c:pt idx="143">
                  <c:v>7081</c:v>
                </c:pt>
                <c:pt idx="144">
                  <c:v>7075</c:v>
                </c:pt>
                <c:pt idx="145">
                  <c:v>7073</c:v>
                </c:pt>
                <c:pt idx="146">
                  <c:v>7081</c:v>
                </c:pt>
                <c:pt idx="147">
                  <c:v>7077</c:v>
                </c:pt>
                <c:pt idx="148">
                  <c:v>7075</c:v>
                </c:pt>
                <c:pt idx="149">
                  <c:v>7078</c:v>
                </c:pt>
                <c:pt idx="150">
                  <c:v>7077</c:v>
                </c:pt>
                <c:pt idx="151">
                  <c:v>7072</c:v>
                </c:pt>
                <c:pt idx="152">
                  <c:v>7061</c:v>
                </c:pt>
                <c:pt idx="153">
                  <c:v>7060</c:v>
                </c:pt>
                <c:pt idx="154">
                  <c:v>7066</c:v>
                </c:pt>
                <c:pt idx="155">
                  <c:v>7069</c:v>
                </c:pt>
                <c:pt idx="156">
                  <c:v>7063</c:v>
                </c:pt>
                <c:pt idx="157">
                  <c:v>7060</c:v>
                </c:pt>
                <c:pt idx="158">
                  <c:v>7064</c:v>
                </c:pt>
                <c:pt idx="159">
                  <c:v>7062</c:v>
                </c:pt>
                <c:pt idx="160">
                  <c:v>7059</c:v>
                </c:pt>
                <c:pt idx="161">
                  <c:v>7066</c:v>
                </c:pt>
                <c:pt idx="162">
                  <c:v>7067</c:v>
                </c:pt>
                <c:pt idx="163">
                  <c:v>7063</c:v>
                </c:pt>
                <c:pt idx="164">
                  <c:v>7061</c:v>
                </c:pt>
                <c:pt idx="165">
                  <c:v>7072</c:v>
                </c:pt>
                <c:pt idx="166">
                  <c:v>7071</c:v>
                </c:pt>
                <c:pt idx="167">
                  <c:v>7063</c:v>
                </c:pt>
                <c:pt idx="168">
                  <c:v>7062</c:v>
                </c:pt>
                <c:pt idx="169">
                  <c:v>7060</c:v>
                </c:pt>
                <c:pt idx="170">
                  <c:v>7057</c:v>
                </c:pt>
                <c:pt idx="171">
                  <c:v>7033</c:v>
                </c:pt>
                <c:pt idx="172">
                  <c:v>7006</c:v>
                </c:pt>
                <c:pt idx="173">
                  <c:v>6984</c:v>
                </c:pt>
                <c:pt idx="174">
                  <c:v>6961</c:v>
                </c:pt>
                <c:pt idx="175">
                  <c:v>6930</c:v>
                </c:pt>
                <c:pt idx="176">
                  <c:v>6907</c:v>
                </c:pt>
                <c:pt idx="177">
                  <c:v>6885</c:v>
                </c:pt>
                <c:pt idx="178">
                  <c:v>6867</c:v>
                </c:pt>
                <c:pt idx="179">
                  <c:v>6845</c:v>
                </c:pt>
                <c:pt idx="180">
                  <c:v>6839</c:v>
                </c:pt>
                <c:pt idx="181">
                  <c:v>6840</c:v>
                </c:pt>
                <c:pt idx="182">
                  <c:v>6844</c:v>
                </c:pt>
                <c:pt idx="183">
                  <c:v>6842</c:v>
                </c:pt>
                <c:pt idx="184">
                  <c:v>6835</c:v>
                </c:pt>
                <c:pt idx="185">
                  <c:v>6840</c:v>
                </c:pt>
                <c:pt idx="186">
                  <c:v>6839</c:v>
                </c:pt>
                <c:pt idx="187">
                  <c:v>6840</c:v>
                </c:pt>
                <c:pt idx="188">
                  <c:v>6837</c:v>
                </c:pt>
                <c:pt idx="189">
                  <c:v>6831</c:v>
                </c:pt>
                <c:pt idx="190">
                  <c:v>6832</c:v>
                </c:pt>
                <c:pt idx="191">
                  <c:v>6833</c:v>
                </c:pt>
                <c:pt idx="192">
                  <c:v>6827</c:v>
                </c:pt>
                <c:pt idx="193">
                  <c:v>6824</c:v>
                </c:pt>
                <c:pt idx="194">
                  <c:v>6827</c:v>
                </c:pt>
                <c:pt idx="195">
                  <c:v>6836</c:v>
                </c:pt>
                <c:pt idx="196">
                  <c:v>6832</c:v>
                </c:pt>
                <c:pt idx="197">
                  <c:v>6821</c:v>
                </c:pt>
                <c:pt idx="198">
                  <c:v>6828</c:v>
                </c:pt>
                <c:pt idx="199">
                  <c:v>6831</c:v>
                </c:pt>
                <c:pt idx="200">
                  <c:v>6821</c:v>
                </c:pt>
                <c:pt idx="201">
                  <c:v>6818</c:v>
                </c:pt>
                <c:pt idx="202">
                  <c:v>6827</c:v>
                </c:pt>
                <c:pt idx="203">
                  <c:v>6827</c:v>
                </c:pt>
                <c:pt idx="204">
                  <c:v>6810</c:v>
                </c:pt>
                <c:pt idx="205">
                  <c:v>6809</c:v>
                </c:pt>
                <c:pt idx="206">
                  <c:v>6812</c:v>
                </c:pt>
                <c:pt idx="207">
                  <c:v>6812</c:v>
                </c:pt>
                <c:pt idx="208">
                  <c:v>6812</c:v>
                </c:pt>
                <c:pt idx="209">
                  <c:v>6819</c:v>
                </c:pt>
                <c:pt idx="210">
                  <c:v>6816</c:v>
                </c:pt>
                <c:pt idx="211">
                  <c:v>6814</c:v>
                </c:pt>
                <c:pt idx="212">
                  <c:v>6807</c:v>
                </c:pt>
                <c:pt idx="213">
                  <c:v>6808</c:v>
                </c:pt>
                <c:pt idx="214">
                  <c:v>6801</c:v>
                </c:pt>
                <c:pt idx="215">
                  <c:v>6799</c:v>
                </c:pt>
                <c:pt idx="216">
                  <c:v>6813</c:v>
                </c:pt>
                <c:pt idx="217">
                  <c:v>6810</c:v>
                </c:pt>
                <c:pt idx="218">
                  <c:v>6795</c:v>
                </c:pt>
                <c:pt idx="219">
                  <c:v>6796</c:v>
                </c:pt>
                <c:pt idx="220">
                  <c:v>6804</c:v>
                </c:pt>
                <c:pt idx="221">
                  <c:v>6799</c:v>
                </c:pt>
                <c:pt idx="222">
                  <c:v>6796</c:v>
                </c:pt>
                <c:pt idx="223">
                  <c:v>6793</c:v>
                </c:pt>
                <c:pt idx="224">
                  <c:v>6806</c:v>
                </c:pt>
                <c:pt idx="225">
                  <c:v>6825</c:v>
                </c:pt>
                <c:pt idx="226">
                  <c:v>6846</c:v>
                </c:pt>
                <c:pt idx="227">
                  <c:v>6877</c:v>
                </c:pt>
                <c:pt idx="228">
                  <c:v>6902</c:v>
                </c:pt>
                <c:pt idx="229">
                  <c:v>6915</c:v>
                </c:pt>
                <c:pt idx="230">
                  <c:v>6939</c:v>
                </c:pt>
                <c:pt idx="231">
                  <c:v>6967</c:v>
                </c:pt>
                <c:pt idx="232">
                  <c:v>6992</c:v>
                </c:pt>
                <c:pt idx="233">
                  <c:v>6994</c:v>
                </c:pt>
                <c:pt idx="234">
                  <c:v>6988</c:v>
                </c:pt>
                <c:pt idx="235">
                  <c:v>6990</c:v>
                </c:pt>
                <c:pt idx="236">
                  <c:v>6991</c:v>
                </c:pt>
                <c:pt idx="237">
                  <c:v>6997</c:v>
                </c:pt>
                <c:pt idx="238">
                  <c:v>6997</c:v>
                </c:pt>
                <c:pt idx="239">
                  <c:v>6990</c:v>
                </c:pt>
                <c:pt idx="240">
                  <c:v>6991</c:v>
                </c:pt>
                <c:pt idx="241">
                  <c:v>6982</c:v>
                </c:pt>
                <c:pt idx="242">
                  <c:v>6985</c:v>
                </c:pt>
                <c:pt idx="243">
                  <c:v>6988</c:v>
                </c:pt>
                <c:pt idx="244">
                  <c:v>6989</c:v>
                </c:pt>
                <c:pt idx="245">
                  <c:v>6976</c:v>
                </c:pt>
                <c:pt idx="246">
                  <c:v>6987</c:v>
                </c:pt>
                <c:pt idx="247">
                  <c:v>6989</c:v>
                </c:pt>
                <c:pt idx="248">
                  <c:v>6982</c:v>
                </c:pt>
                <c:pt idx="249">
                  <c:v>6981</c:v>
                </c:pt>
                <c:pt idx="250">
                  <c:v>6987</c:v>
                </c:pt>
                <c:pt idx="251">
                  <c:v>6983</c:v>
                </c:pt>
                <c:pt idx="252">
                  <c:v>6978</c:v>
                </c:pt>
                <c:pt idx="253">
                  <c:v>6979</c:v>
                </c:pt>
                <c:pt idx="254">
                  <c:v>6971</c:v>
                </c:pt>
                <c:pt idx="255">
                  <c:v>6968</c:v>
                </c:pt>
                <c:pt idx="256">
                  <c:v>6980</c:v>
                </c:pt>
                <c:pt idx="257">
                  <c:v>6974</c:v>
                </c:pt>
                <c:pt idx="258">
                  <c:v>6969</c:v>
                </c:pt>
                <c:pt idx="259">
                  <c:v>6970</c:v>
                </c:pt>
                <c:pt idx="260">
                  <c:v>6969</c:v>
                </c:pt>
                <c:pt idx="261">
                  <c:v>6970</c:v>
                </c:pt>
                <c:pt idx="262">
                  <c:v>6968</c:v>
                </c:pt>
                <c:pt idx="263">
                  <c:v>6970</c:v>
                </c:pt>
                <c:pt idx="264">
                  <c:v>6968</c:v>
                </c:pt>
                <c:pt idx="265">
                  <c:v>6955</c:v>
                </c:pt>
                <c:pt idx="266">
                  <c:v>6950</c:v>
                </c:pt>
                <c:pt idx="267">
                  <c:v>6965</c:v>
                </c:pt>
                <c:pt idx="268">
                  <c:v>6966</c:v>
                </c:pt>
                <c:pt idx="269">
                  <c:v>6956</c:v>
                </c:pt>
                <c:pt idx="270">
                  <c:v>6951</c:v>
                </c:pt>
                <c:pt idx="271">
                  <c:v>6953</c:v>
                </c:pt>
                <c:pt idx="272">
                  <c:v>6956</c:v>
                </c:pt>
                <c:pt idx="273">
                  <c:v>6949</c:v>
                </c:pt>
                <c:pt idx="274">
                  <c:v>6956</c:v>
                </c:pt>
                <c:pt idx="275">
                  <c:v>6956</c:v>
                </c:pt>
                <c:pt idx="276">
                  <c:v>6942</c:v>
                </c:pt>
                <c:pt idx="277">
                  <c:v>6754</c:v>
                </c:pt>
                <c:pt idx="278">
                  <c:v>6620</c:v>
                </c:pt>
                <c:pt idx="279">
                  <c:v>6624</c:v>
                </c:pt>
                <c:pt idx="280">
                  <c:v>6630</c:v>
                </c:pt>
                <c:pt idx="281">
                  <c:v>6626</c:v>
                </c:pt>
                <c:pt idx="282">
                  <c:v>6617</c:v>
                </c:pt>
                <c:pt idx="283">
                  <c:v>6613</c:v>
                </c:pt>
                <c:pt idx="284">
                  <c:v>6612</c:v>
                </c:pt>
                <c:pt idx="285">
                  <c:v>6622</c:v>
                </c:pt>
                <c:pt idx="286">
                  <c:v>6624</c:v>
                </c:pt>
                <c:pt idx="287">
                  <c:v>6621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169-4B6B-8387-81494353D3CD}"/>
            </c:ext>
          </c:extLst>
        </c:ser>
        <c:ser>
          <c:idx val="1"/>
          <c:order val="1"/>
          <c:tx>
            <c:strRef>
              <c:f>'Summer model'!$D$8</c:f>
              <c:strCache>
                <c:ptCount val="1"/>
                <c:pt idx="0">
                  <c:v> coal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model'!$D$9:$D$296</c:f>
              <c:numCache>
                <c:formatCode>General</c:formatCode>
                <c:ptCount val="288"/>
                <c:pt idx="0">
                  <c:v>438</c:v>
                </c:pt>
                <c:pt idx="1">
                  <c:v>346</c:v>
                </c:pt>
                <c:pt idx="2">
                  <c:v>245</c:v>
                </c:pt>
                <c:pt idx="3">
                  <c:v>245</c:v>
                </c:pt>
                <c:pt idx="4">
                  <c:v>244</c:v>
                </c:pt>
                <c:pt idx="5">
                  <c:v>244</c:v>
                </c:pt>
                <c:pt idx="6">
                  <c:v>244</c:v>
                </c:pt>
                <c:pt idx="7">
                  <c:v>241</c:v>
                </c:pt>
                <c:pt idx="8">
                  <c:v>242</c:v>
                </c:pt>
                <c:pt idx="9">
                  <c:v>242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245</c:v>
                </c:pt>
                <c:pt idx="14">
                  <c:v>243</c:v>
                </c:pt>
                <c:pt idx="15">
                  <c:v>243</c:v>
                </c:pt>
                <c:pt idx="16">
                  <c:v>241</c:v>
                </c:pt>
                <c:pt idx="17">
                  <c:v>242</c:v>
                </c:pt>
                <c:pt idx="18">
                  <c:v>244</c:v>
                </c:pt>
                <c:pt idx="19">
                  <c:v>244</c:v>
                </c:pt>
                <c:pt idx="20">
                  <c:v>241</c:v>
                </c:pt>
                <c:pt idx="21">
                  <c:v>241</c:v>
                </c:pt>
                <c:pt idx="22">
                  <c:v>242</c:v>
                </c:pt>
                <c:pt idx="23">
                  <c:v>242</c:v>
                </c:pt>
                <c:pt idx="24">
                  <c:v>241</c:v>
                </c:pt>
                <c:pt idx="25">
                  <c:v>241</c:v>
                </c:pt>
                <c:pt idx="26">
                  <c:v>241</c:v>
                </c:pt>
                <c:pt idx="27">
                  <c:v>241</c:v>
                </c:pt>
                <c:pt idx="28">
                  <c:v>242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244</c:v>
                </c:pt>
                <c:pt idx="33">
                  <c:v>241</c:v>
                </c:pt>
                <c:pt idx="34">
                  <c:v>243</c:v>
                </c:pt>
                <c:pt idx="35">
                  <c:v>241</c:v>
                </c:pt>
                <c:pt idx="36">
                  <c:v>242</c:v>
                </c:pt>
                <c:pt idx="37">
                  <c:v>265</c:v>
                </c:pt>
                <c:pt idx="38">
                  <c:v>310</c:v>
                </c:pt>
                <c:pt idx="39">
                  <c:v>334</c:v>
                </c:pt>
                <c:pt idx="40">
                  <c:v>336</c:v>
                </c:pt>
                <c:pt idx="41">
                  <c:v>340</c:v>
                </c:pt>
                <c:pt idx="42">
                  <c:v>335</c:v>
                </c:pt>
                <c:pt idx="43">
                  <c:v>328</c:v>
                </c:pt>
                <c:pt idx="44">
                  <c:v>288</c:v>
                </c:pt>
                <c:pt idx="45">
                  <c:v>256</c:v>
                </c:pt>
                <c:pt idx="46">
                  <c:v>234</c:v>
                </c:pt>
                <c:pt idx="47">
                  <c:v>242</c:v>
                </c:pt>
                <c:pt idx="48">
                  <c:v>243</c:v>
                </c:pt>
                <c:pt idx="49">
                  <c:v>241</c:v>
                </c:pt>
                <c:pt idx="50">
                  <c:v>243</c:v>
                </c:pt>
                <c:pt idx="51">
                  <c:v>241</c:v>
                </c:pt>
                <c:pt idx="52">
                  <c:v>243</c:v>
                </c:pt>
                <c:pt idx="53">
                  <c:v>245</c:v>
                </c:pt>
                <c:pt idx="54">
                  <c:v>243</c:v>
                </c:pt>
                <c:pt idx="55">
                  <c:v>242</c:v>
                </c:pt>
                <c:pt idx="56">
                  <c:v>242</c:v>
                </c:pt>
                <c:pt idx="57">
                  <c:v>242</c:v>
                </c:pt>
                <c:pt idx="58">
                  <c:v>241</c:v>
                </c:pt>
                <c:pt idx="59">
                  <c:v>242</c:v>
                </c:pt>
                <c:pt idx="60">
                  <c:v>242</c:v>
                </c:pt>
                <c:pt idx="61">
                  <c:v>241</c:v>
                </c:pt>
                <c:pt idx="62">
                  <c:v>242</c:v>
                </c:pt>
                <c:pt idx="63">
                  <c:v>244</c:v>
                </c:pt>
                <c:pt idx="64">
                  <c:v>272</c:v>
                </c:pt>
                <c:pt idx="65">
                  <c:v>318</c:v>
                </c:pt>
                <c:pt idx="66">
                  <c:v>318</c:v>
                </c:pt>
                <c:pt idx="67">
                  <c:v>332</c:v>
                </c:pt>
                <c:pt idx="68">
                  <c:v>333</c:v>
                </c:pt>
                <c:pt idx="69">
                  <c:v>322</c:v>
                </c:pt>
                <c:pt idx="70">
                  <c:v>282</c:v>
                </c:pt>
                <c:pt idx="71">
                  <c:v>256</c:v>
                </c:pt>
                <c:pt idx="72">
                  <c:v>227</c:v>
                </c:pt>
                <c:pt idx="73">
                  <c:v>234</c:v>
                </c:pt>
                <c:pt idx="74">
                  <c:v>242</c:v>
                </c:pt>
                <c:pt idx="75">
                  <c:v>242</c:v>
                </c:pt>
                <c:pt idx="76">
                  <c:v>241</c:v>
                </c:pt>
                <c:pt idx="77">
                  <c:v>241</c:v>
                </c:pt>
                <c:pt idx="78">
                  <c:v>242</c:v>
                </c:pt>
                <c:pt idx="79">
                  <c:v>242</c:v>
                </c:pt>
                <c:pt idx="80">
                  <c:v>243</c:v>
                </c:pt>
                <c:pt idx="81">
                  <c:v>244</c:v>
                </c:pt>
                <c:pt idx="82">
                  <c:v>244</c:v>
                </c:pt>
                <c:pt idx="83">
                  <c:v>242</c:v>
                </c:pt>
                <c:pt idx="84">
                  <c:v>241</c:v>
                </c:pt>
                <c:pt idx="85">
                  <c:v>238</c:v>
                </c:pt>
                <c:pt idx="86">
                  <c:v>238</c:v>
                </c:pt>
                <c:pt idx="87">
                  <c:v>243</c:v>
                </c:pt>
                <c:pt idx="88">
                  <c:v>243</c:v>
                </c:pt>
                <c:pt idx="89">
                  <c:v>243</c:v>
                </c:pt>
                <c:pt idx="90">
                  <c:v>241</c:v>
                </c:pt>
                <c:pt idx="91">
                  <c:v>240</c:v>
                </c:pt>
                <c:pt idx="92">
                  <c:v>239</c:v>
                </c:pt>
                <c:pt idx="93">
                  <c:v>240</c:v>
                </c:pt>
                <c:pt idx="94">
                  <c:v>244</c:v>
                </c:pt>
                <c:pt idx="95">
                  <c:v>243</c:v>
                </c:pt>
                <c:pt idx="96">
                  <c:v>244</c:v>
                </c:pt>
                <c:pt idx="97">
                  <c:v>244</c:v>
                </c:pt>
                <c:pt idx="98">
                  <c:v>244</c:v>
                </c:pt>
                <c:pt idx="99">
                  <c:v>244</c:v>
                </c:pt>
                <c:pt idx="100">
                  <c:v>243</c:v>
                </c:pt>
                <c:pt idx="101">
                  <c:v>242</c:v>
                </c:pt>
                <c:pt idx="102">
                  <c:v>244</c:v>
                </c:pt>
                <c:pt idx="103">
                  <c:v>242</c:v>
                </c:pt>
                <c:pt idx="104">
                  <c:v>242</c:v>
                </c:pt>
                <c:pt idx="105">
                  <c:v>243</c:v>
                </c:pt>
                <c:pt idx="106">
                  <c:v>242</c:v>
                </c:pt>
                <c:pt idx="107">
                  <c:v>243</c:v>
                </c:pt>
                <c:pt idx="108">
                  <c:v>244</c:v>
                </c:pt>
                <c:pt idx="109">
                  <c:v>238</c:v>
                </c:pt>
                <c:pt idx="110">
                  <c:v>241</c:v>
                </c:pt>
                <c:pt idx="111">
                  <c:v>242</c:v>
                </c:pt>
                <c:pt idx="112">
                  <c:v>243</c:v>
                </c:pt>
                <c:pt idx="113">
                  <c:v>243</c:v>
                </c:pt>
                <c:pt idx="114">
                  <c:v>244</c:v>
                </c:pt>
                <c:pt idx="115">
                  <c:v>244</c:v>
                </c:pt>
                <c:pt idx="116">
                  <c:v>243</c:v>
                </c:pt>
                <c:pt idx="117">
                  <c:v>244</c:v>
                </c:pt>
                <c:pt idx="118">
                  <c:v>243</c:v>
                </c:pt>
                <c:pt idx="119">
                  <c:v>243</c:v>
                </c:pt>
                <c:pt idx="120">
                  <c:v>244</c:v>
                </c:pt>
                <c:pt idx="121">
                  <c:v>245</c:v>
                </c:pt>
                <c:pt idx="122">
                  <c:v>244</c:v>
                </c:pt>
                <c:pt idx="123">
                  <c:v>244</c:v>
                </c:pt>
                <c:pt idx="124">
                  <c:v>243</c:v>
                </c:pt>
                <c:pt idx="125">
                  <c:v>243</c:v>
                </c:pt>
                <c:pt idx="126">
                  <c:v>244</c:v>
                </c:pt>
                <c:pt idx="127">
                  <c:v>247</c:v>
                </c:pt>
                <c:pt idx="128">
                  <c:v>244</c:v>
                </c:pt>
                <c:pt idx="129">
                  <c:v>253</c:v>
                </c:pt>
                <c:pt idx="130">
                  <c:v>238</c:v>
                </c:pt>
                <c:pt idx="131">
                  <c:v>174</c:v>
                </c:pt>
                <c:pt idx="132">
                  <c:v>67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34</c:v>
                </c:pt>
                <c:pt idx="245">
                  <c:v>97</c:v>
                </c:pt>
                <c:pt idx="246">
                  <c:v>122</c:v>
                </c:pt>
                <c:pt idx="247">
                  <c:v>145</c:v>
                </c:pt>
                <c:pt idx="248">
                  <c:v>164</c:v>
                </c:pt>
                <c:pt idx="249">
                  <c:v>186</c:v>
                </c:pt>
                <c:pt idx="250">
                  <c:v>214</c:v>
                </c:pt>
                <c:pt idx="251">
                  <c:v>235</c:v>
                </c:pt>
                <c:pt idx="252">
                  <c:v>251</c:v>
                </c:pt>
                <c:pt idx="253">
                  <c:v>257</c:v>
                </c:pt>
                <c:pt idx="254">
                  <c:v>251</c:v>
                </c:pt>
                <c:pt idx="255">
                  <c:v>245</c:v>
                </c:pt>
                <c:pt idx="256">
                  <c:v>315</c:v>
                </c:pt>
                <c:pt idx="257">
                  <c:v>345</c:v>
                </c:pt>
                <c:pt idx="258">
                  <c:v>358</c:v>
                </c:pt>
                <c:pt idx="259">
                  <c:v>371</c:v>
                </c:pt>
                <c:pt idx="260">
                  <c:v>375</c:v>
                </c:pt>
                <c:pt idx="261">
                  <c:v>388</c:v>
                </c:pt>
                <c:pt idx="262">
                  <c:v>402</c:v>
                </c:pt>
                <c:pt idx="263">
                  <c:v>418</c:v>
                </c:pt>
                <c:pt idx="264">
                  <c:v>434</c:v>
                </c:pt>
                <c:pt idx="265">
                  <c:v>448</c:v>
                </c:pt>
                <c:pt idx="266">
                  <c:v>459</c:v>
                </c:pt>
                <c:pt idx="267">
                  <c:v>495</c:v>
                </c:pt>
                <c:pt idx="268">
                  <c:v>501</c:v>
                </c:pt>
                <c:pt idx="269">
                  <c:v>493</c:v>
                </c:pt>
                <c:pt idx="270">
                  <c:v>486</c:v>
                </c:pt>
                <c:pt idx="271">
                  <c:v>488</c:v>
                </c:pt>
                <c:pt idx="272">
                  <c:v>489</c:v>
                </c:pt>
                <c:pt idx="273">
                  <c:v>481</c:v>
                </c:pt>
                <c:pt idx="274">
                  <c:v>490</c:v>
                </c:pt>
                <c:pt idx="275">
                  <c:v>490</c:v>
                </c:pt>
                <c:pt idx="276">
                  <c:v>489</c:v>
                </c:pt>
                <c:pt idx="277">
                  <c:v>483</c:v>
                </c:pt>
                <c:pt idx="278">
                  <c:v>484</c:v>
                </c:pt>
                <c:pt idx="279">
                  <c:v>491</c:v>
                </c:pt>
                <c:pt idx="280">
                  <c:v>491</c:v>
                </c:pt>
                <c:pt idx="281">
                  <c:v>416</c:v>
                </c:pt>
                <c:pt idx="282">
                  <c:v>243</c:v>
                </c:pt>
                <c:pt idx="283">
                  <c:v>244</c:v>
                </c:pt>
                <c:pt idx="284">
                  <c:v>242</c:v>
                </c:pt>
                <c:pt idx="285">
                  <c:v>242</c:v>
                </c:pt>
                <c:pt idx="286">
                  <c:v>242</c:v>
                </c:pt>
                <c:pt idx="287">
                  <c:v>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169-4B6B-8387-81494353D3CD}"/>
            </c:ext>
          </c:extLst>
        </c:ser>
        <c:ser>
          <c:idx val="2"/>
          <c:order val="2"/>
          <c:tx>
            <c:strRef>
              <c:f>'Summer model'!$E$8</c:f>
              <c:strCache>
                <c:ptCount val="1"/>
                <c:pt idx="0">
                  <c:v> solar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model'!$E$9:$E$296</c:f>
              <c:numCache>
                <c:formatCode>General</c:formatCode>
                <c:ptCount val="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0.621</c:v>
                </c:pt>
                <c:pt idx="25">
                  <c:v>0.71199999999999997</c:v>
                </c:pt>
                <c:pt idx="26">
                  <c:v>0.71199999999999997</c:v>
                </c:pt>
                <c:pt idx="27">
                  <c:v>0.71199999999999997</c:v>
                </c:pt>
                <c:pt idx="28">
                  <c:v>0.71199999999999997</c:v>
                </c:pt>
                <c:pt idx="29">
                  <c:v>0.71199999999999997</c:v>
                </c:pt>
                <c:pt idx="30">
                  <c:v>0.71199999999999997</c:v>
                </c:pt>
                <c:pt idx="31">
                  <c:v>1.06</c:v>
                </c:pt>
                <c:pt idx="32">
                  <c:v>1.06</c:v>
                </c:pt>
                <c:pt idx="33">
                  <c:v>1.06</c:v>
                </c:pt>
                <c:pt idx="34">
                  <c:v>1.06</c:v>
                </c:pt>
                <c:pt idx="35">
                  <c:v>1.06</c:v>
                </c:pt>
                <c:pt idx="36">
                  <c:v>1.06</c:v>
                </c:pt>
                <c:pt idx="37">
                  <c:v>0.65</c:v>
                </c:pt>
                <c:pt idx="38">
                  <c:v>0.65</c:v>
                </c:pt>
                <c:pt idx="39">
                  <c:v>0.65</c:v>
                </c:pt>
                <c:pt idx="40">
                  <c:v>0.65</c:v>
                </c:pt>
                <c:pt idx="41">
                  <c:v>0.65</c:v>
                </c:pt>
                <c:pt idx="42">
                  <c:v>0.65</c:v>
                </c:pt>
                <c:pt idx="43">
                  <c:v>1.91</c:v>
                </c:pt>
                <c:pt idx="44">
                  <c:v>1.89</c:v>
                </c:pt>
                <c:pt idx="45">
                  <c:v>1.41</c:v>
                </c:pt>
                <c:pt idx="46">
                  <c:v>1.41</c:v>
                </c:pt>
                <c:pt idx="47">
                  <c:v>1.41</c:v>
                </c:pt>
                <c:pt idx="48">
                  <c:v>1.41</c:v>
                </c:pt>
                <c:pt idx="49">
                  <c:v>6.26</c:v>
                </c:pt>
                <c:pt idx="50">
                  <c:v>6.9</c:v>
                </c:pt>
                <c:pt idx="51">
                  <c:v>6.93</c:v>
                </c:pt>
                <c:pt idx="52">
                  <c:v>6.93</c:v>
                </c:pt>
                <c:pt idx="53">
                  <c:v>7.58</c:v>
                </c:pt>
                <c:pt idx="54">
                  <c:v>7.54</c:v>
                </c:pt>
                <c:pt idx="55">
                  <c:v>38.299999</c:v>
                </c:pt>
                <c:pt idx="56">
                  <c:v>39.299999</c:v>
                </c:pt>
                <c:pt idx="57">
                  <c:v>39.5</c:v>
                </c:pt>
                <c:pt idx="58">
                  <c:v>39.5</c:v>
                </c:pt>
                <c:pt idx="59">
                  <c:v>43</c:v>
                </c:pt>
                <c:pt idx="60">
                  <c:v>44.099997999999999</c:v>
                </c:pt>
                <c:pt idx="61">
                  <c:v>116</c:v>
                </c:pt>
                <c:pt idx="62">
                  <c:v>120</c:v>
                </c:pt>
                <c:pt idx="63">
                  <c:v>121</c:v>
                </c:pt>
                <c:pt idx="64">
                  <c:v>121</c:v>
                </c:pt>
                <c:pt idx="65">
                  <c:v>130</c:v>
                </c:pt>
                <c:pt idx="66">
                  <c:v>134</c:v>
                </c:pt>
                <c:pt idx="67">
                  <c:v>277</c:v>
                </c:pt>
                <c:pt idx="68">
                  <c:v>281</c:v>
                </c:pt>
                <c:pt idx="69">
                  <c:v>283</c:v>
                </c:pt>
                <c:pt idx="70">
                  <c:v>283</c:v>
                </c:pt>
                <c:pt idx="71">
                  <c:v>294</c:v>
                </c:pt>
                <c:pt idx="72">
                  <c:v>298</c:v>
                </c:pt>
                <c:pt idx="73">
                  <c:v>546</c:v>
                </c:pt>
                <c:pt idx="74">
                  <c:v>549</c:v>
                </c:pt>
                <c:pt idx="75">
                  <c:v>556</c:v>
                </c:pt>
                <c:pt idx="76">
                  <c:v>556</c:v>
                </c:pt>
                <c:pt idx="77">
                  <c:v>566</c:v>
                </c:pt>
                <c:pt idx="78">
                  <c:v>915</c:v>
                </c:pt>
                <c:pt idx="79">
                  <c:v>922</c:v>
                </c:pt>
                <c:pt idx="80">
                  <c:v>922</c:v>
                </c:pt>
                <c:pt idx="81">
                  <c:v>922</c:v>
                </c:pt>
                <c:pt idx="82">
                  <c:v>926</c:v>
                </c:pt>
                <c:pt idx="83">
                  <c:v>927</c:v>
                </c:pt>
                <c:pt idx="84">
                  <c:v>1300</c:v>
                </c:pt>
                <c:pt idx="85">
                  <c:v>1310</c:v>
                </c:pt>
                <c:pt idx="86">
                  <c:v>1310</c:v>
                </c:pt>
                <c:pt idx="87">
                  <c:v>1310</c:v>
                </c:pt>
                <c:pt idx="88">
                  <c:v>1320</c:v>
                </c:pt>
                <c:pt idx="89">
                  <c:v>1320</c:v>
                </c:pt>
                <c:pt idx="90">
                  <c:v>1660</c:v>
                </c:pt>
                <c:pt idx="91">
                  <c:v>1690</c:v>
                </c:pt>
                <c:pt idx="92">
                  <c:v>1690</c:v>
                </c:pt>
                <c:pt idx="93">
                  <c:v>1690</c:v>
                </c:pt>
                <c:pt idx="94">
                  <c:v>1710</c:v>
                </c:pt>
                <c:pt idx="95">
                  <c:v>1720</c:v>
                </c:pt>
                <c:pt idx="96">
                  <c:v>2200</c:v>
                </c:pt>
                <c:pt idx="97">
                  <c:v>2210</c:v>
                </c:pt>
                <c:pt idx="98">
                  <c:v>2220</c:v>
                </c:pt>
                <c:pt idx="99">
                  <c:v>2220</c:v>
                </c:pt>
                <c:pt idx="100">
                  <c:v>2260</c:v>
                </c:pt>
                <c:pt idx="101">
                  <c:v>2290</c:v>
                </c:pt>
                <c:pt idx="102">
                  <c:v>2760</c:v>
                </c:pt>
                <c:pt idx="103">
                  <c:v>2770</c:v>
                </c:pt>
                <c:pt idx="104">
                  <c:v>2770</c:v>
                </c:pt>
                <c:pt idx="105">
                  <c:v>2770</c:v>
                </c:pt>
                <c:pt idx="106">
                  <c:v>2810</c:v>
                </c:pt>
                <c:pt idx="107">
                  <c:v>2830</c:v>
                </c:pt>
                <c:pt idx="108">
                  <c:v>3010</c:v>
                </c:pt>
                <c:pt idx="109">
                  <c:v>3030</c:v>
                </c:pt>
                <c:pt idx="110">
                  <c:v>3030</c:v>
                </c:pt>
                <c:pt idx="111">
                  <c:v>3030</c:v>
                </c:pt>
                <c:pt idx="112">
                  <c:v>3080</c:v>
                </c:pt>
                <c:pt idx="113">
                  <c:v>3110</c:v>
                </c:pt>
                <c:pt idx="114">
                  <c:v>3430</c:v>
                </c:pt>
                <c:pt idx="115">
                  <c:v>3450</c:v>
                </c:pt>
                <c:pt idx="116">
                  <c:v>3460</c:v>
                </c:pt>
                <c:pt idx="117">
                  <c:v>3460</c:v>
                </c:pt>
                <c:pt idx="118">
                  <c:v>3540</c:v>
                </c:pt>
                <c:pt idx="119">
                  <c:v>3560</c:v>
                </c:pt>
                <c:pt idx="120">
                  <c:v>3690</c:v>
                </c:pt>
                <c:pt idx="121">
                  <c:v>3730</c:v>
                </c:pt>
                <c:pt idx="122">
                  <c:v>3730</c:v>
                </c:pt>
                <c:pt idx="123">
                  <c:v>3730</c:v>
                </c:pt>
                <c:pt idx="124">
                  <c:v>3810</c:v>
                </c:pt>
                <c:pt idx="125">
                  <c:v>3840</c:v>
                </c:pt>
                <c:pt idx="126">
                  <c:v>3830</c:v>
                </c:pt>
                <c:pt idx="127">
                  <c:v>3850</c:v>
                </c:pt>
                <c:pt idx="128">
                  <c:v>3850</c:v>
                </c:pt>
                <c:pt idx="129">
                  <c:v>3850</c:v>
                </c:pt>
                <c:pt idx="130">
                  <c:v>3900</c:v>
                </c:pt>
                <c:pt idx="131">
                  <c:v>3900</c:v>
                </c:pt>
                <c:pt idx="132">
                  <c:v>3820</c:v>
                </c:pt>
                <c:pt idx="133">
                  <c:v>3840</c:v>
                </c:pt>
                <c:pt idx="134">
                  <c:v>3860</c:v>
                </c:pt>
                <c:pt idx="135">
                  <c:v>3860</c:v>
                </c:pt>
                <c:pt idx="136">
                  <c:v>3880</c:v>
                </c:pt>
                <c:pt idx="137">
                  <c:v>3880</c:v>
                </c:pt>
                <c:pt idx="138">
                  <c:v>3710</c:v>
                </c:pt>
                <c:pt idx="139">
                  <c:v>3730</c:v>
                </c:pt>
                <c:pt idx="140">
                  <c:v>3730</c:v>
                </c:pt>
                <c:pt idx="141">
                  <c:v>3730</c:v>
                </c:pt>
                <c:pt idx="142">
                  <c:v>3740</c:v>
                </c:pt>
                <c:pt idx="143">
                  <c:v>3740</c:v>
                </c:pt>
                <c:pt idx="144">
                  <c:v>3590</c:v>
                </c:pt>
                <c:pt idx="145">
                  <c:v>3580</c:v>
                </c:pt>
                <c:pt idx="146">
                  <c:v>3600</c:v>
                </c:pt>
                <c:pt idx="147">
                  <c:v>3600</c:v>
                </c:pt>
                <c:pt idx="148">
                  <c:v>3590</c:v>
                </c:pt>
                <c:pt idx="149">
                  <c:v>3590</c:v>
                </c:pt>
                <c:pt idx="150">
                  <c:v>3440</c:v>
                </c:pt>
                <c:pt idx="151">
                  <c:v>3450</c:v>
                </c:pt>
                <c:pt idx="152">
                  <c:v>3450</c:v>
                </c:pt>
                <c:pt idx="153">
                  <c:v>3450</c:v>
                </c:pt>
                <c:pt idx="154">
                  <c:v>3420</c:v>
                </c:pt>
                <c:pt idx="155">
                  <c:v>3410</c:v>
                </c:pt>
                <c:pt idx="156">
                  <c:v>3140</c:v>
                </c:pt>
                <c:pt idx="157">
                  <c:v>3150</c:v>
                </c:pt>
                <c:pt idx="158">
                  <c:v>3150</c:v>
                </c:pt>
                <c:pt idx="159">
                  <c:v>3150</c:v>
                </c:pt>
                <c:pt idx="160">
                  <c:v>3150</c:v>
                </c:pt>
                <c:pt idx="161">
                  <c:v>3140</c:v>
                </c:pt>
                <c:pt idx="162">
                  <c:v>2930</c:v>
                </c:pt>
                <c:pt idx="163">
                  <c:v>2940</c:v>
                </c:pt>
                <c:pt idx="164">
                  <c:v>2940</c:v>
                </c:pt>
                <c:pt idx="165">
                  <c:v>2940</c:v>
                </c:pt>
                <c:pt idx="166">
                  <c:v>2950</c:v>
                </c:pt>
                <c:pt idx="167">
                  <c:v>2960</c:v>
                </c:pt>
                <c:pt idx="168">
                  <c:v>2480</c:v>
                </c:pt>
                <c:pt idx="169">
                  <c:v>2520</c:v>
                </c:pt>
                <c:pt idx="170">
                  <c:v>2510</c:v>
                </c:pt>
                <c:pt idx="171">
                  <c:v>2510</c:v>
                </c:pt>
                <c:pt idx="172">
                  <c:v>2540</c:v>
                </c:pt>
                <c:pt idx="173">
                  <c:v>2540</c:v>
                </c:pt>
                <c:pt idx="174">
                  <c:v>2260</c:v>
                </c:pt>
                <c:pt idx="175">
                  <c:v>2280</c:v>
                </c:pt>
                <c:pt idx="176">
                  <c:v>2280</c:v>
                </c:pt>
                <c:pt idx="177">
                  <c:v>2280</c:v>
                </c:pt>
                <c:pt idx="178">
                  <c:v>2310</c:v>
                </c:pt>
                <c:pt idx="179">
                  <c:v>2320</c:v>
                </c:pt>
                <c:pt idx="180">
                  <c:v>2010</c:v>
                </c:pt>
                <c:pt idx="181">
                  <c:v>2020</c:v>
                </c:pt>
                <c:pt idx="182">
                  <c:v>2030</c:v>
                </c:pt>
                <c:pt idx="183">
                  <c:v>2030</c:v>
                </c:pt>
                <c:pt idx="184">
                  <c:v>2050</c:v>
                </c:pt>
                <c:pt idx="185">
                  <c:v>2060</c:v>
                </c:pt>
                <c:pt idx="186">
                  <c:v>1740</c:v>
                </c:pt>
                <c:pt idx="187">
                  <c:v>1740</c:v>
                </c:pt>
                <c:pt idx="188">
                  <c:v>1750</c:v>
                </c:pt>
                <c:pt idx="189">
                  <c:v>1750</c:v>
                </c:pt>
                <c:pt idx="190">
                  <c:v>1760</c:v>
                </c:pt>
                <c:pt idx="191">
                  <c:v>1780</c:v>
                </c:pt>
                <c:pt idx="192">
                  <c:v>1530</c:v>
                </c:pt>
                <c:pt idx="193">
                  <c:v>1530</c:v>
                </c:pt>
                <c:pt idx="194">
                  <c:v>1540</c:v>
                </c:pt>
                <c:pt idx="195">
                  <c:v>1540</c:v>
                </c:pt>
                <c:pt idx="196">
                  <c:v>1550</c:v>
                </c:pt>
                <c:pt idx="197">
                  <c:v>1550</c:v>
                </c:pt>
                <c:pt idx="198">
                  <c:v>1280</c:v>
                </c:pt>
                <c:pt idx="199">
                  <c:v>1290</c:v>
                </c:pt>
                <c:pt idx="200">
                  <c:v>1290</c:v>
                </c:pt>
                <c:pt idx="201">
                  <c:v>1290</c:v>
                </c:pt>
                <c:pt idx="202">
                  <c:v>1300</c:v>
                </c:pt>
                <c:pt idx="203">
                  <c:v>1300</c:v>
                </c:pt>
                <c:pt idx="204">
                  <c:v>995</c:v>
                </c:pt>
                <c:pt idx="205">
                  <c:v>1000</c:v>
                </c:pt>
                <c:pt idx="206">
                  <c:v>1010</c:v>
                </c:pt>
                <c:pt idx="207">
                  <c:v>1010</c:v>
                </c:pt>
                <c:pt idx="208">
                  <c:v>1020</c:v>
                </c:pt>
                <c:pt idx="209">
                  <c:v>1020</c:v>
                </c:pt>
                <c:pt idx="210">
                  <c:v>793</c:v>
                </c:pt>
                <c:pt idx="211">
                  <c:v>797</c:v>
                </c:pt>
                <c:pt idx="212">
                  <c:v>804</c:v>
                </c:pt>
                <c:pt idx="213">
                  <c:v>804</c:v>
                </c:pt>
                <c:pt idx="214">
                  <c:v>812</c:v>
                </c:pt>
                <c:pt idx="215">
                  <c:v>821</c:v>
                </c:pt>
                <c:pt idx="216">
                  <c:v>619</c:v>
                </c:pt>
                <c:pt idx="217">
                  <c:v>623</c:v>
                </c:pt>
                <c:pt idx="218">
                  <c:v>629</c:v>
                </c:pt>
                <c:pt idx="219">
                  <c:v>629</c:v>
                </c:pt>
                <c:pt idx="220">
                  <c:v>636</c:v>
                </c:pt>
                <c:pt idx="221">
                  <c:v>640</c:v>
                </c:pt>
                <c:pt idx="222">
                  <c:v>415</c:v>
                </c:pt>
                <c:pt idx="223">
                  <c:v>420</c:v>
                </c:pt>
                <c:pt idx="224">
                  <c:v>423</c:v>
                </c:pt>
                <c:pt idx="225">
                  <c:v>423</c:v>
                </c:pt>
                <c:pt idx="226">
                  <c:v>428</c:v>
                </c:pt>
                <c:pt idx="227">
                  <c:v>434</c:v>
                </c:pt>
                <c:pt idx="228">
                  <c:v>287</c:v>
                </c:pt>
                <c:pt idx="229">
                  <c:v>291</c:v>
                </c:pt>
                <c:pt idx="230">
                  <c:v>292</c:v>
                </c:pt>
                <c:pt idx="231">
                  <c:v>292</c:v>
                </c:pt>
                <c:pt idx="232">
                  <c:v>295</c:v>
                </c:pt>
                <c:pt idx="233">
                  <c:v>298</c:v>
                </c:pt>
                <c:pt idx="234">
                  <c:v>148</c:v>
                </c:pt>
                <c:pt idx="235">
                  <c:v>152</c:v>
                </c:pt>
                <c:pt idx="236">
                  <c:v>154</c:v>
                </c:pt>
                <c:pt idx="237">
                  <c:v>154</c:v>
                </c:pt>
                <c:pt idx="238">
                  <c:v>160</c:v>
                </c:pt>
                <c:pt idx="239">
                  <c:v>162</c:v>
                </c:pt>
                <c:pt idx="240">
                  <c:v>47</c:v>
                </c:pt>
                <c:pt idx="241">
                  <c:v>47.900002000000001</c:v>
                </c:pt>
                <c:pt idx="242">
                  <c:v>48.799999</c:v>
                </c:pt>
                <c:pt idx="243">
                  <c:v>48.799999</c:v>
                </c:pt>
                <c:pt idx="244">
                  <c:v>50.900002000000001</c:v>
                </c:pt>
                <c:pt idx="245">
                  <c:v>52.700001</c:v>
                </c:pt>
                <c:pt idx="246">
                  <c:v>8.6</c:v>
                </c:pt>
                <c:pt idx="247">
                  <c:v>8.66</c:v>
                </c:pt>
                <c:pt idx="248">
                  <c:v>8.7100000000000009</c:v>
                </c:pt>
                <c:pt idx="249">
                  <c:v>8.7100000000000009</c:v>
                </c:pt>
                <c:pt idx="250">
                  <c:v>8.8000000000000007</c:v>
                </c:pt>
                <c:pt idx="251">
                  <c:v>8.86</c:v>
                </c:pt>
                <c:pt idx="252">
                  <c:v>1.3</c:v>
                </c:pt>
                <c:pt idx="253">
                  <c:v>1.3</c:v>
                </c:pt>
                <c:pt idx="254">
                  <c:v>1.3</c:v>
                </c:pt>
                <c:pt idx="255">
                  <c:v>1.3</c:v>
                </c:pt>
                <c:pt idx="256">
                  <c:v>1.3</c:v>
                </c:pt>
                <c:pt idx="257">
                  <c:v>1.3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5.43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0.27200000000000002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169-4B6B-8387-81494353D3CD}"/>
            </c:ext>
          </c:extLst>
        </c:ser>
        <c:ser>
          <c:idx val="3"/>
          <c:order val="3"/>
          <c:tx>
            <c:strRef>
              <c:f>'Summer model'!$F$8</c:f>
              <c:strCache>
                <c:ptCount val="1"/>
                <c:pt idx="0">
                  <c:v> ccgt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model'!$F$9:$F$296</c:f>
              <c:numCache>
                <c:formatCode>General</c:formatCode>
                <c:ptCount val="288"/>
                <c:pt idx="0">
                  <c:v>5121</c:v>
                </c:pt>
                <c:pt idx="1">
                  <c:v>5133</c:v>
                </c:pt>
                <c:pt idx="2">
                  <c:v>5281</c:v>
                </c:pt>
                <c:pt idx="3">
                  <c:v>5284</c:v>
                </c:pt>
                <c:pt idx="4">
                  <c:v>5208</c:v>
                </c:pt>
                <c:pt idx="5">
                  <c:v>5168</c:v>
                </c:pt>
                <c:pt idx="6">
                  <c:v>5124</c:v>
                </c:pt>
                <c:pt idx="7">
                  <c:v>5172</c:v>
                </c:pt>
                <c:pt idx="8">
                  <c:v>5104</c:v>
                </c:pt>
                <c:pt idx="9">
                  <c:v>5022</c:v>
                </c:pt>
                <c:pt idx="10">
                  <c:v>5078</c:v>
                </c:pt>
                <c:pt idx="11">
                  <c:v>5122</c:v>
                </c:pt>
                <c:pt idx="12">
                  <c:v>5269</c:v>
                </c:pt>
                <c:pt idx="13">
                  <c:v>5297</c:v>
                </c:pt>
                <c:pt idx="14">
                  <c:v>5304</c:v>
                </c:pt>
                <c:pt idx="15">
                  <c:v>5444</c:v>
                </c:pt>
                <c:pt idx="16">
                  <c:v>5431</c:v>
                </c:pt>
                <c:pt idx="17">
                  <c:v>5360</c:v>
                </c:pt>
                <c:pt idx="18">
                  <c:v>5338</c:v>
                </c:pt>
                <c:pt idx="19">
                  <c:v>5367</c:v>
                </c:pt>
                <c:pt idx="20">
                  <c:v>5386</c:v>
                </c:pt>
                <c:pt idx="21">
                  <c:v>5333</c:v>
                </c:pt>
                <c:pt idx="22">
                  <c:v>5298</c:v>
                </c:pt>
                <c:pt idx="23">
                  <c:v>5298</c:v>
                </c:pt>
                <c:pt idx="24">
                  <c:v>5314</c:v>
                </c:pt>
                <c:pt idx="25">
                  <c:v>5343</c:v>
                </c:pt>
                <c:pt idx="26">
                  <c:v>5508</c:v>
                </c:pt>
                <c:pt idx="27">
                  <c:v>5585</c:v>
                </c:pt>
                <c:pt idx="28">
                  <c:v>5765</c:v>
                </c:pt>
                <c:pt idx="29">
                  <c:v>5888</c:v>
                </c:pt>
                <c:pt idx="30">
                  <c:v>6127</c:v>
                </c:pt>
                <c:pt idx="31">
                  <c:v>6160</c:v>
                </c:pt>
                <c:pt idx="32">
                  <c:v>6165</c:v>
                </c:pt>
                <c:pt idx="33">
                  <c:v>6128</c:v>
                </c:pt>
                <c:pt idx="34">
                  <c:v>6277</c:v>
                </c:pt>
                <c:pt idx="35">
                  <c:v>6266</c:v>
                </c:pt>
                <c:pt idx="36">
                  <c:v>6202</c:v>
                </c:pt>
                <c:pt idx="37">
                  <c:v>6147</c:v>
                </c:pt>
                <c:pt idx="38">
                  <c:v>6308</c:v>
                </c:pt>
                <c:pt idx="39">
                  <c:v>6319</c:v>
                </c:pt>
                <c:pt idx="40">
                  <c:v>6210</c:v>
                </c:pt>
                <c:pt idx="41">
                  <c:v>6120</c:v>
                </c:pt>
                <c:pt idx="42">
                  <c:v>6043</c:v>
                </c:pt>
                <c:pt idx="43">
                  <c:v>5918</c:v>
                </c:pt>
                <c:pt idx="44">
                  <c:v>5841</c:v>
                </c:pt>
                <c:pt idx="45">
                  <c:v>5752</c:v>
                </c:pt>
                <c:pt idx="46">
                  <c:v>5671</c:v>
                </c:pt>
                <c:pt idx="47">
                  <c:v>5583</c:v>
                </c:pt>
                <c:pt idx="48">
                  <c:v>5526</c:v>
                </c:pt>
                <c:pt idx="49">
                  <c:v>5497</c:v>
                </c:pt>
                <c:pt idx="50">
                  <c:v>5567</c:v>
                </c:pt>
                <c:pt idx="51">
                  <c:v>5666</c:v>
                </c:pt>
                <c:pt idx="52">
                  <c:v>5655</c:v>
                </c:pt>
                <c:pt idx="53">
                  <c:v>5660</c:v>
                </c:pt>
                <c:pt idx="54">
                  <c:v>5664</c:v>
                </c:pt>
                <c:pt idx="55">
                  <c:v>5657</c:v>
                </c:pt>
                <c:pt idx="56">
                  <c:v>5713</c:v>
                </c:pt>
                <c:pt idx="57">
                  <c:v>5769</c:v>
                </c:pt>
                <c:pt idx="58">
                  <c:v>5755</c:v>
                </c:pt>
                <c:pt idx="59">
                  <c:v>5725</c:v>
                </c:pt>
                <c:pt idx="60">
                  <c:v>5735</c:v>
                </c:pt>
                <c:pt idx="61">
                  <c:v>5833</c:v>
                </c:pt>
                <c:pt idx="62">
                  <c:v>6024</c:v>
                </c:pt>
                <c:pt idx="63">
                  <c:v>6168</c:v>
                </c:pt>
                <c:pt idx="64">
                  <c:v>6214</c:v>
                </c:pt>
                <c:pt idx="65">
                  <c:v>6269</c:v>
                </c:pt>
                <c:pt idx="66">
                  <c:v>6269</c:v>
                </c:pt>
                <c:pt idx="67">
                  <c:v>6297</c:v>
                </c:pt>
                <c:pt idx="68">
                  <c:v>6319</c:v>
                </c:pt>
                <c:pt idx="69">
                  <c:v>6342</c:v>
                </c:pt>
                <c:pt idx="70">
                  <c:v>6379</c:v>
                </c:pt>
                <c:pt idx="71">
                  <c:v>6546</c:v>
                </c:pt>
                <c:pt idx="72">
                  <c:v>6734</c:v>
                </c:pt>
                <c:pt idx="73">
                  <c:v>6840</c:v>
                </c:pt>
                <c:pt idx="74">
                  <c:v>6886</c:v>
                </c:pt>
                <c:pt idx="75">
                  <c:v>7029</c:v>
                </c:pt>
                <c:pt idx="76">
                  <c:v>7140</c:v>
                </c:pt>
                <c:pt idx="77">
                  <c:v>7338</c:v>
                </c:pt>
                <c:pt idx="78">
                  <c:v>7467</c:v>
                </c:pt>
                <c:pt idx="79">
                  <c:v>7442</c:v>
                </c:pt>
                <c:pt idx="80">
                  <c:v>7347</c:v>
                </c:pt>
                <c:pt idx="81">
                  <c:v>7286</c:v>
                </c:pt>
                <c:pt idx="82">
                  <c:v>7174</c:v>
                </c:pt>
                <c:pt idx="83">
                  <c:v>7140</c:v>
                </c:pt>
                <c:pt idx="84">
                  <c:v>7195</c:v>
                </c:pt>
                <c:pt idx="85">
                  <c:v>7245</c:v>
                </c:pt>
                <c:pt idx="86">
                  <c:v>7375</c:v>
                </c:pt>
                <c:pt idx="87">
                  <c:v>7478</c:v>
                </c:pt>
                <c:pt idx="88">
                  <c:v>7639</c:v>
                </c:pt>
                <c:pt idx="89">
                  <c:v>7857</c:v>
                </c:pt>
                <c:pt idx="90">
                  <c:v>8058</c:v>
                </c:pt>
                <c:pt idx="91">
                  <c:v>8221</c:v>
                </c:pt>
                <c:pt idx="92">
                  <c:v>8551</c:v>
                </c:pt>
                <c:pt idx="93">
                  <c:v>8760</c:v>
                </c:pt>
                <c:pt idx="94">
                  <c:v>8729</c:v>
                </c:pt>
                <c:pt idx="95">
                  <c:v>8865</c:v>
                </c:pt>
                <c:pt idx="96">
                  <c:v>9167</c:v>
                </c:pt>
                <c:pt idx="97">
                  <c:v>9167</c:v>
                </c:pt>
                <c:pt idx="98">
                  <c:v>9309</c:v>
                </c:pt>
                <c:pt idx="99">
                  <c:v>9453</c:v>
                </c:pt>
                <c:pt idx="100">
                  <c:v>9481</c:v>
                </c:pt>
                <c:pt idx="101">
                  <c:v>9517</c:v>
                </c:pt>
                <c:pt idx="102">
                  <c:v>9598</c:v>
                </c:pt>
                <c:pt idx="103">
                  <c:v>9718</c:v>
                </c:pt>
                <c:pt idx="104">
                  <c:v>9870</c:v>
                </c:pt>
                <c:pt idx="105">
                  <c:v>10016</c:v>
                </c:pt>
                <c:pt idx="106">
                  <c:v>10046</c:v>
                </c:pt>
                <c:pt idx="107">
                  <c:v>10094</c:v>
                </c:pt>
                <c:pt idx="108">
                  <c:v>10228</c:v>
                </c:pt>
                <c:pt idx="109">
                  <c:v>10221</c:v>
                </c:pt>
                <c:pt idx="110">
                  <c:v>10242</c:v>
                </c:pt>
                <c:pt idx="111">
                  <c:v>10141</c:v>
                </c:pt>
                <c:pt idx="112">
                  <c:v>9968</c:v>
                </c:pt>
                <c:pt idx="113">
                  <c:v>10209</c:v>
                </c:pt>
                <c:pt idx="114">
                  <c:v>10240</c:v>
                </c:pt>
                <c:pt idx="115">
                  <c:v>10110</c:v>
                </c:pt>
                <c:pt idx="116">
                  <c:v>10191</c:v>
                </c:pt>
                <c:pt idx="117">
                  <c:v>10263</c:v>
                </c:pt>
                <c:pt idx="118">
                  <c:v>10415</c:v>
                </c:pt>
                <c:pt idx="119">
                  <c:v>10505</c:v>
                </c:pt>
                <c:pt idx="120">
                  <c:v>10594</c:v>
                </c:pt>
                <c:pt idx="121">
                  <c:v>10652</c:v>
                </c:pt>
                <c:pt idx="122">
                  <c:v>10790</c:v>
                </c:pt>
                <c:pt idx="123">
                  <c:v>10790</c:v>
                </c:pt>
                <c:pt idx="124">
                  <c:v>10956</c:v>
                </c:pt>
                <c:pt idx="125">
                  <c:v>10956</c:v>
                </c:pt>
                <c:pt idx="126">
                  <c:v>11158</c:v>
                </c:pt>
                <c:pt idx="127">
                  <c:v>11117</c:v>
                </c:pt>
                <c:pt idx="128">
                  <c:v>11084</c:v>
                </c:pt>
                <c:pt idx="129">
                  <c:v>11098</c:v>
                </c:pt>
                <c:pt idx="130">
                  <c:v>11084</c:v>
                </c:pt>
                <c:pt idx="131">
                  <c:v>11172</c:v>
                </c:pt>
                <c:pt idx="132">
                  <c:v>11197</c:v>
                </c:pt>
                <c:pt idx="133">
                  <c:v>11310</c:v>
                </c:pt>
                <c:pt idx="134">
                  <c:v>11397</c:v>
                </c:pt>
                <c:pt idx="135">
                  <c:v>11441</c:v>
                </c:pt>
                <c:pt idx="136">
                  <c:v>11519</c:v>
                </c:pt>
                <c:pt idx="137">
                  <c:v>11487</c:v>
                </c:pt>
                <c:pt idx="138">
                  <c:v>11525</c:v>
                </c:pt>
                <c:pt idx="139">
                  <c:v>11515</c:v>
                </c:pt>
                <c:pt idx="140">
                  <c:v>11612</c:v>
                </c:pt>
                <c:pt idx="141">
                  <c:v>11667</c:v>
                </c:pt>
                <c:pt idx="142">
                  <c:v>11548</c:v>
                </c:pt>
                <c:pt idx="143">
                  <c:v>11500</c:v>
                </c:pt>
                <c:pt idx="144">
                  <c:v>11352</c:v>
                </c:pt>
                <c:pt idx="145">
                  <c:v>11169</c:v>
                </c:pt>
                <c:pt idx="146">
                  <c:v>11432</c:v>
                </c:pt>
                <c:pt idx="147">
                  <c:v>11460</c:v>
                </c:pt>
                <c:pt idx="148">
                  <c:v>11390</c:v>
                </c:pt>
                <c:pt idx="149">
                  <c:v>11209</c:v>
                </c:pt>
                <c:pt idx="150">
                  <c:v>10984</c:v>
                </c:pt>
                <c:pt idx="151">
                  <c:v>10705</c:v>
                </c:pt>
                <c:pt idx="152">
                  <c:v>10626</c:v>
                </c:pt>
                <c:pt idx="153">
                  <c:v>10636</c:v>
                </c:pt>
                <c:pt idx="154">
                  <c:v>10593</c:v>
                </c:pt>
                <c:pt idx="155">
                  <c:v>10593</c:v>
                </c:pt>
                <c:pt idx="156">
                  <c:v>10603</c:v>
                </c:pt>
                <c:pt idx="157">
                  <c:v>10550</c:v>
                </c:pt>
                <c:pt idx="158">
                  <c:v>10570</c:v>
                </c:pt>
                <c:pt idx="159">
                  <c:v>10690</c:v>
                </c:pt>
                <c:pt idx="160">
                  <c:v>10676</c:v>
                </c:pt>
                <c:pt idx="161">
                  <c:v>10680</c:v>
                </c:pt>
                <c:pt idx="162">
                  <c:v>10645</c:v>
                </c:pt>
                <c:pt idx="163">
                  <c:v>10678</c:v>
                </c:pt>
                <c:pt idx="164">
                  <c:v>10668</c:v>
                </c:pt>
                <c:pt idx="165">
                  <c:v>10569</c:v>
                </c:pt>
                <c:pt idx="166">
                  <c:v>10449</c:v>
                </c:pt>
                <c:pt idx="167">
                  <c:v>10399</c:v>
                </c:pt>
                <c:pt idx="168">
                  <c:v>10460</c:v>
                </c:pt>
                <c:pt idx="169">
                  <c:v>10612</c:v>
                </c:pt>
                <c:pt idx="170">
                  <c:v>10799</c:v>
                </c:pt>
                <c:pt idx="171">
                  <c:v>10841</c:v>
                </c:pt>
                <c:pt idx="172">
                  <c:v>10793</c:v>
                </c:pt>
                <c:pt idx="173">
                  <c:v>10794</c:v>
                </c:pt>
                <c:pt idx="174">
                  <c:v>10769</c:v>
                </c:pt>
                <c:pt idx="175">
                  <c:v>10545</c:v>
                </c:pt>
                <c:pt idx="176">
                  <c:v>10518</c:v>
                </c:pt>
                <c:pt idx="177">
                  <c:v>10607</c:v>
                </c:pt>
                <c:pt idx="178">
                  <c:v>10525</c:v>
                </c:pt>
                <c:pt idx="179">
                  <c:v>10534</c:v>
                </c:pt>
                <c:pt idx="180">
                  <c:v>10668</c:v>
                </c:pt>
                <c:pt idx="181">
                  <c:v>10780</c:v>
                </c:pt>
                <c:pt idx="182">
                  <c:v>10835</c:v>
                </c:pt>
                <c:pt idx="183">
                  <c:v>10695</c:v>
                </c:pt>
                <c:pt idx="184">
                  <c:v>10651</c:v>
                </c:pt>
                <c:pt idx="185">
                  <c:v>10580</c:v>
                </c:pt>
                <c:pt idx="186">
                  <c:v>10598</c:v>
                </c:pt>
                <c:pt idx="187">
                  <c:v>10690</c:v>
                </c:pt>
                <c:pt idx="188">
                  <c:v>10759</c:v>
                </c:pt>
                <c:pt idx="189">
                  <c:v>10910</c:v>
                </c:pt>
                <c:pt idx="190">
                  <c:v>11063</c:v>
                </c:pt>
                <c:pt idx="191">
                  <c:v>11126</c:v>
                </c:pt>
                <c:pt idx="192">
                  <c:v>11285</c:v>
                </c:pt>
                <c:pt idx="193">
                  <c:v>11427</c:v>
                </c:pt>
                <c:pt idx="194">
                  <c:v>11528</c:v>
                </c:pt>
                <c:pt idx="195">
                  <c:v>11536</c:v>
                </c:pt>
                <c:pt idx="196">
                  <c:v>11340</c:v>
                </c:pt>
                <c:pt idx="197">
                  <c:v>11420</c:v>
                </c:pt>
                <c:pt idx="198">
                  <c:v>11421</c:v>
                </c:pt>
                <c:pt idx="199">
                  <c:v>11320</c:v>
                </c:pt>
                <c:pt idx="200">
                  <c:v>11269</c:v>
                </c:pt>
                <c:pt idx="201">
                  <c:v>11295</c:v>
                </c:pt>
                <c:pt idx="202">
                  <c:v>11291</c:v>
                </c:pt>
                <c:pt idx="203">
                  <c:v>11290</c:v>
                </c:pt>
                <c:pt idx="204">
                  <c:v>11343</c:v>
                </c:pt>
                <c:pt idx="205">
                  <c:v>11499</c:v>
                </c:pt>
                <c:pt idx="206">
                  <c:v>11630</c:v>
                </c:pt>
                <c:pt idx="207">
                  <c:v>11630</c:v>
                </c:pt>
                <c:pt idx="208">
                  <c:v>11695</c:v>
                </c:pt>
                <c:pt idx="209">
                  <c:v>11550</c:v>
                </c:pt>
                <c:pt idx="210">
                  <c:v>11360</c:v>
                </c:pt>
                <c:pt idx="211">
                  <c:v>11329</c:v>
                </c:pt>
                <c:pt idx="212">
                  <c:v>11358</c:v>
                </c:pt>
                <c:pt idx="213">
                  <c:v>11373</c:v>
                </c:pt>
                <c:pt idx="214">
                  <c:v>11394</c:v>
                </c:pt>
                <c:pt idx="215">
                  <c:v>11415</c:v>
                </c:pt>
                <c:pt idx="216">
                  <c:v>11273</c:v>
                </c:pt>
                <c:pt idx="217">
                  <c:v>10788</c:v>
                </c:pt>
                <c:pt idx="218">
                  <c:v>10550</c:v>
                </c:pt>
                <c:pt idx="219">
                  <c:v>10510</c:v>
                </c:pt>
                <c:pt idx="220">
                  <c:v>10513</c:v>
                </c:pt>
                <c:pt idx="221">
                  <c:v>10468</c:v>
                </c:pt>
                <c:pt idx="222">
                  <c:v>10388</c:v>
                </c:pt>
                <c:pt idx="223">
                  <c:v>10286</c:v>
                </c:pt>
                <c:pt idx="224">
                  <c:v>10269</c:v>
                </c:pt>
                <c:pt idx="225">
                  <c:v>10277</c:v>
                </c:pt>
                <c:pt idx="226">
                  <c:v>10255</c:v>
                </c:pt>
                <c:pt idx="227">
                  <c:v>10252</c:v>
                </c:pt>
                <c:pt idx="228">
                  <c:v>10318</c:v>
                </c:pt>
                <c:pt idx="229">
                  <c:v>10278</c:v>
                </c:pt>
                <c:pt idx="230">
                  <c:v>10163</c:v>
                </c:pt>
                <c:pt idx="231">
                  <c:v>10022</c:v>
                </c:pt>
                <c:pt idx="232">
                  <c:v>9922</c:v>
                </c:pt>
                <c:pt idx="233">
                  <c:v>9814</c:v>
                </c:pt>
                <c:pt idx="234">
                  <c:v>9745</c:v>
                </c:pt>
                <c:pt idx="235">
                  <c:v>9739</c:v>
                </c:pt>
                <c:pt idx="236">
                  <c:v>9731</c:v>
                </c:pt>
                <c:pt idx="237">
                  <c:v>9817</c:v>
                </c:pt>
                <c:pt idx="238">
                  <c:v>9817</c:v>
                </c:pt>
                <c:pt idx="239">
                  <c:v>9763</c:v>
                </c:pt>
                <c:pt idx="240">
                  <c:v>9810</c:v>
                </c:pt>
                <c:pt idx="241">
                  <c:v>9919</c:v>
                </c:pt>
                <c:pt idx="242">
                  <c:v>9880</c:v>
                </c:pt>
                <c:pt idx="243">
                  <c:v>9898</c:v>
                </c:pt>
                <c:pt idx="244">
                  <c:v>9796</c:v>
                </c:pt>
                <c:pt idx="245">
                  <c:v>9667</c:v>
                </c:pt>
                <c:pt idx="246">
                  <c:v>9535</c:v>
                </c:pt>
                <c:pt idx="247">
                  <c:v>9485</c:v>
                </c:pt>
                <c:pt idx="248">
                  <c:v>9359</c:v>
                </c:pt>
                <c:pt idx="249">
                  <c:v>9217</c:v>
                </c:pt>
                <c:pt idx="250">
                  <c:v>9185</c:v>
                </c:pt>
                <c:pt idx="251">
                  <c:v>9100</c:v>
                </c:pt>
                <c:pt idx="252">
                  <c:v>8948</c:v>
                </c:pt>
                <c:pt idx="253">
                  <c:v>8938</c:v>
                </c:pt>
                <c:pt idx="254">
                  <c:v>8806</c:v>
                </c:pt>
                <c:pt idx="255">
                  <c:v>8610</c:v>
                </c:pt>
                <c:pt idx="256">
                  <c:v>8447</c:v>
                </c:pt>
                <c:pt idx="257">
                  <c:v>8209</c:v>
                </c:pt>
                <c:pt idx="258">
                  <c:v>8080</c:v>
                </c:pt>
                <c:pt idx="259">
                  <c:v>7894</c:v>
                </c:pt>
                <c:pt idx="260">
                  <c:v>7658</c:v>
                </c:pt>
                <c:pt idx="261">
                  <c:v>7452</c:v>
                </c:pt>
                <c:pt idx="262">
                  <c:v>7236</c:v>
                </c:pt>
                <c:pt idx="263">
                  <c:v>6932</c:v>
                </c:pt>
                <c:pt idx="264">
                  <c:v>6917</c:v>
                </c:pt>
                <c:pt idx="265">
                  <c:v>7040</c:v>
                </c:pt>
                <c:pt idx="266">
                  <c:v>6833</c:v>
                </c:pt>
                <c:pt idx="267">
                  <c:v>6417</c:v>
                </c:pt>
                <c:pt idx="268">
                  <c:v>6135</c:v>
                </c:pt>
                <c:pt idx="269">
                  <c:v>5892</c:v>
                </c:pt>
                <c:pt idx="270">
                  <c:v>5638</c:v>
                </c:pt>
                <c:pt idx="271">
                  <c:v>5458</c:v>
                </c:pt>
                <c:pt idx="272">
                  <c:v>5286</c:v>
                </c:pt>
                <c:pt idx="273">
                  <c:v>5189</c:v>
                </c:pt>
                <c:pt idx="274">
                  <c:v>4859</c:v>
                </c:pt>
                <c:pt idx="275">
                  <c:v>4859</c:v>
                </c:pt>
                <c:pt idx="276">
                  <c:v>4841</c:v>
                </c:pt>
                <c:pt idx="277">
                  <c:v>4960</c:v>
                </c:pt>
                <c:pt idx="278">
                  <c:v>4972</c:v>
                </c:pt>
                <c:pt idx="279">
                  <c:v>4867</c:v>
                </c:pt>
                <c:pt idx="280">
                  <c:v>4744</c:v>
                </c:pt>
                <c:pt idx="281">
                  <c:v>4803</c:v>
                </c:pt>
                <c:pt idx="282">
                  <c:v>4954</c:v>
                </c:pt>
                <c:pt idx="283">
                  <c:v>4948</c:v>
                </c:pt>
                <c:pt idx="284">
                  <c:v>4830</c:v>
                </c:pt>
                <c:pt idx="285">
                  <c:v>4812</c:v>
                </c:pt>
                <c:pt idx="286">
                  <c:v>4883</c:v>
                </c:pt>
                <c:pt idx="287">
                  <c:v>4819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169-4B6B-8387-81494353D3CD}"/>
            </c:ext>
          </c:extLst>
        </c:ser>
        <c:ser>
          <c:idx val="4"/>
          <c:order val="4"/>
          <c:tx>
            <c:strRef>
              <c:f>'Summer model'!$G$8</c:f>
              <c:strCache>
                <c:ptCount val="1"/>
                <c:pt idx="0">
                  <c:v> wind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model'!$G$9:$G$296</c:f>
              <c:numCache>
                <c:formatCode>General</c:formatCode>
                <c:ptCount val="288"/>
                <c:pt idx="0">
                  <c:v>4734</c:v>
                </c:pt>
                <c:pt idx="1">
                  <c:v>4734</c:v>
                </c:pt>
                <c:pt idx="2">
                  <c:v>4731</c:v>
                </c:pt>
                <c:pt idx="3">
                  <c:v>4689</c:v>
                </c:pt>
                <c:pt idx="4">
                  <c:v>4604</c:v>
                </c:pt>
                <c:pt idx="5">
                  <c:v>4544</c:v>
                </c:pt>
                <c:pt idx="6">
                  <c:v>4535</c:v>
                </c:pt>
                <c:pt idx="7">
                  <c:v>4516</c:v>
                </c:pt>
                <c:pt idx="8">
                  <c:v>4519</c:v>
                </c:pt>
                <c:pt idx="9">
                  <c:v>4577</c:v>
                </c:pt>
                <c:pt idx="10">
                  <c:v>4529</c:v>
                </c:pt>
                <c:pt idx="11">
                  <c:v>4550</c:v>
                </c:pt>
                <c:pt idx="12">
                  <c:v>4586</c:v>
                </c:pt>
                <c:pt idx="13">
                  <c:v>4569</c:v>
                </c:pt>
                <c:pt idx="14">
                  <c:v>4617</c:v>
                </c:pt>
                <c:pt idx="15">
                  <c:v>4611</c:v>
                </c:pt>
                <c:pt idx="16">
                  <c:v>4617</c:v>
                </c:pt>
                <c:pt idx="17">
                  <c:v>4636</c:v>
                </c:pt>
                <c:pt idx="18">
                  <c:v>4638</c:v>
                </c:pt>
                <c:pt idx="19">
                  <c:v>4576</c:v>
                </c:pt>
                <c:pt idx="20">
                  <c:v>4526</c:v>
                </c:pt>
                <c:pt idx="21">
                  <c:v>4524</c:v>
                </c:pt>
                <c:pt idx="22">
                  <c:v>4422</c:v>
                </c:pt>
                <c:pt idx="23">
                  <c:v>4422</c:v>
                </c:pt>
                <c:pt idx="24">
                  <c:v>4409</c:v>
                </c:pt>
                <c:pt idx="25">
                  <c:v>4406</c:v>
                </c:pt>
                <c:pt idx="26">
                  <c:v>4379</c:v>
                </c:pt>
                <c:pt idx="27">
                  <c:v>4328</c:v>
                </c:pt>
                <c:pt idx="28">
                  <c:v>4266</c:v>
                </c:pt>
                <c:pt idx="29">
                  <c:v>4169</c:v>
                </c:pt>
                <c:pt idx="30">
                  <c:v>4079</c:v>
                </c:pt>
                <c:pt idx="31">
                  <c:v>4005</c:v>
                </c:pt>
                <c:pt idx="32">
                  <c:v>3931</c:v>
                </c:pt>
                <c:pt idx="33">
                  <c:v>3908</c:v>
                </c:pt>
                <c:pt idx="34">
                  <c:v>3873</c:v>
                </c:pt>
                <c:pt idx="35">
                  <c:v>3816</c:v>
                </c:pt>
                <c:pt idx="36">
                  <c:v>3765</c:v>
                </c:pt>
                <c:pt idx="37">
                  <c:v>3772</c:v>
                </c:pt>
                <c:pt idx="38">
                  <c:v>3807</c:v>
                </c:pt>
                <c:pt idx="39">
                  <c:v>3878</c:v>
                </c:pt>
                <c:pt idx="40">
                  <c:v>3896</c:v>
                </c:pt>
                <c:pt idx="41">
                  <c:v>3848</c:v>
                </c:pt>
                <c:pt idx="42">
                  <c:v>3825</c:v>
                </c:pt>
                <c:pt idx="43">
                  <c:v>3815</c:v>
                </c:pt>
                <c:pt idx="44">
                  <c:v>3820</c:v>
                </c:pt>
                <c:pt idx="45">
                  <c:v>3824</c:v>
                </c:pt>
                <c:pt idx="46">
                  <c:v>3883</c:v>
                </c:pt>
                <c:pt idx="47">
                  <c:v>3931</c:v>
                </c:pt>
                <c:pt idx="48">
                  <c:v>3906</c:v>
                </c:pt>
                <c:pt idx="49">
                  <c:v>3871</c:v>
                </c:pt>
                <c:pt idx="50">
                  <c:v>3848</c:v>
                </c:pt>
                <c:pt idx="51">
                  <c:v>3814</c:v>
                </c:pt>
                <c:pt idx="52">
                  <c:v>3789</c:v>
                </c:pt>
                <c:pt idx="53">
                  <c:v>3761</c:v>
                </c:pt>
                <c:pt idx="54">
                  <c:v>3759</c:v>
                </c:pt>
                <c:pt idx="55">
                  <c:v>3738</c:v>
                </c:pt>
                <c:pt idx="56">
                  <c:v>3667</c:v>
                </c:pt>
                <c:pt idx="57">
                  <c:v>3602</c:v>
                </c:pt>
                <c:pt idx="58">
                  <c:v>3598</c:v>
                </c:pt>
                <c:pt idx="59">
                  <c:v>3624</c:v>
                </c:pt>
                <c:pt idx="60">
                  <c:v>3622</c:v>
                </c:pt>
                <c:pt idx="61">
                  <c:v>3602</c:v>
                </c:pt>
                <c:pt idx="62">
                  <c:v>3551</c:v>
                </c:pt>
                <c:pt idx="63">
                  <c:v>3503</c:v>
                </c:pt>
                <c:pt idx="64">
                  <c:v>3520</c:v>
                </c:pt>
                <c:pt idx="65">
                  <c:v>3490</c:v>
                </c:pt>
                <c:pt idx="66">
                  <c:v>3490</c:v>
                </c:pt>
                <c:pt idx="67">
                  <c:v>3474</c:v>
                </c:pt>
                <c:pt idx="68">
                  <c:v>3491</c:v>
                </c:pt>
                <c:pt idx="69">
                  <c:v>3488</c:v>
                </c:pt>
                <c:pt idx="70">
                  <c:v>3444</c:v>
                </c:pt>
                <c:pt idx="71">
                  <c:v>3383</c:v>
                </c:pt>
                <c:pt idx="72">
                  <c:v>3333</c:v>
                </c:pt>
                <c:pt idx="73">
                  <c:v>3294</c:v>
                </c:pt>
                <c:pt idx="74">
                  <c:v>3280</c:v>
                </c:pt>
                <c:pt idx="75">
                  <c:v>3322</c:v>
                </c:pt>
                <c:pt idx="76">
                  <c:v>3419</c:v>
                </c:pt>
                <c:pt idx="77">
                  <c:v>3464</c:v>
                </c:pt>
                <c:pt idx="78">
                  <c:v>3447</c:v>
                </c:pt>
                <c:pt idx="79">
                  <c:v>3414</c:v>
                </c:pt>
                <c:pt idx="80">
                  <c:v>3374</c:v>
                </c:pt>
                <c:pt idx="81">
                  <c:v>3337</c:v>
                </c:pt>
                <c:pt idx="82">
                  <c:v>3274</c:v>
                </c:pt>
                <c:pt idx="83">
                  <c:v>3227</c:v>
                </c:pt>
                <c:pt idx="84">
                  <c:v>3255</c:v>
                </c:pt>
                <c:pt idx="85">
                  <c:v>3320</c:v>
                </c:pt>
                <c:pt idx="86">
                  <c:v>3330</c:v>
                </c:pt>
                <c:pt idx="87">
                  <c:v>3271</c:v>
                </c:pt>
                <c:pt idx="88">
                  <c:v>3256</c:v>
                </c:pt>
                <c:pt idx="89">
                  <c:v>3228</c:v>
                </c:pt>
                <c:pt idx="90">
                  <c:v>3038</c:v>
                </c:pt>
                <c:pt idx="91">
                  <c:v>3000</c:v>
                </c:pt>
                <c:pt idx="92">
                  <c:v>3028</c:v>
                </c:pt>
                <c:pt idx="93">
                  <c:v>3026</c:v>
                </c:pt>
                <c:pt idx="94">
                  <c:v>2996</c:v>
                </c:pt>
                <c:pt idx="95">
                  <c:v>2980</c:v>
                </c:pt>
                <c:pt idx="96">
                  <c:v>2979</c:v>
                </c:pt>
                <c:pt idx="97">
                  <c:v>2979</c:v>
                </c:pt>
                <c:pt idx="98">
                  <c:v>2905</c:v>
                </c:pt>
                <c:pt idx="99">
                  <c:v>2871</c:v>
                </c:pt>
                <c:pt idx="100">
                  <c:v>2936</c:v>
                </c:pt>
                <c:pt idx="101">
                  <c:v>2971</c:v>
                </c:pt>
                <c:pt idx="102">
                  <c:v>2928</c:v>
                </c:pt>
                <c:pt idx="103">
                  <c:v>2889</c:v>
                </c:pt>
                <c:pt idx="104">
                  <c:v>2858</c:v>
                </c:pt>
                <c:pt idx="105">
                  <c:v>2872</c:v>
                </c:pt>
                <c:pt idx="106">
                  <c:v>2890</c:v>
                </c:pt>
                <c:pt idx="107">
                  <c:v>2911</c:v>
                </c:pt>
                <c:pt idx="108">
                  <c:v>2955</c:v>
                </c:pt>
                <c:pt idx="109">
                  <c:v>2953</c:v>
                </c:pt>
                <c:pt idx="110">
                  <c:v>2956</c:v>
                </c:pt>
                <c:pt idx="111">
                  <c:v>2958</c:v>
                </c:pt>
                <c:pt idx="112">
                  <c:v>3026</c:v>
                </c:pt>
                <c:pt idx="113">
                  <c:v>3060</c:v>
                </c:pt>
                <c:pt idx="114">
                  <c:v>3076</c:v>
                </c:pt>
                <c:pt idx="115">
                  <c:v>3080</c:v>
                </c:pt>
                <c:pt idx="116">
                  <c:v>3024</c:v>
                </c:pt>
                <c:pt idx="117">
                  <c:v>2950</c:v>
                </c:pt>
                <c:pt idx="118">
                  <c:v>2922</c:v>
                </c:pt>
                <c:pt idx="119">
                  <c:v>2906</c:v>
                </c:pt>
                <c:pt idx="120">
                  <c:v>2869</c:v>
                </c:pt>
                <c:pt idx="121">
                  <c:v>2884</c:v>
                </c:pt>
                <c:pt idx="122">
                  <c:v>2912</c:v>
                </c:pt>
                <c:pt idx="123">
                  <c:v>2912</c:v>
                </c:pt>
                <c:pt idx="124">
                  <c:v>2886</c:v>
                </c:pt>
                <c:pt idx="125">
                  <c:v>2886</c:v>
                </c:pt>
                <c:pt idx="126">
                  <c:v>2852</c:v>
                </c:pt>
                <c:pt idx="127">
                  <c:v>2863</c:v>
                </c:pt>
                <c:pt idx="128">
                  <c:v>2946</c:v>
                </c:pt>
                <c:pt idx="129">
                  <c:v>2990</c:v>
                </c:pt>
                <c:pt idx="130">
                  <c:v>3043</c:v>
                </c:pt>
                <c:pt idx="131">
                  <c:v>3060</c:v>
                </c:pt>
                <c:pt idx="132">
                  <c:v>3050</c:v>
                </c:pt>
                <c:pt idx="133">
                  <c:v>3031</c:v>
                </c:pt>
                <c:pt idx="134">
                  <c:v>3059</c:v>
                </c:pt>
                <c:pt idx="135">
                  <c:v>3060</c:v>
                </c:pt>
                <c:pt idx="136">
                  <c:v>3064</c:v>
                </c:pt>
                <c:pt idx="137">
                  <c:v>3115</c:v>
                </c:pt>
                <c:pt idx="138">
                  <c:v>3143</c:v>
                </c:pt>
                <c:pt idx="139">
                  <c:v>3172</c:v>
                </c:pt>
                <c:pt idx="140">
                  <c:v>3189</c:v>
                </c:pt>
                <c:pt idx="141">
                  <c:v>3233</c:v>
                </c:pt>
                <c:pt idx="142">
                  <c:v>3261</c:v>
                </c:pt>
                <c:pt idx="143">
                  <c:v>3278</c:v>
                </c:pt>
                <c:pt idx="144">
                  <c:v>3317</c:v>
                </c:pt>
                <c:pt idx="145">
                  <c:v>3291</c:v>
                </c:pt>
                <c:pt idx="146">
                  <c:v>3280</c:v>
                </c:pt>
                <c:pt idx="147">
                  <c:v>3320</c:v>
                </c:pt>
                <c:pt idx="148">
                  <c:v>3381</c:v>
                </c:pt>
                <c:pt idx="149">
                  <c:v>3493</c:v>
                </c:pt>
                <c:pt idx="150">
                  <c:v>3582</c:v>
                </c:pt>
                <c:pt idx="151">
                  <c:v>3648</c:v>
                </c:pt>
                <c:pt idx="152">
                  <c:v>3666</c:v>
                </c:pt>
                <c:pt idx="153">
                  <c:v>3678</c:v>
                </c:pt>
                <c:pt idx="154">
                  <c:v>3724</c:v>
                </c:pt>
                <c:pt idx="155">
                  <c:v>3723</c:v>
                </c:pt>
                <c:pt idx="156">
                  <c:v>3705</c:v>
                </c:pt>
                <c:pt idx="157">
                  <c:v>3786</c:v>
                </c:pt>
                <c:pt idx="158">
                  <c:v>3825</c:v>
                </c:pt>
                <c:pt idx="159">
                  <c:v>3780</c:v>
                </c:pt>
                <c:pt idx="160">
                  <c:v>3729</c:v>
                </c:pt>
                <c:pt idx="161">
                  <c:v>3684</c:v>
                </c:pt>
                <c:pt idx="162">
                  <c:v>3660</c:v>
                </c:pt>
                <c:pt idx="163">
                  <c:v>3633</c:v>
                </c:pt>
                <c:pt idx="164">
                  <c:v>3655</c:v>
                </c:pt>
                <c:pt idx="165">
                  <c:v>3682</c:v>
                </c:pt>
                <c:pt idx="166">
                  <c:v>3705</c:v>
                </c:pt>
                <c:pt idx="167">
                  <c:v>3732</c:v>
                </c:pt>
                <c:pt idx="168">
                  <c:v>3704</c:v>
                </c:pt>
                <c:pt idx="169">
                  <c:v>3680</c:v>
                </c:pt>
                <c:pt idx="170">
                  <c:v>3715</c:v>
                </c:pt>
                <c:pt idx="171">
                  <c:v>3771</c:v>
                </c:pt>
                <c:pt idx="172">
                  <c:v>3873</c:v>
                </c:pt>
                <c:pt idx="173">
                  <c:v>4013</c:v>
                </c:pt>
                <c:pt idx="174">
                  <c:v>4169</c:v>
                </c:pt>
                <c:pt idx="175">
                  <c:v>4216</c:v>
                </c:pt>
                <c:pt idx="176">
                  <c:v>4300</c:v>
                </c:pt>
                <c:pt idx="177">
                  <c:v>4391</c:v>
                </c:pt>
                <c:pt idx="178">
                  <c:v>4434</c:v>
                </c:pt>
                <c:pt idx="179">
                  <c:v>4466</c:v>
                </c:pt>
                <c:pt idx="180">
                  <c:v>4507</c:v>
                </c:pt>
                <c:pt idx="181">
                  <c:v>4556</c:v>
                </c:pt>
                <c:pt idx="182">
                  <c:v>4644</c:v>
                </c:pt>
                <c:pt idx="183">
                  <c:v>4747</c:v>
                </c:pt>
                <c:pt idx="184">
                  <c:v>4789</c:v>
                </c:pt>
                <c:pt idx="185">
                  <c:v>4850</c:v>
                </c:pt>
                <c:pt idx="186">
                  <c:v>4962</c:v>
                </c:pt>
                <c:pt idx="187">
                  <c:v>5024</c:v>
                </c:pt>
                <c:pt idx="188">
                  <c:v>5036</c:v>
                </c:pt>
                <c:pt idx="189">
                  <c:v>5006</c:v>
                </c:pt>
                <c:pt idx="190">
                  <c:v>5028</c:v>
                </c:pt>
                <c:pt idx="191">
                  <c:v>4989</c:v>
                </c:pt>
                <c:pt idx="192">
                  <c:v>4902</c:v>
                </c:pt>
                <c:pt idx="193">
                  <c:v>4881</c:v>
                </c:pt>
                <c:pt idx="194">
                  <c:v>4890</c:v>
                </c:pt>
                <c:pt idx="195">
                  <c:v>4938</c:v>
                </c:pt>
                <c:pt idx="196">
                  <c:v>4917</c:v>
                </c:pt>
                <c:pt idx="197">
                  <c:v>4886</c:v>
                </c:pt>
                <c:pt idx="198">
                  <c:v>4899</c:v>
                </c:pt>
                <c:pt idx="199">
                  <c:v>4976</c:v>
                </c:pt>
                <c:pt idx="200">
                  <c:v>5021</c:v>
                </c:pt>
                <c:pt idx="201">
                  <c:v>5068</c:v>
                </c:pt>
                <c:pt idx="202">
                  <c:v>5089</c:v>
                </c:pt>
                <c:pt idx="203">
                  <c:v>5074</c:v>
                </c:pt>
                <c:pt idx="204">
                  <c:v>5043</c:v>
                </c:pt>
                <c:pt idx="205">
                  <c:v>4960</c:v>
                </c:pt>
                <c:pt idx="206">
                  <c:v>4994</c:v>
                </c:pt>
                <c:pt idx="207">
                  <c:v>4994</c:v>
                </c:pt>
                <c:pt idx="208">
                  <c:v>5052</c:v>
                </c:pt>
                <c:pt idx="209">
                  <c:v>5161</c:v>
                </c:pt>
                <c:pt idx="210">
                  <c:v>5239</c:v>
                </c:pt>
                <c:pt idx="211">
                  <c:v>5263</c:v>
                </c:pt>
                <c:pt idx="212">
                  <c:v>5308</c:v>
                </c:pt>
                <c:pt idx="213">
                  <c:v>5278</c:v>
                </c:pt>
                <c:pt idx="214">
                  <c:v>5307</c:v>
                </c:pt>
                <c:pt idx="215">
                  <c:v>5464</c:v>
                </c:pt>
                <c:pt idx="216">
                  <c:v>5703</c:v>
                </c:pt>
                <c:pt idx="217">
                  <c:v>5860</c:v>
                </c:pt>
                <c:pt idx="218">
                  <c:v>5954</c:v>
                </c:pt>
                <c:pt idx="219">
                  <c:v>6043</c:v>
                </c:pt>
                <c:pt idx="220">
                  <c:v>6030</c:v>
                </c:pt>
                <c:pt idx="221">
                  <c:v>5987</c:v>
                </c:pt>
                <c:pt idx="222">
                  <c:v>5924</c:v>
                </c:pt>
                <c:pt idx="223">
                  <c:v>5941</c:v>
                </c:pt>
                <c:pt idx="224">
                  <c:v>5941</c:v>
                </c:pt>
                <c:pt idx="225">
                  <c:v>6000</c:v>
                </c:pt>
                <c:pt idx="226">
                  <c:v>5980</c:v>
                </c:pt>
                <c:pt idx="227">
                  <c:v>5998</c:v>
                </c:pt>
                <c:pt idx="228">
                  <c:v>5974</c:v>
                </c:pt>
                <c:pt idx="229">
                  <c:v>6024</c:v>
                </c:pt>
                <c:pt idx="230">
                  <c:v>6109</c:v>
                </c:pt>
                <c:pt idx="231">
                  <c:v>6125</c:v>
                </c:pt>
                <c:pt idx="232">
                  <c:v>6073</c:v>
                </c:pt>
                <c:pt idx="233">
                  <c:v>6015</c:v>
                </c:pt>
                <c:pt idx="234">
                  <c:v>5887</c:v>
                </c:pt>
                <c:pt idx="235">
                  <c:v>5829</c:v>
                </c:pt>
                <c:pt idx="236">
                  <c:v>5850</c:v>
                </c:pt>
                <c:pt idx="237">
                  <c:v>5947</c:v>
                </c:pt>
                <c:pt idx="238">
                  <c:v>5947</c:v>
                </c:pt>
                <c:pt idx="239">
                  <c:v>5869</c:v>
                </c:pt>
                <c:pt idx="240">
                  <c:v>5789</c:v>
                </c:pt>
                <c:pt idx="241">
                  <c:v>5829</c:v>
                </c:pt>
                <c:pt idx="242">
                  <c:v>5861</c:v>
                </c:pt>
                <c:pt idx="243">
                  <c:v>5831</c:v>
                </c:pt>
                <c:pt idx="244">
                  <c:v>5775</c:v>
                </c:pt>
                <c:pt idx="245">
                  <c:v>5727</c:v>
                </c:pt>
                <c:pt idx="246">
                  <c:v>5691</c:v>
                </c:pt>
                <c:pt idx="247">
                  <c:v>5686</c:v>
                </c:pt>
                <c:pt idx="248">
                  <c:v>5704</c:v>
                </c:pt>
                <c:pt idx="249">
                  <c:v>5750</c:v>
                </c:pt>
                <c:pt idx="250">
                  <c:v>5707</c:v>
                </c:pt>
                <c:pt idx="251">
                  <c:v>5658</c:v>
                </c:pt>
                <c:pt idx="252">
                  <c:v>5710</c:v>
                </c:pt>
                <c:pt idx="253">
                  <c:v>5825</c:v>
                </c:pt>
                <c:pt idx="254">
                  <c:v>5982</c:v>
                </c:pt>
                <c:pt idx="255">
                  <c:v>6027</c:v>
                </c:pt>
                <c:pt idx="256">
                  <c:v>6112</c:v>
                </c:pt>
                <c:pt idx="257">
                  <c:v>5914</c:v>
                </c:pt>
                <c:pt idx="258">
                  <c:v>5839</c:v>
                </c:pt>
                <c:pt idx="259">
                  <c:v>5787</c:v>
                </c:pt>
                <c:pt idx="260">
                  <c:v>5679</c:v>
                </c:pt>
                <c:pt idx="261">
                  <c:v>5577</c:v>
                </c:pt>
                <c:pt idx="262">
                  <c:v>5611</c:v>
                </c:pt>
                <c:pt idx="263">
                  <c:v>5607</c:v>
                </c:pt>
                <c:pt idx="264">
                  <c:v>5553</c:v>
                </c:pt>
                <c:pt idx="265">
                  <c:v>5476</c:v>
                </c:pt>
                <c:pt idx="266">
                  <c:v>5517</c:v>
                </c:pt>
                <c:pt idx="267">
                  <c:v>5609</c:v>
                </c:pt>
                <c:pt idx="268">
                  <c:v>5612</c:v>
                </c:pt>
                <c:pt idx="269">
                  <c:v>5613</c:v>
                </c:pt>
                <c:pt idx="270">
                  <c:v>5603</c:v>
                </c:pt>
                <c:pt idx="271">
                  <c:v>5596</c:v>
                </c:pt>
                <c:pt idx="272">
                  <c:v>5610</c:v>
                </c:pt>
                <c:pt idx="273">
                  <c:v>5618</c:v>
                </c:pt>
                <c:pt idx="274">
                  <c:v>5529</c:v>
                </c:pt>
                <c:pt idx="275">
                  <c:v>5529</c:v>
                </c:pt>
                <c:pt idx="276">
                  <c:v>5447</c:v>
                </c:pt>
                <c:pt idx="277">
                  <c:v>5478</c:v>
                </c:pt>
                <c:pt idx="278">
                  <c:v>5606</c:v>
                </c:pt>
                <c:pt idx="279">
                  <c:v>5666</c:v>
                </c:pt>
                <c:pt idx="280">
                  <c:v>5729</c:v>
                </c:pt>
                <c:pt idx="281">
                  <c:v>5586</c:v>
                </c:pt>
                <c:pt idx="282">
                  <c:v>5510</c:v>
                </c:pt>
                <c:pt idx="283">
                  <c:v>5455</c:v>
                </c:pt>
                <c:pt idx="284">
                  <c:v>5605</c:v>
                </c:pt>
                <c:pt idx="285">
                  <c:v>5641</c:v>
                </c:pt>
                <c:pt idx="286">
                  <c:v>5641</c:v>
                </c:pt>
                <c:pt idx="287">
                  <c:v>5706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169-4B6B-8387-81494353D3CD}"/>
            </c:ext>
          </c:extLst>
        </c:ser>
        <c:ser>
          <c:idx val="5"/>
          <c:order val="5"/>
          <c:tx>
            <c:strRef>
              <c:f>'Summer model'!$H$8</c:f>
              <c:strCache>
                <c:ptCount val="1"/>
                <c:pt idx="0">
                  <c:v> pumped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model'!$H$9:$H$296</c:f>
              <c:numCache>
                <c:formatCode>General</c:formatCode>
                <c:ptCount val="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57</c:v>
                </c:pt>
                <c:pt idx="84">
                  <c:v>199</c:v>
                </c:pt>
                <c:pt idx="85">
                  <c:v>201</c:v>
                </c:pt>
                <c:pt idx="86">
                  <c:v>329</c:v>
                </c:pt>
                <c:pt idx="87">
                  <c:v>503</c:v>
                </c:pt>
                <c:pt idx="88">
                  <c:v>597</c:v>
                </c:pt>
                <c:pt idx="89">
                  <c:v>581</c:v>
                </c:pt>
                <c:pt idx="90">
                  <c:v>544</c:v>
                </c:pt>
                <c:pt idx="91">
                  <c:v>547</c:v>
                </c:pt>
                <c:pt idx="92">
                  <c:v>513</c:v>
                </c:pt>
                <c:pt idx="93">
                  <c:v>510</c:v>
                </c:pt>
                <c:pt idx="94">
                  <c:v>520</c:v>
                </c:pt>
                <c:pt idx="95">
                  <c:v>559</c:v>
                </c:pt>
                <c:pt idx="96">
                  <c:v>508</c:v>
                </c:pt>
                <c:pt idx="97">
                  <c:v>508</c:v>
                </c:pt>
                <c:pt idx="98">
                  <c:v>507</c:v>
                </c:pt>
                <c:pt idx="99">
                  <c:v>508</c:v>
                </c:pt>
                <c:pt idx="100">
                  <c:v>508</c:v>
                </c:pt>
                <c:pt idx="101">
                  <c:v>508</c:v>
                </c:pt>
                <c:pt idx="102">
                  <c:v>542</c:v>
                </c:pt>
                <c:pt idx="103">
                  <c:v>595</c:v>
                </c:pt>
                <c:pt idx="104">
                  <c:v>574</c:v>
                </c:pt>
                <c:pt idx="105">
                  <c:v>508</c:v>
                </c:pt>
                <c:pt idx="106">
                  <c:v>566</c:v>
                </c:pt>
                <c:pt idx="107">
                  <c:v>609</c:v>
                </c:pt>
                <c:pt idx="108">
                  <c:v>550</c:v>
                </c:pt>
                <c:pt idx="109">
                  <c:v>509</c:v>
                </c:pt>
                <c:pt idx="110">
                  <c:v>573</c:v>
                </c:pt>
                <c:pt idx="111">
                  <c:v>576</c:v>
                </c:pt>
                <c:pt idx="112">
                  <c:v>780</c:v>
                </c:pt>
                <c:pt idx="113">
                  <c:v>632</c:v>
                </c:pt>
                <c:pt idx="114">
                  <c:v>592</c:v>
                </c:pt>
                <c:pt idx="115">
                  <c:v>611</c:v>
                </c:pt>
                <c:pt idx="116">
                  <c:v>691</c:v>
                </c:pt>
                <c:pt idx="117">
                  <c:v>832</c:v>
                </c:pt>
                <c:pt idx="118">
                  <c:v>774</c:v>
                </c:pt>
                <c:pt idx="119">
                  <c:v>793</c:v>
                </c:pt>
                <c:pt idx="120">
                  <c:v>855</c:v>
                </c:pt>
                <c:pt idx="121">
                  <c:v>789</c:v>
                </c:pt>
                <c:pt idx="122">
                  <c:v>749</c:v>
                </c:pt>
                <c:pt idx="123">
                  <c:v>749</c:v>
                </c:pt>
                <c:pt idx="124">
                  <c:v>695</c:v>
                </c:pt>
                <c:pt idx="125">
                  <c:v>695</c:v>
                </c:pt>
                <c:pt idx="126">
                  <c:v>670</c:v>
                </c:pt>
                <c:pt idx="127">
                  <c:v>670</c:v>
                </c:pt>
                <c:pt idx="128">
                  <c:v>670</c:v>
                </c:pt>
                <c:pt idx="129">
                  <c:v>678</c:v>
                </c:pt>
                <c:pt idx="130">
                  <c:v>733</c:v>
                </c:pt>
                <c:pt idx="131">
                  <c:v>726</c:v>
                </c:pt>
                <c:pt idx="132">
                  <c:v>757</c:v>
                </c:pt>
                <c:pt idx="133">
                  <c:v>833</c:v>
                </c:pt>
                <c:pt idx="134">
                  <c:v>703</c:v>
                </c:pt>
                <c:pt idx="135">
                  <c:v>672</c:v>
                </c:pt>
                <c:pt idx="136">
                  <c:v>643</c:v>
                </c:pt>
                <c:pt idx="137">
                  <c:v>650</c:v>
                </c:pt>
                <c:pt idx="138">
                  <c:v>635</c:v>
                </c:pt>
                <c:pt idx="139">
                  <c:v>648</c:v>
                </c:pt>
                <c:pt idx="140">
                  <c:v>623</c:v>
                </c:pt>
                <c:pt idx="141">
                  <c:v>597</c:v>
                </c:pt>
                <c:pt idx="142">
                  <c:v>601</c:v>
                </c:pt>
                <c:pt idx="143">
                  <c:v>604</c:v>
                </c:pt>
                <c:pt idx="144">
                  <c:v>647</c:v>
                </c:pt>
                <c:pt idx="145">
                  <c:v>966</c:v>
                </c:pt>
                <c:pt idx="146">
                  <c:v>693</c:v>
                </c:pt>
                <c:pt idx="147">
                  <c:v>610</c:v>
                </c:pt>
                <c:pt idx="148">
                  <c:v>564</c:v>
                </c:pt>
                <c:pt idx="149">
                  <c:v>560</c:v>
                </c:pt>
                <c:pt idx="150">
                  <c:v>494</c:v>
                </c:pt>
                <c:pt idx="151">
                  <c:v>537</c:v>
                </c:pt>
                <c:pt idx="152">
                  <c:v>545</c:v>
                </c:pt>
                <c:pt idx="153">
                  <c:v>512</c:v>
                </c:pt>
                <c:pt idx="154">
                  <c:v>487</c:v>
                </c:pt>
                <c:pt idx="155">
                  <c:v>489</c:v>
                </c:pt>
                <c:pt idx="156">
                  <c:v>403</c:v>
                </c:pt>
                <c:pt idx="157">
                  <c:v>399</c:v>
                </c:pt>
                <c:pt idx="158">
                  <c:v>355</c:v>
                </c:pt>
                <c:pt idx="159">
                  <c:v>330</c:v>
                </c:pt>
                <c:pt idx="160">
                  <c:v>304</c:v>
                </c:pt>
                <c:pt idx="161">
                  <c:v>306</c:v>
                </c:pt>
                <c:pt idx="162">
                  <c:v>304</c:v>
                </c:pt>
                <c:pt idx="163">
                  <c:v>303</c:v>
                </c:pt>
                <c:pt idx="164">
                  <c:v>295</c:v>
                </c:pt>
                <c:pt idx="165">
                  <c:v>295</c:v>
                </c:pt>
                <c:pt idx="166">
                  <c:v>295</c:v>
                </c:pt>
                <c:pt idx="167">
                  <c:v>313</c:v>
                </c:pt>
                <c:pt idx="168">
                  <c:v>327</c:v>
                </c:pt>
                <c:pt idx="169">
                  <c:v>301</c:v>
                </c:pt>
                <c:pt idx="170">
                  <c:v>295</c:v>
                </c:pt>
                <c:pt idx="171">
                  <c:v>295</c:v>
                </c:pt>
                <c:pt idx="172">
                  <c:v>295</c:v>
                </c:pt>
                <c:pt idx="173">
                  <c:v>295</c:v>
                </c:pt>
                <c:pt idx="174">
                  <c:v>295</c:v>
                </c:pt>
                <c:pt idx="175">
                  <c:v>436</c:v>
                </c:pt>
                <c:pt idx="176">
                  <c:v>363</c:v>
                </c:pt>
                <c:pt idx="177">
                  <c:v>296</c:v>
                </c:pt>
                <c:pt idx="178">
                  <c:v>300</c:v>
                </c:pt>
                <c:pt idx="179">
                  <c:v>356</c:v>
                </c:pt>
                <c:pt idx="180">
                  <c:v>362</c:v>
                </c:pt>
                <c:pt idx="181">
                  <c:v>300</c:v>
                </c:pt>
                <c:pt idx="182">
                  <c:v>295</c:v>
                </c:pt>
                <c:pt idx="183">
                  <c:v>295</c:v>
                </c:pt>
                <c:pt idx="184">
                  <c:v>295</c:v>
                </c:pt>
                <c:pt idx="185">
                  <c:v>330</c:v>
                </c:pt>
                <c:pt idx="186">
                  <c:v>334</c:v>
                </c:pt>
                <c:pt idx="187">
                  <c:v>346</c:v>
                </c:pt>
                <c:pt idx="188">
                  <c:v>340</c:v>
                </c:pt>
                <c:pt idx="189">
                  <c:v>317</c:v>
                </c:pt>
                <c:pt idx="190">
                  <c:v>327</c:v>
                </c:pt>
                <c:pt idx="191">
                  <c:v>439</c:v>
                </c:pt>
                <c:pt idx="192">
                  <c:v>420</c:v>
                </c:pt>
                <c:pt idx="193">
                  <c:v>392</c:v>
                </c:pt>
                <c:pt idx="194">
                  <c:v>306</c:v>
                </c:pt>
                <c:pt idx="195">
                  <c:v>157</c:v>
                </c:pt>
                <c:pt idx="196">
                  <c:v>315</c:v>
                </c:pt>
                <c:pt idx="197">
                  <c:v>293</c:v>
                </c:pt>
                <c:pt idx="198">
                  <c:v>242</c:v>
                </c:pt>
                <c:pt idx="199">
                  <c:v>209</c:v>
                </c:pt>
                <c:pt idx="200">
                  <c:v>303</c:v>
                </c:pt>
                <c:pt idx="201">
                  <c:v>286</c:v>
                </c:pt>
                <c:pt idx="202">
                  <c:v>286</c:v>
                </c:pt>
                <c:pt idx="203">
                  <c:v>374</c:v>
                </c:pt>
                <c:pt idx="204">
                  <c:v>612</c:v>
                </c:pt>
                <c:pt idx="205">
                  <c:v>643</c:v>
                </c:pt>
                <c:pt idx="206">
                  <c:v>326</c:v>
                </c:pt>
                <c:pt idx="207">
                  <c:v>326</c:v>
                </c:pt>
                <c:pt idx="208">
                  <c:v>288</c:v>
                </c:pt>
                <c:pt idx="209">
                  <c:v>287</c:v>
                </c:pt>
                <c:pt idx="210">
                  <c:v>299</c:v>
                </c:pt>
                <c:pt idx="211">
                  <c:v>458</c:v>
                </c:pt>
                <c:pt idx="212">
                  <c:v>471</c:v>
                </c:pt>
                <c:pt idx="213">
                  <c:v>363</c:v>
                </c:pt>
                <c:pt idx="214">
                  <c:v>425</c:v>
                </c:pt>
                <c:pt idx="215">
                  <c:v>307</c:v>
                </c:pt>
                <c:pt idx="216">
                  <c:v>287</c:v>
                </c:pt>
                <c:pt idx="217">
                  <c:v>472</c:v>
                </c:pt>
                <c:pt idx="218">
                  <c:v>641</c:v>
                </c:pt>
                <c:pt idx="219">
                  <c:v>592</c:v>
                </c:pt>
                <c:pt idx="220">
                  <c:v>591</c:v>
                </c:pt>
                <c:pt idx="221">
                  <c:v>595</c:v>
                </c:pt>
                <c:pt idx="222">
                  <c:v>655</c:v>
                </c:pt>
                <c:pt idx="223">
                  <c:v>736</c:v>
                </c:pt>
                <c:pt idx="224">
                  <c:v>693</c:v>
                </c:pt>
                <c:pt idx="225">
                  <c:v>615</c:v>
                </c:pt>
                <c:pt idx="226">
                  <c:v>627</c:v>
                </c:pt>
                <c:pt idx="227">
                  <c:v>742</c:v>
                </c:pt>
                <c:pt idx="228">
                  <c:v>599</c:v>
                </c:pt>
                <c:pt idx="229">
                  <c:v>629</c:v>
                </c:pt>
                <c:pt idx="230">
                  <c:v>589</c:v>
                </c:pt>
                <c:pt idx="231">
                  <c:v>587</c:v>
                </c:pt>
                <c:pt idx="232">
                  <c:v>587</c:v>
                </c:pt>
                <c:pt idx="233">
                  <c:v>590</c:v>
                </c:pt>
                <c:pt idx="234">
                  <c:v>628</c:v>
                </c:pt>
                <c:pt idx="235">
                  <c:v>564</c:v>
                </c:pt>
                <c:pt idx="236">
                  <c:v>546</c:v>
                </c:pt>
                <c:pt idx="237">
                  <c:v>284</c:v>
                </c:pt>
                <c:pt idx="238">
                  <c:v>284</c:v>
                </c:pt>
                <c:pt idx="239">
                  <c:v>283</c:v>
                </c:pt>
                <c:pt idx="240">
                  <c:v>361</c:v>
                </c:pt>
                <c:pt idx="241">
                  <c:v>496</c:v>
                </c:pt>
                <c:pt idx="242">
                  <c:v>374</c:v>
                </c:pt>
                <c:pt idx="243">
                  <c:v>287</c:v>
                </c:pt>
                <c:pt idx="244">
                  <c:v>307</c:v>
                </c:pt>
                <c:pt idx="245">
                  <c:v>336</c:v>
                </c:pt>
                <c:pt idx="246">
                  <c:v>333</c:v>
                </c:pt>
                <c:pt idx="247">
                  <c:v>326</c:v>
                </c:pt>
                <c:pt idx="248">
                  <c:v>316</c:v>
                </c:pt>
                <c:pt idx="249">
                  <c:v>290</c:v>
                </c:pt>
                <c:pt idx="250">
                  <c:v>290</c:v>
                </c:pt>
                <c:pt idx="251">
                  <c:v>291</c:v>
                </c:pt>
                <c:pt idx="252">
                  <c:v>291</c:v>
                </c:pt>
                <c:pt idx="253">
                  <c:v>356</c:v>
                </c:pt>
                <c:pt idx="254">
                  <c:v>403</c:v>
                </c:pt>
                <c:pt idx="255">
                  <c:v>293</c:v>
                </c:pt>
                <c:pt idx="256">
                  <c:v>184</c:v>
                </c:pt>
                <c:pt idx="257">
                  <c:v>297</c:v>
                </c:pt>
                <c:pt idx="258">
                  <c:v>298</c:v>
                </c:pt>
                <c:pt idx="259">
                  <c:v>237</c:v>
                </c:pt>
                <c:pt idx="260">
                  <c:v>175</c:v>
                </c:pt>
                <c:pt idx="261">
                  <c:v>164</c:v>
                </c:pt>
                <c:pt idx="262">
                  <c:v>83</c:v>
                </c:pt>
                <c:pt idx="263">
                  <c:v>8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C169-4B6B-8387-81494353D3CD}"/>
            </c:ext>
          </c:extLst>
        </c:ser>
        <c:ser>
          <c:idx val="6"/>
          <c:order val="6"/>
          <c:tx>
            <c:strRef>
              <c:f>'Summer model'!$I$8</c:f>
              <c:strCache>
                <c:ptCount val="1"/>
                <c:pt idx="0">
                  <c:v> hydro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model'!$I$9:$I$296</c:f>
              <c:numCache>
                <c:formatCode>General</c:formatCode>
                <c:ptCount val="288"/>
                <c:pt idx="0">
                  <c:v>124</c:v>
                </c:pt>
                <c:pt idx="1">
                  <c:v>123</c:v>
                </c:pt>
                <c:pt idx="2">
                  <c:v>122</c:v>
                </c:pt>
                <c:pt idx="3">
                  <c:v>121</c:v>
                </c:pt>
                <c:pt idx="4">
                  <c:v>120</c:v>
                </c:pt>
                <c:pt idx="5">
                  <c:v>120</c:v>
                </c:pt>
                <c:pt idx="6">
                  <c:v>122</c:v>
                </c:pt>
                <c:pt idx="7">
                  <c:v>121</c:v>
                </c:pt>
                <c:pt idx="8">
                  <c:v>122</c:v>
                </c:pt>
                <c:pt idx="9">
                  <c:v>122</c:v>
                </c:pt>
                <c:pt idx="10">
                  <c:v>122</c:v>
                </c:pt>
                <c:pt idx="11">
                  <c:v>122</c:v>
                </c:pt>
                <c:pt idx="12">
                  <c:v>122</c:v>
                </c:pt>
                <c:pt idx="13">
                  <c:v>118</c:v>
                </c:pt>
                <c:pt idx="14">
                  <c:v>107</c:v>
                </c:pt>
                <c:pt idx="15">
                  <c:v>107</c:v>
                </c:pt>
                <c:pt idx="16">
                  <c:v>108</c:v>
                </c:pt>
                <c:pt idx="17">
                  <c:v>108</c:v>
                </c:pt>
                <c:pt idx="18">
                  <c:v>108</c:v>
                </c:pt>
                <c:pt idx="19">
                  <c:v>108</c:v>
                </c:pt>
                <c:pt idx="20">
                  <c:v>108</c:v>
                </c:pt>
                <c:pt idx="21">
                  <c:v>108</c:v>
                </c:pt>
                <c:pt idx="22">
                  <c:v>108</c:v>
                </c:pt>
                <c:pt idx="23">
                  <c:v>108</c:v>
                </c:pt>
                <c:pt idx="24">
                  <c:v>108</c:v>
                </c:pt>
                <c:pt idx="25">
                  <c:v>108</c:v>
                </c:pt>
                <c:pt idx="26">
                  <c:v>108</c:v>
                </c:pt>
                <c:pt idx="27">
                  <c:v>108</c:v>
                </c:pt>
                <c:pt idx="28">
                  <c:v>108</c:v>
                </c:pt>
                <c:pt idx="29">
                  <c:v>108</c:v>
                </c:pt>
                <c:pt idx="30">
                  <c:v>108</c:v>
                </c:pt>
                <c:pt idx="31">
                  <c:v>108</c:v>
                </c:pt>
                <c:pt idx="32">
                  <c:v>106</c:v>
                </c:pt>
                <c:pt idx="33">
                  <c:v>100</c:v>
                </c:pt>
                <c:pt idx="34">
                  <c:v>101</c:v>
                </c:pt>
                <c:pt idx="35">
                  <c:v>99</c:v>
                </c:pt>
                <c:pt idx="36">
                  <c:v>100</c:v>
                </c:pt>
                <c:pt idx="37">
                  <c:v>99</c:v>
                </c:pt>
                <c:pt idx="38">
                  <c:v>97</c:v>
                </c:pt>
                <c:pt idx="39">
                  <c:v>97</c:v>
                </c:pt>
                <c:pt idx="40">
                  <c:v>97</c:v>
                </c:pt>
                <c:pt idx="41">
                  <c:v>98</c:v>
                </c:pt>
                <c:pt idx="42">
                  <c:v>97</c:v>
                </c:pt>
                <c:pt idx="43">
                  <c:v>97</c:v>
                </c:pt>
                <c:pt idx="44">
                  <c:v>97</c:v>
                </c:pt>
                <c:pt idx="45">
                  <c:v>97</c:v>
                </c:pt>
                <c:pt idx="46">
                  <c:v>97</c:v>
                </c:pt>
                <c:pt idx="47">
                  <c:v>97</c:v>
                </c:pt>
                <c:pt idx="48">
                  <c:v>97</c:v>
                </c:pt>
                <c:pt idx="49">
                  <c:v>97</c:v>
                </c:pt>
                <c:pt idx="50">
                  <c:v>98</c:v>
                </c:pt>
                <c:pt idx="51">
                  <c:v>98</c:v>
                </c:pt>
                <c:pt idx="52">
                  <c:v>98</c:v>
                </c:pt>
                <c:pt idx="53">
                  <c:v>99</c:v>
                </c:pt>
                <c:pt idx="54">
                  <c:v>98</c:v>
                </c:pt>
                <c:pt idx="55">
                  <c:v>98</c:v>
                </c:pt>
                <c:pt idx="56">
                  <c:v>99</c:v>
                </c:pt>
                <c:pt idx="57">
                  <c:v>101</c:v>
                </c:pt>
                <c:pt idx="58">
                  <c:v>101</c:v>
                </c:pt>
                <c:pt idx="59">
                  <c:v>101</c:v>
                </c:pt>
                <c:pt idx="60">
                  <c:v>101</c:v>
                </c:pt>
                <c:pt idx="61">
                  <c:v>101</c:v>
                </c:pt>
                <c:pt idx="62">
                  <c:v>101</c:v>
                </c:pt>
                <c:pt idx="63">
                  <c:v>101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99</c:v>
                </c:pt>
                <c:pt idx="72">
                  <c:v>99</c:v>
                </c:pt>
                <c:pt idx="73">
                  <c:v>105</c:v>
                </c:pt>
                <c:pt idx="74">
                  <c:v>116</c:v>
                </c:pt>
                <c:pt idx="75">
                  <c:v>116</c:v>
                </c:pt>
                <c:pt idx="76">
                  <c:v>116</c:v>
                </c:pt>
                <c:pt idx="77">
                  <c:v>115</c:v>
                </c:pt>
                <c:pt idx="78">
                  <c:v>115</c:v>
                </c:pt>
                <c:pt idx="79">
                  <c:v>115</c:v>
                </c:pt>
                <c:pt idx="80">
                  <c:v>116</c:v>
                </c:pt>
                <c:pt idx="81">
                  <c:v>116</c:v>
                </c:pt>
                <c:pt idx="82">
                  <c:v>116</c:v>
                </c:pt>
                <c:pt idx="83">
                  <c:v>116</c:v>
                </c:pt>
                <c:pt idx="84">
                  <c:v>116</c:v>
                </c:pt>
                <c:pt idx="85">
                  <c:v>115</c:v>
                </c:pt>
                <c:pt idx="86">
                  <c:v>115</c:v>
                </c:pt>
                <c:pt idx="87">
                  <c:v>116</c:v>
                </c:pt>
                <c:pt idx="88">
                  <c:v>115</c:v>
                </c:pt>
                <c:pt idx="89">
                  <c:v>113</c:v>
                </c:pt>
                <c:pt idx="90">
                  <c:v>112</c:v>
                </c:pt>
                <c:pt idx="91">
                  <c:v>115</c:v>
                </c:pt>
                <c:pt idx="92">
                  <c:v>117</c:v>
                </c:pt>
                <c:pt idx="93">
                  <c:v>119</c:v>
                </c:pt>
                <c:pt idx="94">
                  <c:v>128</c:v>
                </c:pt>
                <c:pt idx="95">
                  <c:v>141</c:v>
                </c:pt>
                <c:pt idx="96">
                  <c:v>206</c:v>
                </c:pt>
                <c:pt idx="97">
                  <c:v>206</c:v>
                </c:pt>
                <c:pt idx="98">
                  <c:v>211</c:v>
                </c:pt>
                <c:pt idx="99">
                  <c:v>211</c:v>
                </c:pt>
                <c:pt idx="100">
                  <c:v>209</c:v>
                </c:pt>
                <c:pt idx="101">
                  <c:v>210</c:v>
                </c:pt>
                <c:pt idx="102">
                  <c:v>217</c:v>
                </c:pt>
                <c:pt idx="103">
                  <c:v>223</c:v>
                </c:pt>
                <c:pt idx="104">
                  <c:v>230</c:v>
                </c:pt>
                <c:pt idx="105">
                  <c:v>229</c:v>
                </c:pt>
                <c:pt idx="106">
                  <c:v>231</c:v>
                </c:pt>
                <c:pt idx="107">
                  <c:v>226</c:v>
                </c:pt>
                <c:pt idx="108">
                  <c:v>219</c:v>
                </c:pt>
                <c:pt idx="109">
                  <c:v>213</c:v>
                </c:pt>
                <c:pt idx="110">
                  <c:v>211</c:v>
                </c:pt>
                <c:pt idx="111">
                  <c:v>212</c:v>
                </c:pt>
                <c:pt idx="112">
                  <c:v>212</c:v>
                </c:pt>
                <c:pt idx="113">
                  <c:v>211</c:v>
                </c:pt>
                <c:pt idx="114">
                  <c:v>205</c:v>
                </c:pt>
                <c:pt idx="115">
                  <c:v>194</c:v>
                </c:pt>
                <c:pt idx="116">
                  <c:v>195</c:v>
                </c:pt>
                <c:pt idx="117">
                  <c:v>195</c:v>
                </c:pt>
                <c:pt idx="118">
                  <c:v>194</c:v>
                </c:pt>
                <c:pt idx="119">
                  <c:v>191</c:v>
                </c:pt>
                <c:pt idx="120">
                  <c:v>190</c:v>
                </c:pt>
                <c:pt idx="121">
                  <c:v>190</c:v>
                </c:pt>
                <c:pt idx="122">
                  <c:v>191</c:v>
                </c:pt>
                <c:pt idx="123">
                  <c:v>191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176</c:v>
                </c:pt>
                <c:pt idx="128">
                  <c:v>172</c:v>
                </c:pt>
                <c:pt idx="129">
                  <c:v>172</c:v>
                </c:pt>
                <c:pt idx="130">
                  <c:v>172</c:v>
                </c:pt>
                <c:pt idx="131">
                  <c:v>173</c:v>
                </c:pt>
                <c:pt idx="132">
                  <c:v>165</c:v>
                </c:pt>
                <c:pt idx="133">
                  <c:v>151</c:v>
                </c:pt>
                <c:pt idx="134">
                  <c:v>151</c:v>
                </c:pt>
                <c:pt idx="135">
                  <c:v>151</c:v>
                </c:pt>
                <c:pt idx="136">
                  <c:v>151</c:v>
                </c:pt>
                <c:pt idx="137">
                  <c:v>151</c:v>
                </c:pt>
                <c:pt idx="138">
                  <c:v>151</c:v>
                </c:pt>
                <c:pt idx="139">
                  <c:v>151</c:v>
                </c:pt>
                <c:pt idx="140">
                  <c:v>151</c:v>
                </c:pt>
                <c:pt idx="141">
                  <c:v>151</c:v>
                </c:pt>
                <c:pt idx="142">
                  <c:v>142</c:v>
                </c:pt>
                <c:pt idx="143">
                  <c:v>108</c:v>
                </c:pt>
                <c:pt idx="144">
                  <c:v>95</c:v>
                </c:pt>
                <c:pt idx="145">
                  <c:v>87</c:v>
                </c:pt>
                <c:pt idx="146">
                  <c:v>86</c:v>
                </c:pt>
                <c:pt idx="147">
                  <c:v>86</c:v>
                </c:pt>
                <c:pt idx="148">
                  <c:v>86</c:v>
                </c:pt>
                <c:pt idx="149">
                  <c:v>85</c:v>
                </c:pt>
                <c:pt idx="150">
                  <c:v>85</c:v>
                </c:pt>
                <c:pt idx="151">
                  <c:v>85</c:v>
                </c:pt>
                <c:pt idx="152">
                  <c:v>85</c:v>
                </c:pt>
                <c:pt idx="153">
                  <c:v>84</c:v>
                </c:pt>
                <c:pt idx="154">
                  <c:v>70</c:v>
                </c:pt>
                <c:pt idx="155">
                  <c:v>70</c:v>
                </c:pt>
                <c:pt idx="156">
                  <c:v>70</c:v>
                </c:pt>
                <c:pt idx="157">
                  <c:v>70</c:v>
                </c:pt>
                <c:pt idx="158">
                  <c:v>70</c:v>
                </c:pt>
                <c:pt idx="159">
                  <c:v>70</c:v>
                </c:pt>
                <c:pt idx="160">
                  <c:v>70</c:v>
                </c:pt>
                <c:pt idx="161">
                  <c:v>85</c:v>
                </c:pt>
                <c:pt idx="162">
                  <c:v>89</c:v>
                </c:pt>
                <c:pt idx="163">
                  <c:v>89</c:v>
                </c:pt>
                <c:pt idx="164">
                  <c:v>89</c:v>
                </c:pt>
                <c:pt idx="165">
                  <c:v>89</c:v>
                </c:pt>
                <c:pt idx="166">
                  <c:v>89</c:v>
                </c:pt>
                <c:pt idx="167">
                  <c:v>90</c:v>
                </c:pt>
                <c:pt idx="168">
                  <c:v>90</c:v>
                </c:pt>
                <c:pt idx="169">
                  <c:v>91</c:v>
                </c:pt>
                <c:pt idx="170">
                  <c:v>91</c:v>
                </c:pt>
                <c:pt idx="171">
                  <c:v>91</c:v>
                </c:pt>
                <c:pt idx="172">
                  <c:v>90</c:v>
                </c:pt>
                <c:pt idx="173">
                  <c:v>90</c:v>
                </c:pt>
                <c:pt idx="174">
                  <c:v>90</c:v>
                </c:pt>
                <c:pt idx="175">
                  <c:v>91</c:v>
                </c:pt>
                <c:pt idx="176">
                  <c:v>91</c:v>
                </c:pt>
                <c:pt idx="177">
                  <c:v>91</c:v>
                </c:pt>
                <c:pt idx="178">
                  <c:v>91</c:v>
                </c:pt>
                <c:pt idx="179">
                  <c:v>98</c:v>
                </c:pt>
                <c:pt idx="180">
                  <c:v>114</c:v>
                </c:pt>
                <c:pt idx="181">
                  <c:v>118</c:v>
                </c:pt>
                <c:pt idx="182">
                  <c:v>117</c:v>
                </c:pt>
                <c:pt idx="183">
                  <c:v>117</c:v>
                </c:pt>
                <c:pt idx="184">
                  <c:v>117</c:v>
                </c:pt>
                <c:pt idx="185">
                  <c:v>118</c:v>
                </c:pt>
                <c:pt idx="186">
                  <c:v>131</c:v>
                </c:pt>
                <c:pt idx="187">
                  <c:v>138</c:v>
                </c:pt>
                <c:pt idx="188">
                  <c:v>138</c:v>
                </c:pt>
                <c:pt idx="189">
                  <c:v>138</c:v>
                </c:pt>
                <c:pt idx="190">
                  <c:v>140</c:v>
                </c:pt>
                <c:pt idx="191">
                  <c:v>167</c:v>
                </c:pt>
                <c:pt idx="192">
                  <c:v>234</c:v>
                </c:pt>
                <c:pt idx="193">
                  <c:v>292</c:v>
                </c:pt>
                <c:pt idx="194">
                  <c:v>296</c:v>
                </c:pt>
                <c:pt idx="195">
                  <c:v>294</c:v>
                </c:pt>
                <c:pt idx="196">
                  <c:v>295</c:v>
                </c:pt>
                <c:pt idx="197">
                  <c:v>295</c:v>
                </c:pt>
                <c:pt idx="198">
                  <c:v>295</c:v>
                </c:pt>
                <c:pt idx="199">
                  <c:v>295</c:v>
                </c:pt>
                <c:pt idx="200">
                  <c:v>293</c:v>
                </c:pt>
                <c:pt idx="201">
                  <c:v>275</c:v>
                </c:pt>
                <c:pt idx="202">
                  <c:v>275</c:v>
                </c:pt>
                <c:pt idx="203">
                  <c:v>275</c:v>
                </c:pt>
                <c:pt idx="204">
                  <c:v>287</c:v>
                </c:pt>
                <c:pt idx="205">
                  <c:v>346</c:v>
                </c:pt>
                <c:pt idx="206">
                  <c:v>353</c:v>
                </c:pt>
                <c:pt idx="207">
                  <c:v>353</c:v>
                </c:pt>
                <c:pt idx="208">
                  <c:v>358</c:v>
                </c:pt>
                <c:pt idx="209">
                  <c:v>361</c:v>
                </c:pt>
                <c:pt idx="210">
                  <c:v>338</c:v>
                </c:pt>
                <c:pt idx="211">
                  <c:v>272</c:v>
                </c:pt>
                <c:pt idx="212">
                  <c:v>271</c:v>
                </c:pt>
                <c:pt idx="213">
                  <c:v>270</c:v>
                </c:pt>
                <c:pt idx="214">
                  <c:v>268</c:v>
                </c:pt>
                <c:pt idx="215">
                  <c:v>269</c:v>
                </c:pt>
                <c:pt idx="216">
                  <c:v>280</c:v>
                </c:pt>
                <c:pt idx="217">
                  <c:v>280</c:v>
                </c:pt>
                <c:pt idx="218">
                  <c:v>273</c:v>
                </c:pt>
                <c:pt idx="219">
                  <c:v>272</c:v>
                </c:pt>
                <c:pt idx="220">
                  <c:v>272</c:v>
                </c:pt>
                <c:pt idx="221">
                  <c:v>272</c:v>
                </c:pt>
                <c:pt idx="222">
                  <c:v>273</c:v>
                </c:pt>
                <c:pt idx="223">
                  <c:v>272</c:v>
                </c:pt>
                <c:pt idx="224">
                  <c:v>263</c:v>
                </c:pt>
                <c:pt idx="225">
                  <c:v>260</c:v>
                </c:pt>
                <c:pt idx="226">
                  <c:v>259</c:v>
                </c:pt>
                <c:pt idx="227">
                  <c:v>259</c:v>
                </c:pt>
                <c:pt idx="228">
                  <c:v>256</c:v>
                </c:pt>
                <c:pt idx="229">
                  <c:v>241</c:v>
                </c:pt>
                <c:pt idx="230">
                  <c:v>240</c:v>
                </c:pt>
                <c:pt idx="231">
                  <c:v>239</c:v>
                </c:pt>
                <c:pt idx="232">
                  <c:v>238</c:v>
                </c:pt>
                <c:pt idx="233">
                  <c:v>238</c:v>
                </c:pt>
                <c:pt idx="234">
                  <c:v>238</c:v>
                </c:pt>
                <c:pt idx="235">
                  <c:v>238</c:v>
                </c:pt>
                <c:pt idx="236">
                  <c:v>239</c:v>
                </c:pt>
                <c:pt idx="237">
                  <c:v>227</c:v>
                </c:pt>
                <c:pt idx="238">
                  <c:v>227</c:v>
                </c:pt>
                <c:pt idx="239">
                  <c:v>214</c:v>
                </c:pt>
                <c:pt idx="240">
                  <c:v>167</c:v>
                </c:pt>
                <c:pt idx="241">
                  <c:v>125</c:v>
                </c:pt>
                <c:pt idx="242">
                  <c:v>124</c:v>
                </c:pt>
                <c:pt idx="243">
                  <c:v>123</c:v>
                </c:pt>
                <c:pt idx="244">
                  <c:v>123</c:v>
                </c:pt>
                <c:pt idx="245">
                  <c:v>124</c:v>
                </c:pt>
                <c:pt idx="246">
                  <c:v>124</c:v>
                </c:pt>
                <c:pt idx="247">
                  <c:v>124</c:v>
                </c:pt>
                <c:pt idx="248">
                  <c:v>124</c:v>
                </c:pt>
                <c:pt idx="249">
                  <c:v>123</c:v>
                </c:pt>
                <c:pt idx="250">
                  <c:v>123</c:v>
                </c:pt>
                <c:pt idx="251">
                  <c:v>123</c:v>
                </c:pt>
                <c:pt idx="252">
                  <c:v>122</c:v>
                </c:pt>
                <c:pt idx="253">
                  <c:v>101</c:v>
                </c:pt>
                <c:pt idx="254">
                  <c:v>83</c:v>
                </c:pt>
                <c:pt idx="255">
                  <c:v>80</c:v>
                </c:pt>
                <c:pt idx="256">
                  <c:v>78</c:v>
                </c:pt>
                <c:pt idx="257">
                  <c:v>80</c:v>
                </c:pt>
                <c:pt idx="258">
                  <c:v>79</c:v>
                </c:pt>
                <c:pt idx="259">
                  <c:v>79</c:v>
                </c:pt>
                <c:pt idx="260">
                  <c:v>80</c:v>
                </c:pt>
                <c:pt idx="261">
                  <c:v>80</c:v>
                </c:pt>
                <c:pt idx="262">
                  <c:v>79</c:v>
                </c:pt>
                <c:pt idx="263">
                  <c:v>79</c:v>
                </c:pt>
                <c:pt idx="264">
                  <c:v>77</c:v>
                </c:pt>
                <c:pt idx="265">
                  <c:v>73</c:v>
                </c:pt>
                <c:pt idx="266">
                  <c:v>73</c:v>
                </c:pt>
                <c:pt idx="267">
                  <c:v>73</c:v>
                </c:pt>
                <c:pt idx="268">
                  <c:v>73</c:v>
                </c:pt>
                <c:pt idx="269">
                  <c:v>73</c:v>
                </c:pt>
                <c:pt idx="270">
                  <c:v>73</c:v>
                </c:pt>
                <c:pt idx="271">
                  <c:v>73</c:v>
                </c:pt>
                <c:pt idx="272">
                  <c:v>74</c:v>
                </c:pt>
                <c:pt idx="273">
                  <c:v>73</c:v>
                </c:pt>
                <c:pt idx="274">
                  <c:v>73</c:v>
                </c:pt>
                <c:pt idx="275">
                  <c:v>73</c:v>
                </c:pt>
                <c:pt idx="276">
                  <c:v>73</c:v>
                </c:pt>
                <c:pt idx="277">
                  <c:v>73</c:v>
                </c:pt>
                <c:pt idx="278">
                  <c:v>72</c:v>
                </c:pt>
                <c:pt idx="279">
                  <c:v>73</c:v>
                </c:pt>
                <c:pt idx="280">
                  <c:v>72</c:v>
                </c:pt>
                <c:pt idx="281">
                  <c:v>72</c:v>
                </c:pt>
                <c:pt idx="282">
                  <c:v>74</c:v>
                </c:pt>
                <c:pt idx="283">
                  <c:v>73</c:v>
                </c:pt>
                <c:pt idx="284">
                  <c:v>73</c:v>
                </c:pt>
                <c:pt idx="285">
                  <c:v>73</c:v>
                </c:pt>
                <c:pt idx="286">
                  <c:v>74</c:v>
                </c:pt>
                <c:pt idx="287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169-4B6B-8387-81494353D3CD}"/>
            </c:ext>
          </c:extLst>
        </c:ser>
        <c:ser>
          <c:idx val="7"/>
          <c:order val="7"/>
          <c:tx>
            <c:strRef>
              <c:f>'Summer model'!$J$8</c:f>
              <c:strCache>
                <c:ptCount val="1"/>
                <c:pt idx="0">
                  <c:v> biomass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model'!$J$9:$J$296</c:f>
              <c:numCache>
                <c:formatCode>General</c:formatCode>
                <c:ptCount val="288"/>
                <c:pt idx="0">
                  <c:v>678</c:v>
                </c:pt>
                <c:pt idx="1">
                  <c:v>651</c:v>
                </c:pt>
                <c:pt idx="2">
                  <c:v>688</c:v>
                </c:pt>
                <c:pt idx="3">
                  <c:v>707</c:v>
                </c:pt>
                <c:pt idx="4">
                  <c:v>726</c:v>
                </c:pt>
                <c:pt idx="5">
                  <c:v>723</c:v>
                </c:pt>
                <c:pt idx="6">
                  <c:v>753</c:v>
                </c:pt>
                <c:pt idx="7">
                  <c:v>779</c:v>
                </c:pt>
                <c:pt idx="8">
                  <c:v>777</c:v>
                </c:pt>
                <c:pt idx="9">
                  <c:v>772</c:v>
                </c:pt>
                <c:pt idx="10">
                  <c:v>774</c:v>
                </c:pt>
                <c:pt idx="11">
                  <c:v>782</c:v>
                </c:pt>
                <c:pt idx="12">
                  <c:v>784</c:v>
                </c:pt>
                <c:pt idx="13">
                  <c:v>781</c:v>
                </c:pt>
                <c:pt idx="14">
                  <c:v>781</c:v>
                </c:pt>
                <c:pt idx="15">
                  <c:v>777</c:v>
                </c:pt>
                <c:pt idx="16">
                  <c:v>785</c:v>
                </c:pt>
                <c:pt idx="17">
                  <c:v>779</c:v>
                </c:pt>
                <c:pt idx="18">
                  <c:v>773</c:v>
                </c:pt>
                <c:pt idx="19">
                  <c:v>770</c:v>
                </c:pt>
                <c:pt idx="20">
                  <c:v>777</c:v>
                </c:pt>
                <c:pt idx="21">
                  <c:v>776</c:v>
                </c:pt>
                <c:pt idx="22">
                  <c:v>788</c:v>
                </c:pt>
                <c:pt idx="23">
                  <c:v>788</c:v>
                </c:pt>
                <c:pt idx="24">
                  <c:v>789</c:v>
                </c:pt>
                <c:pt idx="25">
                  <c:v>782</c:v>
                </c:pt>
                <c:pt idx="26">
                  <c:v>785</c:v>
                </c:pt>
                <c:pt idx="27">
                  <c:v>785</c:v>
                </c:pt>
                <c:pt idx="28">
                  <c:v>774</c:v>
                </c:pt>
                <c:pt idx="29">
                  <c:v>771</c:v>
                </c:pt>
                <c:pt idx="30">
                  <c:v>775</c:v>
                </c:pt>
                <c:pt idx="31">
                  <c:v>774</c:v>
                </c:pt>
                <c:pt idx="32">
                  <c:v>781</c:v>
                </c:pt>
                <c:pt idx="33">
                  <c:v>778</c:v>
                </c:pt>
                <c:pt idx="34">
                  <c:v>772</c:v>
                </c:pt>
                <c:pt idx="35">
                  <c:v>773</c:v>
                </c:pt>
                <c:pt idx="36">
                  <c:v>771</c:v>
                </c:pt>
                <c:pt idx="37">
                  <c:v>772</c:v>
                </c:pt>
                <c:pt idx="38">
                  <c:v>772</c:v>
                </c:pt>
                <c:pt idx="39">
                  <c:v>764</c:v>
                </c:pt>
                <c:pt idx="40">
                  <c:v>761</c:v>
                </c:pt>
                <c:pt idx="41">
                  <c:v>772</c:v>
                </c:pt>
                <c:pt idx="42">
                  <c:v>772</c:v>
                </c:pt>
                <c:pt idx="43">
                  <c:v>770</c:v>
                </c:pt>
                <c:pt idx="44">
                  <c:v>769</c:v>
                </c:pt>
                <c:pt idx="45">
                  <c:v>763</c:v>
                </c:pt>
                <c:pt idx="46">
                  <c:v>763</c:v>
                </c:pt>
                <c:pt idx="47">
                  <c:v>769</c:v>
                </c:pt>
                <c:pt idx="48">
                  <c:v>783</c:v>
                </c:pt>
                <c:pt idx="49">
                  <c:v>784</c:v>
                </c:pt>
                <c:pt idx="50">
                  <c:v>774</c:v>
                </c:pt>
                <c:pt idx="51">
                  <c:v>779</c:v>
                </c:pt>
                <c:pt idx="52">
                  <c:v>773</c:v>
                </c:pt>
                <c:pt idx="53">
                  <c:v>780</c:v>
                </c:pt>
                <c:pt idx="54">
                  <c:v>787</c:v>
                </c:pt>
                <c:pt idx="55">
                  <c:v>772</c:v>
                </c:pt>
                <c:pt idx="56">
                  <c:v>771</c:v>
                </c:pt>
                <c:pt idx="57">
                  <c:v>772</c:v>
                </c:pt>
                <c:pt idx="58">
                  <c:v>773</c:v>
                </c:pt>
                <c:pt idx="59">
                  <c:v>777</c:v>
                </c:pt>
                <c:pt idx="60">
                  <c:v>771</c:v>
                </c:pt>
                <c:pt idx="61">
                  <c:v>771</c:v>
                </c:pt>
                <c:pt idx="62">
                  <c:v>772</c:v>
                </c:pt>
                <c:pt idx="63">
                  <c:v>775</c:v>
                </c:pt>
                <c:pt idx="64">
                  <c:v>694</c:v>
                </c:pt>
                <c:pt idx="65">
                  <c:v>657</c:v>
                </c:pt>
                <c:pt idx="66">
                  <c:v>657</c:v>
                </c:pt>
                <c:pt idx="67">
                  <c:v>658</c:v>
                </c:pt>
                <c:pt idx="68">
                  <c:v>655</c:v>
                </c:pt>
                <c:pt idx="69">
                  <c:v>656</c:v>
                </c:pt>
                <c:pt idx="70">
                  <c:v>656</c:v>
                </c:pt>
                <c:pt idx="71">
                  <c:v>656</c:v>
                </c:pt>
                <c:pt idx="72">
                  <c:v>656</c:v>
                </c:pt>
                <c:pt idx="73">
                  <c:v>656</c:v>
                </c:pt>
                <c:pt idx="74">
                  <c:v>657</c:v>
                </c:pt>
                <c:pt idx="75">
                  <c:v>656</c:v>
                </c:pt>
                <c:pt idx="76">
                  <c:v>656</c:v>
                </c:pt>
                <c:pt idx="77">
                  <c:v>656</c:v>
                </c:pt>
                <c:pt idx="78">
                  <c:v>656</c:v>
                </c:pt>
                <c:pt idx="79">
                  <c:v>656</c:v>
                </c:pt>
                <c:pt idx="80">
                  <c:v>657</c:v>
                </c:pt>
                <c:pt idx="81">
                  <c:v>655</c:v>
                </c:pt>
                <c:pt idx="82">
                  <c:v>656</c:v>
                </c:pt>
                <c:pt idx="83">
                  <c:v>657</c:v>
                </c:pt>
                <c:pt idx="84">
                  <c:v>656</c:v>
                </c:pt>
                <c:pt idx="85">
                  <c:v>656</c:v>
                </c:pt>
                <c:pt idx="86">
                  <c:v>656</c:v>
                </c:pt>
                <c:pt idx="87">
                  <c:v>656</c:v>
                </c:pt>
                <c:pt idx="88">
                  <c:v>656</c:v>
                </c:pt>
                <c:pt idx="89">
                  <c:v>674</c:v>
                </c:pt>
                <c:pt idx="90">
                  <c:v>709</c:v>
                </c:pt>
                <c:pt idx="91">
                  <c:v>721</c:v>
                </c:pt>
                <c:pt idx="92">
                  <c:v>722</c:v>
                </c:pt>
                <c:pt idx="93">
                  <c:v>720</c:v>
                </c:pt>
                <c:pt idx="94">
                  <c:v>720</c:v>
                </c:pt>
                <c:pt idx="95">
                  <c:v>721</c:v>
                </c:pt>
                <c:pt idx="96">
                  <c:v>721</c:v>
                </c:pt>
                <c:pt idx="97">
                  <c:v>721</c:v>
                </c:pt>
                <c:pt idx="98">
                  <c:v>721</c:v>
                </c:pt>
                <c:pt idx="99">
                  <c:v>721</c:v>
                </c:pt>
                <c:pt idx="100">
                  <c:v>721</c:v>
                </c:pt>
                <c:pt idx="101">
                  <c:v>720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721</c:v>
                </c:pt>
                <c:pt idx="106">
                  <c:v>720</c:v>
                </c:pt>
                <c:pt idx="107">
                  <c:v>721</c:v>
                </c:pt>
                <c:pt idx="108">
                  <c:v>722</c:v>
                </c:pt>
                <c:pt idx="109">
                  <c:v>721</c:v>
                </c:pt>
                <c:pt idx="110">
                  <c:v>721</c:v>
                </c:pt>
                <c:pt idx="111">
                  <c:v>721</c:v>
                </c:pt>
                <c:pt idx="112">
                  <c:v>721</c:v>
                </c:pt>
                <c:pt idx="113">
                  <c:v>725</c:v>
                </c:pt>
                <c:pt idx="114">
                  <c:v>736</c:v>
                </c:pt>
                <c:pt idx="115">
                  <c:v>722</c:v>
                </c:pt>
                <c:pt idx="116">
                  <c:v>721</c:v>
                </c:pt>
                <c:pt idx="117">
                  <c:v>721</c:v>
                </c:pt>
                <c:pt idx="118">
                  <c:v>720</c:v>
                </c:pt>
                <c:pt idx="119">
                  <c:v>721</c:v>
                </c:pt>
                <c:pt idx="120">
                  <c:v>719</c:v>
                </c:pt>
                <c:pt idx="121">
                  <c:v>719</c:v>
                </c:pt>
                <c:pt idx="122">
                  <c:v>720</c:v>
                </c:pt>
                <c:pt idx="123">
                  <c:v>720</c:v>
                </c:pt>
                <c:pt idx="124">
                  <c:v>719</c:v>
                </c:pt>
                <c:pt idx="125">
                  <c:v>719</c:v>
                </c:pt>
                <c:pt idx="126">
                  <c:v>714</c:v>
                </c:pt>
                <c:pt idx="127">
                  <c:v>714</c:v>
                </c:pt>
                <c:pt idx="128">
                  <c:v>713</c:v>
                </c:pt>
                <c:pt idx="129">
                  <c:v>717</c:v>
                </c:pt>
                <c:pt idx="130">
                  <c:v>720</c:v>
                </c:pt>
                <c:pt idx="131">
                  <c:v>721</c:v>
                </c:pt>
                <c:pt idx="132">
                  <c:v>721</c:v>
                </c:pt>
                <c:pt idx="133">
                  <c:v>718</c:v>
                </c:pt>
                <c:pt idx="134">
                  <c:v>719</c:v>
                </c:pt>
                <c:pt idx="135">
                  <c:v>721</c:v>
                </c:pt>
                <c:pt idx="136">
                  <c:v>721</c:v>
                </c:pt>
                <c:pt idx="137">
                  <c:v>720</c:v>
                </c:pt>
                <c:pt idx="138">
                  <c:v>720</c:v>
                </c:pt>
                <c:pt idx="139">
                  <c:v>721</c:v>
                </c:pt>
                <c:pt idx="140">
                  <c:v>720</c:v>
                </c:pt>
                <c:pt idx="141">
                  <c:v>713</c:v>
                </c:pt>
                <c:pt idx="142">
                  <c:v>717</c:v>
                </c:pt>
                <c:pt idx="143">
                  <c:v>719</c:v>
                </c:pt>
                <c:pt idx="144">
                  <c:v>719</c:v>
                </c:pt>
                <c:pt idx="145">
                  <c:v>718</c:v>
                </c:pt>
                <c:pt idx="146">
                  <c:v>717</c:v>
                </c:pt>
                <c:pt idx="147">
                  <c:v>718</c:v>
                </c:pt>
                <c:pt idx="148">
                  <c:v>714</c:v>
                </c:pt>
                <c:pt idx="149">
                  <c:v>704</c:v>
                </c:pt>
                <c:pt idx="150">
                  <c:v>714</c:v>
                </c:pt>
                <c:pt idx="151">
                  <c:v>720</c:v>
                </c:pt>
                <c:pt idx="152">
                  <c:v>720</c:v>
                </c:pt>
                <c:pt idx="153">
                  <c:v>720</c:v>
                </c:pt>
                <c:pt idx="154">
                  <c:v>718</c:v>
                </c:pt>
                <c:pt idx="155">
                  <c:v>719</c:v>
                </c:pt>
                <c:pt idx="156">
                  <c:v>716</c:v>
                </c:pt>
                <c:pt idx="157">
                  <c:v>719</c:v>
                </c:pt>
                <c:pt idx="158">
                  <c:v>718</c:v>
                </c:pt>
                <c:pt idx="159">
                  <c:v>719</c:v>
                </c:pt>
                <c:pt idx="160">
                  <c:v>720</c:v>
                </c:pt>
                <c:pt idx="161">
                  <c:v>806</c:v>
                </c:pt>
                <c:pt idx="162">
                  <c:v>820</c:v>
                </c:pt>
                <c:pt idx="163">
                  <c:v>820</c:v>
                </c:pt>
                <c:pt idx="164">
                  <c:v>821</c:v>
                </c:pt>
                <c:pt idx="165">
                  <c:v>820</c:v>
                </c:pt>
                <c:pt idx="166">
                  <c:v>819</c:v>
                </c:pt>
                <c:pt idx="167">
                  <c:v>820</c:v>
                </c:pt>
                <c:pt idx="168">
                  <c:v>821</c:v>
                </c:pt>
                <c:pt idx="169">
                  <c:v>821</c:v>
                </c:pt>
                <c:pt idx="170">
                  <c:v>820</c:v>
                </c:pt>
                <c:pt idx="171">
                  <c:v>822</c:v>
                </c:pt>
                <c:pt idx="172">
                  <c:v>821</c:v>
                </c:pt>
                <c:pt idx="173">
                  <c:v>820</c:v>
                </c:pt>
                <c:pt idx="174">
                  <c:v>821</c:v>
                </c:pt>
                <c:pt idx="175">
                  <c:v>820</c:v>
                </c:pt>
                <c:pt idx="176">
                  <c:v>820</c:v>
                </c:pt>
                <c:pt idx="177">
                  <c:v>821</c:v>
                </c:pt>
                <c:pt idx="178">
                  <c:v>821</c:v>
                </c:pt>
                <c:pt idx="179">
                  <c:v>821</c:v>
                </c:pt>
                <c:pt idx="180">
                  <c:v>820</c:v>
                </c:pt>
                <c:pt idx="181">
                  <c:v>821</c:v>
                </c:pt>
                <c:pt idx="182">
                  <c:v>820</c:v>
                </c:pt>
                <c:pt idx="183">
                  <c:v>828</c:v>
                </c:pt>
                <c:pt idx="184">
                  <c:v>839</c:v>
                </c:pt>
                <c:pt idx="185">
                  <c:v>840</c:v>
                </c:pt>
                <c:pt idx="186">
                  <c:v>840</c:v>
                </c:pt>
                <c:pt idx="187">
                  <c:v>841</c:v>
                </c:pt>
                <c:pt idx="188">
                  <c:v>840</c:v>
                </c:pt>
                <c:pt idx="189">
                  <c:v>841</c:v>
                </c:pt>
                <c:pt idx="190">
                  <c:v>841</c:v>
                </c:pt>
                <c:pt idx="191">
                  <c:v>841</c:v>
                </c:pt>
                <c:pt idx="192">
                  <c:v>850</c:v>
                </c:pt>
                <c:pt idx="193">
                  <c:v>855</c:v>
                </c:pt>
                <c:pt idx="194">
                  <c:v>851</c:v>
                </c:pt>
                <c:pt idx="195">
                  <c:v>857</c:v>
                </c:pt>
                <c:pt idx="196">
                  <c:v>883</c:v>
                </c:pt>
                <c:pt idx="197">
                  <c:v>870</c:v>
                </c:pt>
                <c:pt idx="198">
                  <c:v>874</c:v>
                </c:pt>
                <c:pt idx="199">
                  <c:v>883</c:v>
                </c:pt>
                <c:pt idx="200">
                  <c:v>887</c:v>
                </c:pt>
                <c:pt idx="201">
                  <c:v>888</c:v>
                </c:pt>
                <c:pt idx="202">
                  <c:v>887</c:v>
                </c:pt>
                <c:pt idx="203">
                  <c:v>910</c:v>
                </c:pt>
                <c:pt idx="204">
                  <c:v>911</c:v>
                </c:pt>
                <c:pt idx="205">
                  <c:v>935</c:v>
                </c:pt>
                <c:pt idx="206">
                  <c:v>946</c:v>
                </c:pt>
                <c:pt idx="207">
                  <c:v>946</c:v>
                </c:pt>
                <c:pt idx="208">
                  <c:v>944</c:v>
                </c:pt>
                <c:pt idx="209">
                  <c:v>942</c:v>
                </c:pt>
                <c:pt idx="210">
                  <c:v>943</c:v>
                </c:pt>
                <c:pt idx="211">
                  <c:v>943</c:v>
                </c:pt>
                <c:pt idx="212">
                  <c:v>943</c:v>
                </c:pt>
                <c:pt idx="213">
                  <c:v>942</c:v>
                </c:pt>
                <c:pt idx="214">
                  <c:v>944</c:v>
                </c:pt>
                <c:pt idx="215">
                  <c:v>936</c:v>
                </c:pt>
                <c:pt idx="216">
                  <c:v>934</c:v>
                </c:pt>
                <c:pt idx="217">
                  <c:v>934</c:v>
                </c:pt>
                <c:pt idx="218">
                  <c:v>947</c:v>
                </c:pt>
                <c:pt idx="219">
                  <c:v>938</c:v>
                </c:pt>
                <c:pt idx="220">
                  <c:v>928</c:v>
                </c:pt>
                <c:pt idx="221">
                  <c:v>932</c:v>
                </c:pt>
                <c:pt idx="222">
                  <c:v>844</c:v>
                </c:pt>
                <c:pt idx="223">
                  <c:v>855</c:v>
                </c:pt>
                <c:pt idx="224">
                  <c:v>855</c:v>
                </c:pt>
                <c:pt idx="225">
                  <c:v>859</c:v>
                </c:pt>
                <c:pt idx="226">
                  <c:v>858</c:v>
                </c:pt>
                <c:pt idx="227">
                  <c:v>858</c:v>
                </c:pt>
                <c:pt idx="228">
                  <c:v>857</c:v>
                </c:pt>
                <c:pt idx="229">
                  <c:v>856</c:v>
                </c:pt>
                <c:pt idx="230">
                  <c:v>850</c:v>
                </c:pt>
                <c:pt idx="231">
                  <c:v>857</c:v>
                </c:pt>
                <c:pt idx="232">
                  <c:v>859</c:v>
                </c:pt>
                <c:pt idx="233">
                  <c:v>854</c:v>
                </c:pt>
                <c:pt idx="234">
                  <c:v>847</c:v>
                </c:pt>
                <c:pt idx="235">
                  <c:v>848</c:v>
                </c:pt>
                <c:pt idx="236">
                  <c:v>842</c:v>
                </c:pt>
                <c:pt idx="237">
                  <c:v>858</c:v>
                </c:pt>
                <c:pt idx="238">
                  <c:v>858</c:v>
                </c:pt>
                <c:pt idx="239">
                  <c:v>850</c:v>
                </c:pt>
                <c:pt idx="240">
                  <c:v>842</c:v>
                </c:pt>
                <c:pt idx="241">
                  <c:v>851</c:v>
                </c:pt>
                <c:pt idx="242">
                  <c:v>860</c:v>
                </c:pt>
                <c:pt idx="243">
                  <c:v>858</c:v>
                </c:pt>
                <c:pt idx="244">
                  <c:v>862</c:v>
                </c:pt>
                <c:pt idx="245">
                  <c:v>859</c:v>
                </c:pt>
                <c:pt idx="246">
                  <c:v>860</c:v>
                </c:pt>
                <c:pt idx="247">
                  <c:v>861</c:v>
                </c:pt>
                <c:pt idx="248">
                  <c:v>861</c:v>
                </c:pt>
                <c:pt idx="249">
                  <c:v>859</c:v>
                </c:pt>
                <c:pt idx="250">
                  <c:v>854</c:v>
                </c:pt>
                <c:pt idx="251">
                  <c:v>852</c:v>
                </c:pt>
                <c:pt idx="252">
                  <c:v>856</c:v>
                </c:pt>
                <c:pt idx="253">
                  <c:v>860</c:v>
                </c:pt>
                <c:pt idx="254">
                  <c:v>857</c:v>
                </c:pt>
                <c:pt idx="255">
                  <c:v>861</c:v>
                </c:pt>
                <c:pt idx="256">
                  <c:v>861</c:v>
                </c:pt>
                <c:pt idx="257">
                  <c:v>861</c:v>
                </c:pt>
                <c:pt idx="258">
                  <c:v>860</c:v>
                </c:pt>
                <c:pt idx="259">
                  <c:v>851</c:v>
                </c:pt>
                <c:pt idx="260">
                  <c:v>840</c:v>
                </c:pt>
                <c:pt idx="261">
                  <c:v>841</c:v>
                </c:pt>
                <c:pt idx="262">
                  <c:v>842</c:v>
                </c:pt>
                <c:pt idx="263">
                  <c:v>841</c:v>
                </c:pt>
                <c:pt idx="264">
                  <c:v>844</c:v>
                </c:pt>
                <c:pt idx="265">
                  <c:v>857</c:v>
                </c:pt>
                <c:pt idx="266">
                  <c:v>848</c:v>
                </c:pt>
                <c:pt idx="267">
                  <c:v>858</c:v>
                </c:pt>
                <c:pt idx="268">
                  <c:v>853</c:v>
                </c:pt>
                <c:pt idx="269">
                  <c:v>853</c:v>
                </c:pt>
                <c:pt idx="270">
                  <c:v>847</c:v>
                </c:pt>
                <c:pt idx="271">
                  <c:v>845</c:v>
                </c:pt>
                <c:pt idx="272">
                  <c:v>842</c:v>
                </c:pt>
                <c:pt idx="273">
                  <c:v>845</c:v>
                </c:pt>
                <c:pt idx="274">
                  <c:v>843</c:v>
                </c:pt>
                <c:pt idx="275">
                  <c:v>843</c:v>
                </c:pt>
                <c:pt idx="276">
                  <c:v>850</c:v>
                </c:pt>
                <c:pt idx="277">
                  <c:v>853</c:v>
                </c:pt>
                <c:pt idx="278">
                  <c:v>852</c:v>
                </c:pt>
                <c:pt idx="279">
                  <c:v>847</c:v>
                </c:pt>
                <c:pt idx="280">
                  <c:v>835</c:v>
                </c:pt>
                <c:pt idx="281">
                  <c:v>838</c:v>
                </c:pt>
                <c:pt idx="282">
                  <c:v>852</c:v>
                </c:pt>
                <c:pt idx="283">
                  <c:v>836</c:v>
                </c:pt>
                <c:pt idx="284">
                  <c:v>834</c:v>
                </c:pt>
                <c:pt idx="285">
                  <c:v>835</c:v>
                </c:pt>
                <c:pt idx="286">
                  <c:v>839</c:v>
                </c:pt>
                <c:pt idx="287">
                  <c:v>848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169-4B6B-8387-81494353D3CD}"/>
            </c:ext>
          </c:extLst>
        </c:ser>
        <c:ser>
          <c:idx val="8"/>
          <c:order val="8"/>
          <c:tx>
            <c:strRef>
              <c:f>'Summer model'!$K$8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model'!$K$9:$K$296</c:f>
              <c:numCache>
                <c:formatCode>General</c:formatCode>
                <c:ptCount val="288"/>
                <c:pt idx="0">
                  <c:v>3085</c:v>
                </c:pt>
                <c:pt idx="1">
                  <c:v>3086</c:v>
                </c:pt>
                <c:pt idx="2">
                  <c:v>2908</c:v>
                </c:pt>
                <c:pt idx="3">
                  <c:v>2896</c:v>
                </c:pt>
                <c:pt idx="4">
                  <c:v>2896</c:v>
                </c:pt>
                <c:pt idx="5">
                  <c:v>2894</c:v>
                </c:pt>
                <c:pt idx="6">
                  <c:v>2872</c:v>
                </c:pt>
                <c:pt idx="7">
                  <c:v>2848</c:v>
                </c:pt>
                <c:pt idx="8">
                  <c:v>2833</c:v>
                </c:pt>
                <c:pt idx="9">
                  <c:v>2810</c:v>
                </c:pt>
                <c:pt idx="10">
                  <c:v>2762</c:v>
                </c:pt>
                <c:pt idx="11">
                  <c:v>2713</c:v>
                </c:pt>
                <c:pt idx="12">
                  <c:v>2662</c:v>
                </c:pt>
                <c:pt idx="13">
                  <c:v>2612</c:v>
                </c:pt>
                <c:pt idx="14">
                  <c:v>2584</c:v>
                </c:pt>
                <c:pt idx="15">
                  <c:v>2585</c:v>
                </c:pt>
                <c:pt idx="16">
                  <c:v>2585</c:v>
                </c:pt>
                <c:pt idx="17">
                  <c:v>2584</c:v>
                </c:pt>
                <c:pt idx="18">
                  <c:v>2583</c:v>
                </c:pt>
                <c:pt idx="19">
                  <c:v>2583</c:v>
                </c:pt>
                <c:pt idx="20">
                  <c:v>2600</c:v>
                </c:pt>
                <c:pt idx="21">
                  <c:v>2637</c:v>
                </c:pt>
                <c:pt idx="22">
                  <c:v>2650</c:v>
                </c:pt>
                <c:pt idx="23">
                  <c:v>2650</c:v>
                </c:pt>
                <c:pt idx="24">
                  <c:v>2649.3790000000008</c:v>
                </c:pt>
                <c:pt idx="25">
                  <c:v>2605.2880000000005</c:v>
                </c:pt>
                <c:pt idx="26">
                  <c:v>2290.2880000000005</c:v>
                </c:pt>
                <c:pt idx="27">
                  <c:v>2235.2880000000005</c:v>
                </c:pt>
                <c:pt idx="28">
                  <c:v>2211.2880000000005</c:v>
                </c:pt>
                <c:pt idx="29">
                  <c:v>2185.2880000000005</c:v>
                </c:pt>
                <c:pt idx="30">
                  <c:v>2161.2880000000005</c:v>
                </c:pt>
                <c:pt idx="31">
                  <c:v>2134.9399999999987</c:v>
                </c:pt>
                <c:pt idx="32">
                  <c:v>2118.9399999999987</c:v>
                </c:pt>
                <c:pt idx="33">
                  <c:v>2117.9399999999987</c:v>
                </c:pt>
                <c:pt idx="34">
                  <c:v>2111.9399999999987</c:v>
                </c:pt>
                <c:pt idx="35">
                  <c:v>2087.9399999999987</c:v>
                </c:pt>
                <c:pt idx="36">
                  <c:v>2063.9399999999987</c:v>
                </c:pt>
                <c:pt idx="37">
                  <c:v>2037.3499999999985</c:v>
                </c:pt>
                <c:pt idx="38">
                  <c:v>2027.3499999999985</c:v>
                </c:pt>
                <c:pt idx="39">
                  <c:v>2052.3499999999985</c:v>
                </c:pt>
                <c:pt idx="40">
                  <c:v>2076.3499999999985</c:v>
                </c:pt>
                <c:pt idx="41">
                  <c:v>2101.3499999999985</c:v>
                </c:pt>
                <c:pt idx="42">
                  <c:v>2127.3499999999985</c:v>
                </c:pt>
                <c:pt idx="43">
                  <c:v>2151.09</c:v>
                </c:pt>
                <c:pt idx="44">
                  <c:v>2177.1100000000006</c:v>
                </c:pt>
                <c:pt idx="45">
                  <c:v>2194.59</c:v>
                </c:pt>
                <c:pt idx="46">
                  <c:v>2176.59</c:v>
                </c:pt>
                <c:pt idx="47">
                  <c:v>2149.59</c:v>
                </c:pt>
                <c:pt idx="48">
                  <c:v>2125.59</c:v>
                </c:pt>
                <c:pt idx="49">
                  <c:v>2095.739999999998</c:v>
                </c:pt>
                <c:pt idx="50">
                  <c:v>2091.0999999999985</c:v>
                </c:pt>
                <c:pt idx="51">
                  <c:v>2115.0699999999997</c:v>
                </c:pt>
                <c:pt idx="52">
                  <c:v>2140.0699999999997</c:v>
                </c:pt>
                <c:pt idx="53">
                  <c:v>2164.4199999999983</c:v>
                </c:pt>
                <c:pt idx="54">
                  <c:v>2193.4599999999991</c:v>
                </c:pt>
                <c:pt idx="55">
                  <c:v>2187.7000010000011</c:v>
                </c:pt>
                <c:pt idx="56">
                  <c:v>2219.7000010000011</c:v>
                </c:pt>
                <c:pt idx="57">
                  <c:v>2267.5</c:v>
                </c:pt>
                <c:pt idx="58">
                  <c:v>2317.5</c:v>
                </c:pt>
                <c:pt idx="59">
                  <c:v>2355</c:v>
                </c:pt>
                <c:pt idx="60">
                  <c:v>2358.9000020000021</c:v>
                </c:pt>
                <c:pt idx="61">
                  <c:v>2286</c:v>
                </c:pt>
                <c:pt idx="62">
                  <c:v>2292</c:v>
                </c:pt>
                <c:pt idx="63">
                  <c:v>2317</c:v>
                </c:pt>
                <c:pt idx="64">
                  <c:v>2342</c:v>
                </c:pt>
                <c:pt idx="65">
                  <c:v>2343</c:v>
                </c:pt>
                <c:pt idx="66">
                  <c:v>2339</c:v>
                </c:pt>
                <c:pt idx="67">
                  <c:v>2197</c:v>
                </c:pt>
                <c:pt idx="68">
                  <c:v>2191</c:v>
                </c:pt>
                <c:pt idx="69">
                  <c:v>2189</c:v>
                </c:pt>
                <c:pt idx="70">
                  <c:v>2189</c:v>
                </c:pt>
                <c:pt idx="71">
                  <c:v>2169</c:v>
                </c:pt>
                <c:pt idx="72">
                  <c:v>2142</c:v>
                </c:pt>
                <c:pt idx="73">
                  <c:v>1877</c:v>
                </c:pt>
                <c:pt idx="74">
                  <c:v>2053</c:v>
                </c:pt>
                <c:pt idx="75">
                  <c:v>2091</c:v>
                </c:pt>
                <c:pt idx="76">
                  <c:v>2116</c:v>
                </c:pt>
                <c:pt idx="77">
                  <c:v>2116</c:v>
                </c:pt>
                <c:pt idx="78">
                  <c:v>1744</c:v>
                </c:pt>
                <c:pt idx="79">
                  <c:v>1722</c:v>
                </c:pt>
                <c:pt idx="80">
                  <c:v>1721</c:v>
                </c:pt>
                <c:pt idx="81">
                  <c:v>1721</c:v>
                </c:pt>
                <c:pt idx="82">
                  <c:v>1717</c:v>
                </c:pt>
                <c:pt idx="83">
                  <c:v>1715</c:v>
                </c:pt>
                <c:pt idx="84">
                  <c:v>1359</c:v>
                </c:pt>
                <c:pt idx="85">
                  <c:v>1600</c:v>
                </c:pt>
                <c:pt idx="86">
                  <c:v>1611</c:v>
                </c:pt>
                <c:pt idx="87">
                  <c:v>1586</c:v>
                </c:pt>
                <c:pt idx="88">
                  <c:v>1553</c:v>
                </c:pt>
                <c:pt idx="89">
                  <c:v>1530</c:v>
                </c:pt>
                <c:pt idx="90">
                  <c:v>1162</c:v>
                </c:pt>
                <c:pt idx="91">
                  <c:v>1122</c:v>
                </c:pt>
                <c:pt idx="92">
                  <c:v>1116</c:v>
                </c:pt>
                <c:pt idx="93">
                  <c:v>1090</c:v>
                </c:pt>
                <c:pt idx="94">
                  <c:v>1046</c:v>
                </c:pt>
                <c:pt idx="95">
                  <c:v>1008</c:v>
                </c:pt>
                <c:pt idx="96">
                  <c:v>751</c:v>
                </c:pt>
                <c:pt idx="97">
                  <c:v>741</c:v>
                </c:pt>
                <c:pt idx="98">
                  <c:v>762</c:v>
                </c:pt>
                <c:pt idx="99">
                  <c:v>763</c:v>
                </c:pt>
                <c:pt idx="100">
                  <c:v>715</c:v>
                </c:pt>
                <c:pt idx="101">
                  <c:v>655</c:v>
                </c:pt>
                <c:pt idx="102">
                  <c:v>135</c:v>
                </c:pt>
                <c:pt idx="103">
                  <c:v>85</c:v>
                </c:pt>
                <c:pt idx="104">
                  <c:v>83</c:v>
                </c:pt>
                <c:pt idx="105">
                  <c:v>84</c:v>
                </c:pt>
                <c:pt idx="106">
                  <c:v>43</c:v>
                </c:pt>
                <c:pt idx="107">
                  <c:v>7</c:v>
                </c:pt>
                <c:pt idx="108">
                  <c:v>-189</c:v>
                </c:pt>
                <c:pt idx="109">
                  <c:v>101</c:v>
                </c:pt>
                <c:pt idx="110">
                  <c:v>141</c:v>
                </c:pt>
                <c:pt idx="111">
                  <c:v>140</c:v>
                </c:pt>
                <c:pt idx="112">
                  <c:v>91</c:v>
                </c:pt>
                <c:pt idx="113">
                  <c:v>59</c:v>
                </c:pt>
                <c:pt idx="114">
                  <c:v>-262</c:v>
                </c:pt>
                <c:pt idx="115">
                  <c:v>-283</c:v>
                </c:pt>
                <c:pt idx="116">
                  <c:v>-292</c:v>
                </c:pt>
                <c:pt idx="117">
                  <c:v>-293</c:v>
                </c:pt>
                <c:pt idx="118">
                  <c:v>-374</c:v>
                </c:pt>
                <c:pt idx="119">
                  <c:v>-412</c:v>
                </c:pt>
                <c:pt idx="120">
                  <c:v>-570</c:v>
                </c:pt>
                <c:pt idx="121">
                  <c:v>-614</c:v>
                </c:pt>
                <c:pt idx="122">
                  <c:v>-562</c:v>
                </c:pt>
                <c:pt idx="123">
                  <c:v>-562</c:v>
                </c:pt>
                <c:pt idx="124">
                  <c:v>-651</c:v>
                </c:pt>
                <c:pt idx="125">
                  <c:v>-681</c:v>
                </c:pt>
                <c:pt idx="126">
                  <c:v>-697</c:v>
                </c:pt>
                <c:pt idx="127">
                  <c:v>-728</c:v>
                </c:pt>
                <c:pt idx="128">
                  <c:v>-728</c:v>
                </c:pt>
                <c:pt idx="129">
                  <c:v>-729</c:v>
                </c:pt>
                <c:pt idx="130">
                  <c:v>-778</c:v>
                </c:pt>
                <c:pt idx="131">
                  <c:v>-777</c:v>
                </c:pt>
                <c:pt idx="132">
                  <c:v>-699</c:v>
                </c:pt>
                <c:pt idx="133">
                  <c:v>-714</c:v>
                </c:pt>
                <c:pt idx="134">
                  <c:v>-714</c:v>
                </c:pt>
                <c:pt idx="135">
                  <c:v>-712</c:v>
                </c:pt>
                <c:pt idx="136">
                  <c:v>-732</c:v>
                </c:pt>
                <c:pt idx="137">
                  <c:v>-731</c:v>
                </c:pt>
                <c:pt idx="138">
                  <c:v>-577</c:v>
                </c:pt>
                <c:pt idx="139">
                  <c:v>-620</c:v>
                </c:pt>
                <c:pt idx="140">
                  <c:v>-620</c:v>
                </c:pt>
                <c:pt idx="141">
                  <c:v>-621</c:v>
                </c:pt>
                <c:pt idx="142">
                  <c:v>-631</c:v>
                </c:pt>
                <c:pt idx="143">
                  <c:v>-631</c:v>
                </c:pt>
                <c:pt idx="144">
                  <c:v>-485</c:v>
                </c:pt>
                <c:pt idx="145">
                  <c:v>-606</c:v>
                </c:pt>
                <c:pt idx="146">
                  <c:v>-620</c:v>
                </c:pt>
                <c:pt idx="147">
                  <c:v>-617</c:v>
                </c:pt>
                <c:pt idx="148">
                  <c:v>-608</c:v>
                </c:pt>
                <c:pt idx="149">
                  <c:v>-609</c:v>
                </c:pt>
                <c:pt idx="150">
                  <c:v>-457</c:v>
                </c:pt>
                <c:pt idx="151">
                  <c:v>-452</c:v>
                </c:pt>
                <c:pt idx="152">
                  <c:v>-422</c:v>
                </c:pt>
                <c:pt idx="153">
                  <c:v>-398</c:v>
                </c:pt>
                <c:pt idx="154">
                  <c:v>-346</c:v>
                </c:pt>
                <c:pt idx="155">
                  <c:v>-336</c:v>
                </c:pt>
                <c:pt idx="156">
                  <c:v>-79</c:v>
                </c:pt>
                <c:pt idx="157">
                  <c:v>-103</c:v>
                </c:pt>
                <c:pt idx="158">
                  <c:v>-81</c:v>
                </c:pt>
                <c:pt idx="159">
                  <c:v>-56</c:v>
                </c:pt>
                <c:pt idx="160">
                  <c:v>-31</c:v>
                </c:pt>
                <c:pt idx="161">
                  <c:v>4</c:v>
                </c:pt>
                <c:pt idx="162">
                  <c:v>241</c:v>
                </c:pt>
                <c:pt idx="163">
                  <c:v>259</c:v>
                </c:pt>
                <c:pt idx="164">
                  <c:v>281</c:v>
                </c:pt>
                <c:pt idx="165">
                  <c:v>300</c:v>
                </c:pt>
                <c:pt idx="166">
                  <c:v>297</c:v>
                </c:pt>
                <c:pt idx="167">
                  <c:v>284</c:v>
                </c:pt>
                <c:pt idx="168">
                  <c:v>757</c:v>
                </c:pt>
                <c:pt idx="169">
                  <c:v>711</c:v>
                </c:pt>
                <c:pt idx="170">
                  <c:v>728</c:v>
                </c:pt>
                <c:pt idx="171">
                  <c:v>727</c:v>
                </c:pt>
                <c:pt idx="172">
                  <c:v>697</c:v>
                </c:pt>
                <c:pt idx="173">
                  <c:v>698</c:v>
                </c:pt>
                <c:pt idx="174">
                  <c:v>977</c:v>
                </c:pt>
                <c:pt idx="175">
                  <c:v>962</c:v>
                </c:pt>
                <c:pt idx="176">
                  <c:v>984</c:v>
                </c:pt>
                <c:pt idx="177">
                  <c:v>1009</c:v>
                </c:pt>
                <c:pt idx="178">
                  <c:v>997</c:v>
                </c:pt>
                <c:pt idx="179">
                  <c:v>969</c:v>
                </c:pt>
                <c:pt idx="180">
                  <c:v>1281</c:v>
                </c:pt>
                <c:pt idx="181">
                  <c:v>1530</c:v>
                </c:pt>
                <c:pt idx="182">
                  <c:v>1535</c:v>
                </c:pt>
                <c:pt idx="183">
                  <c:v>1534</c:v>
                </c:pt>
                <c:pt idx="184">
                  <c:v>1517</c:v>
                </c:pt>
                <c:pt idx="185">
                  <c:v>1506</c:v>
                </c:pt>
                <c:pt idx="186">
                  <c:v>1822</c:v>
                </c:pt>
                <c:pt idx="187">
                  <c:v>1819</c:v>
                </c:pt>
                <c:pt idx="188">
                  <c:v>1808</c:v>
                </c:pt>
                <c:pt idx="189">
                  <c:v>1807</c:v>
                </c:pt>
                <c:pt idx="190">
                  <c:v>1783</c:v>
                </c:pt>
                <c:pt idx="191">
                  <c:v>1737</c:v>
                </c:pt>
                <c:pt idx="192">
                  <c:v>1963</c:v>
                </c:pt>
                <c:pt idx="193">
                  <c:v>1957</c:v>
                </c:pt>
                <c:pt idx="194">
                  <c:v>1952</c:v>
                </c:pt>
                <c:pt idx="195">
                  <c:v>1950</c:v>
                </c:pt>
                <c:pt idx="196">
                  <c:v>1939</c:v>
                </c:pt>
                <c:pt idx="197">
                  <c:v>1939</c:v>
                </c:pt>
                <c:pt idx="198">
                  <c:v>2175</c:v>
                </c:pt>
                <c:pt idx="199">
                  <c:v>2131</c:v>
                </c:pt>
                <c:pt idx="200">
                  <c:v>2127</c:v>
                </c:pt>
                <c:pt idx="201">
                  <c:v>2127</c:v>
                </c:pt>
                <c:pt idx="202">
                  <c:v>2114</c:v>
                </c:pt>
                <c:pt idx="203">
                  <c:v>2115</c:v>
                </c:pt>
                <c:pt idx="204">
                  <c:v>2420</c:v>
                </c:pt>
                <c:pt idx="205">
                  <c:v>2440</c:v>
                </c:pt>
                <c:pt idx="206">
                  <c:v>2489</c:v>
                </c:pt>
                <c:pt idx="207">
                  <c:v>2489</c:v>
                </c:pt>
                <c:pt idx="208">
                  <c:v>2505</c:v>
                </c:pt>
                <c:pt idx="209">
                  <c:v>2528</c:v>
                </c:pt>
                <c:pt idx="210">
                  <c:v>2781</c:v>
                </c:pt>
                <c:pt idx="211">
                  <c:v>2812</c:v>
                </c:pt>
                <c:pt idx="212">
                  <c:v>2851</c:v>
                </c:pt>
                <c:pt idx="213">
                  <c:v>2878</c:v>
                </c:pt>
                <c:pt idx="214">
                  <c:v>2896</c:v>
                </c:pt>
                <c:pt idx="215">
                  <c:v>2909</c:v>
                </c:pt>
                <c:pt idx="216">
                  <c:v>3138</c:v>
                </c:pt>
                <c:pt idx="217">
                  <c:v>3159</c:v>
                </c:pt>
                <c:pt idx="218">
                  <c:v>3177</c:v>
                </c:pt>
                <c:pt idx="219">
                  <c:v>3199</c:v>
                </c:pt>
                <c:pt idx="220">
                  <c:v>3193</c:v>
                </c:pt>
                <c:pt idx="221">
                  <c:v>3191</c:v>
                </c:pt>
                <c:pt idx="222">
                  <c:v>3414</c:v>
                </c:pt>
                <c:pt idx="223">
                  <c:v>3409</c:v>
                </c:pt>
                <c:pt idx="224">
                  <c:v>3407</c:v>
                </c:pt>
                <c:pt idx="225">
                  <c:v>3407</c:v>
                </c:pt>
                <c:pt idx="226">
                  <c:v>3403</c:v>
                </c:pt>
                <c:pt idx="227">
                  <c:v>3396</c:v>
                </c:pt>
                <c:pt idx="228">
                  <c:v>3543</c:v>
                </c:pt>
                <c:pt idx="229">
                  <c:v>3538</c:v>
                </c:pt>
                <c:pt idx="230">
                  <c:v>3538</c:v>
                </c:pt>
                <c:pt idx="231">
                  <c:v>3538</c:v>
                </c:pt>
                <c:pt idx="232">
                  <c:v>3534</c:v>
                </c:pt>
                <c:pt idx="233">
                  <c:v>3531</c:v>
                </c:pt>
                <c:pt idx="234">
                  <c:v>3682</c:v>
                </c:pt>
                <c:pt idx="235">
                  <c:v>3677</c:v>
                </c:pt>
                <c:pt idx="236">
                  <c:v>3675</c:v>
                </c:pt>
                <c:pt idx="237">
                  <c:v>3677</c:v>
                </c:pt>
                <c:pt idx="238">
                  <c:v>3671</c:v>
                </c:pt>
                <c:pt idx="239">
                  <c:v>3669</c:v>
                </c:pt>
                <c:pt idx="240">
                  <c:v>3782</c:v>
                </c:pt>
                <c:pt idx="241">
                  <c:v>3656.0999979999979</c:v>
                </c:pt>
                <c:pt idx="242">
                  <c:v>3630.2000010000011</c:v>
                </c:pt>
                <c:pt idx="243">
                  <c:v>3631.2000010000011</c:v>
                </c:pt>
                <c:pt idx="244">
                  <c:v>3629.0999979999979</c:v>
                </c:pt>
                <c:pt idx="245">
                  <c:v>3625.2999989999989</c:v>
                </c:pt>
                <c:pt idx="246">
                  <c:v>3669.4000000000015</c:v>
                </c:pt>
                <c:pt idx="247">
                  <c:v>3673.34</c:v>
                </c:pt>
                <c:pt idx="248">
                  <c:v>3674.2900000000009</c:v>
                </c:pt>
                <c:pt idx="249">
                  <c:v>3674.2900000000009</c:v>
                </c:pt>
                <c:pt idx="250">
                  <c:v>3672.2000000000007</c:v>
                </c:pt>
                <c:pt idx="251">
                  <c:v>3674.1399999999994</c:v>
                </c:pt>
                <c:pt idx="252">
                  <c:v>3678.7000000000007</c:v>
                </c:pt>
                <c:pt idx="253">
                  <c:v>3545.7000000000007</c:v>
                </c:pt>
                <c:pt idx="254">
                  <c:v>3532.7000000000007</c:v>
                </c:pt>
                <c:pt idx="255">
                  <c:v>3531.7000000000007</c:v>
                </c:pt>
                <c:pt idx="256">
                  <c:v>3531.7000000000007</c:v>
                </c:pt>
                <c:pt idx="257">
                  <c:v>3531.7000000000007</c:v>
                </c:pt>
                <c:pt idx="258">
                  <c:v>3523</c:v>
                </c:pt>
                <c:pt idx="259">
                  <c:v>3518</c:v>
                </c:pt>
                <c:pt idx="260">
                  <c:v>3519</c:v>
                </c:pt>
                <c:pt idx="261">
                  <c:v>3519</c:v>
                </c:pt>
                <c:pt idx="262">
                  <c:v>3518</c:v>
                </c:pt>
                <c:pt idx="263">
                  <c:v>3513.5699999999997</c:v>
                </c:pt>
                <c:pt idx="264">
                  <c:v>3495</c:v>
                </c:pt>
                <c:pt idx="265">
                  <c:v>3078</c:v>
                </c:pt>
                <c:pt idx="266">
                  <c:v>3015</c:v>
                </c:pt>
                <c:pt idx="267">
                  <c:v>3016</c:v>
                </c:pt>
                <c:pt idx="268">
                  <c:v>3014</c:v>
                </c:pt>
                <c:pt idx="269">
                  <c:v>3013.7279999999992</c:v>
                </c:pt>
                <c:pt idx="270">
                  <c:v>3015</c:v>
                </c:pt>
                <c:pt idx="271">
                  <c:v>3021</c:v>
                </c:pt>
                <c:pt idx="272">
                  <c:v>3022</c:v>
                </c:pt>
                <c:pt idx="273">
                  <c:v>3021</c:v>
                </c:pt>
                <c:pt idx="274">
                  <c:v>3021</c:v>
                </c:pt>
                <c:pt idx="275">
                  <c:v>3021</c:v>
                </c:pt>
                <c:pt idx="276">
                  <c:v>3020</c:v>
                </c:pt>
                <c:pt idx="277">
                  <c:v>3021</c:v>
                </c:pt>
                <c:pt idx="278">
                  <c:v>3019</c:v>
                </c:pt>
                <c:pt idx="279">
                  <c:v>3020</c:v>
                </c:pt>
                <c:pt idx="280">
                  <c:v>3020</c:v>
                </c:pt>
                <c:pt idx="281">
                  <c:v>3020</c:v>
                </c:pt>
                <c:pt idx="282">
                  <c:v>3021</c:v>
                </c:pt>
                <c:pt idx="283">
                  <c:v>3022</c:v>
                </c:pt>
                <c:pt idx="284">
                  <c:v>3022</c:v>
                </c:pt>
                <c:pt idx="285">
                  <c:v>3022</c:v>
                </c:pt>
                <c:pt idx="286">
                  <c:v>3022</c:v>
                </c:pt>
                <c:pt idx="287">
                  <c:v>3022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C169-4B6B-8387-81494353D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15384"/>
        <c:axId val="151213032"/>
      </c:areaChart>
      <c:catAx>
        <c:axId val="151215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of Day</a:t>
                </a:r>
              </a:p>
            </c:rich>
          </c:tx>
          <c:layout>
            <c:manualLayout>
              <c:xMode val="edge"/>
              <c:yMode val="edge"/>
              <c:x val="0.47051615388642287"/>
              <c:y val="0.923116478579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3032"/>
        <c:crosses val="autoZero"/>
        <c:auto val="1"/>
        <c:lblAlgn val="ctr"/>
        <c:lblOffset val="100"/>
        <c:noMultiLvlLbl val="0"/>
      </c:catAx>
      <c:valAx>
        <c:axId val="15121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Power Generation (MWe)</a:t>
                </a:r>
              </a:p>
            </c:rich>
          </c:tx>
          <c:layout>
            <c:manualLayout>
              <c:xMode val="edge"/>
              <c:yMode val="edge"/>
              <c:x val="1.7047185804929187E-3"/>
              <c:y val="0.310923273082411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5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949074552578488"/>
          <c:y val="0.95825572938234593"/>
          <c:w val="0.61289353860397289"/>
          <c:h val="4.17442112867009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 UK CCGT Power Generation - Summer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70603674540682"/>
          <c:y val="0.17171296296296296"/>
          <c:w val="0.83373840769903773"/>
          <c:h val="0.61500801983085451"/>
        </c:manualLayout>
      </c:layout>
      <c:areaChart>
        <c:grouping val="stacked"/>
        <c:varyColors val="0"/>
        <c:ser>
          <c:idx val="0"/>
          <c:order val="0"/>
          <c:tx>
            <c:strRef>
              <c:f>'Summer model'!$F$8</c:f>
              <c:strCache>
                <c:ptCount val="1"/>
                <c:pt idx="0">
                  <c:v> ccgt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model'!$F$9:$F$296</c:f>
              <c:numCache>
                <c:formatCode>General</c:formatCode>
                <c:ptCount val="288"/>
                <c:pt idx="0">
                  <c:v>5121</c:v>
                </c:pt>
                <c:pt idx="1">
                  <c:v>5133</c:v>
                </c:pt>
                <c:pt idx="2">
                  <c:v>5281</c:v>
                </c:pt>
                <c:pt idx="3">
                  <c:v>5284</c:v>
                </c:pt>
                <c:pt idx="4">
                  <c:v>5208</c:v>
                </c:pt>
                <c:pt idx="5">
                  <c:v>5168</c:v>
                </c:pt>
                <c:pt idx="6">
                  <c:v>5124</c:v>
                </c:pt>
                <c:pt idx="7">
                  <c:v>5172</c:v>
                </c:pt>
                <c:pt idx="8">
                  <c:v>5104</c:v>
                </c:pt>
                <c:pt idx="9">
                  <c:v>5022</c:v>
                </c:pt>
                <c:pt idx="10">
                  <c:v>5078</c:v>
                </c:pt>
                <c:pt idx="11">
                  <c:v>5122</c:v>
                </c:pt>
                <c:pt idx="12">
                  <c:v>5269</c:v>
                </c:pt>
                <c:pt idx="13">
                  <c:v>5297</c:v>
                </c:pt>
                <c:pt idx="14">
                  <c:v>5304</c:v>
                </c:pt>
                <c:pt idx="15">
                  <c:v>5444</c:v>
                </c:pt>
                <c:pt idx="16">
                  <c:v>5431</c:v>
                </c:pt>
                <c:pt idx="17">
                  <c:v>5360</c:v>
                </c:pt>
                <c:pt idx="18">
                  <c:v>5338</c:v>
                </c:pt>
                <c:pt idx="19">
                  <c:v>5367</c:v>
                </c:pt>
                <c:pt idx="20">
                  <c:v>5386</c:v>
                </c:pt>
                <c:pt idx="21">
                  <c:v>5333</c:v>
                </c:pt>
                <c:pt idx="22">
                  <c:v>5298</c:v>
                </c:pt>
                <c:pt idx="23">
                  <c:v>5298</c:v>
                </c:pt>
                <c:pt idx="24">
                  <c:v>5314</c:v>
                </c:pt>
                <c:pt idx="25">
                  <c:v>5343</c:v>
                </c:pt>
                <c:pt idx="26">
                  <c:v>5508</c:v>
                </c:pt>
                <c:pt idx="27">
                  <c:v>5585</c:v>
                </c:pt>
                <c:pt idx="28">
                  <c:v>5765</c:v>
                </c:pt>
                <c:pt idx="29">
                  <c:v>5888</c:v>
                </c:pt>
                <c:pt idx="30">
                  <c:v>6127</c:v>
                </c:pt>
                <c:pt idx="31">
                  <c:v>6160</c:v>
                </c:pt>
                <c:pt idx="32">
                  <c:v>6165</c:v>
                </c:pt>
                <c:pt idx="33">
                  <c:v>6128</c:v>
                </c:pt>
                <c:pt idx="34">
                  <c:v>6277</c:v>
                </c:pt>
                <c:pt idx="35">
                  <c:v>6266</c:v>
                </c:pt>
                <c:pt idx="36">
                  <c:v>6202</c:v>
                </c:pt>
                <c:pt idx="37">
                  <c:v>6147</c:v>
                </c:pt>
                <c:pt idx="38">
                  <c:v>6308</c:v>
                </c:pt>
                <c:pt idx="39">
                  <c:v>6319</c:v>
                </c:pt>
                <c:pt idx="40">
                  <c:v>6210</c:v>
                </c:pt>
                <c:pt idx="41">
                  <c:v>6120</c:v>
                </c:pt>
                <c:pt idx="42">
                  <c:v>6043</c:v>
                </c:pt>
                <c:pt idx="43">
                  <c:v>5918</c:v>
                </c:pt>
                <c:pt idx="44">
                  <c:v>5841</c:v>
                </c:pt>
                <c:pt idx="45">
                  <c:v>5752</c:v>
                </c:pt>
                <c:pt idx="46">
                  <c:v>5671</c:v>
                </c:pt>
                <c:pt idx="47">
                  <c:v>5583</c:v>
                </c:pt>
                <c:pt idx="48">
                  <c:v>5526</c:v>
                </c:pt>
                <c:pt idx="49">
                  <c:v>5497</c:v>
                </c:pt>
                <c:pt idx="50">
                  <c:v>5567</c:v>
                </c:pt>
                <c:pt idx="51">
                  <c:v>5666</c:v>
                </c:pt>
                <c:pt idx="52">
                  <c:v>5655</c:v>
                </c:pt>
                <c:pt idx="53">
                  <c:v>5660</c:v>
                </c:pt>
                <c:pt idx="54">
                  <c:v>5664</c:v>
                </c:pt>
                <c:pt idx="55">
                  <c:v>5657</c:v>
                </c:pt>
                <c:pt idx="56">
                  <c:v>5713</c:v>
                </c:pt>
                <c:pt idx="57">
                  <c:v>5769</c:v>
                </c:pt>
                <c:pt idx="58">
                  <c:v>5755</c:v>
                </c:pt>
                <c:pt idx="59">
                  <c:v>5725</c:v>
                </c:pt>
                <c:pt idx="60">
                  <c:v>5735</c:v>
                </c:pt>
                <c:pt idx="61">
                  <c:v>5833</c:v>
                </c:pt>
                <c:pt idx="62">
                  <c:v>6024</c:v>
                </c:pt>
                <c:pt idx="63">
                  <c:v>6168</c:v>
                </c:pt>
                <c:pt idx="64">
                  <c:v>6214</c:v>
                </c:pt>
                <c:pt idx="65">
                  <c:v>6269</c:v>
                </c:pt>
                <c:pt idx="66">
                  <c:v>6269</c:v>
                </c:pt>
                <c:pt idx="67">
                  <c:v>6297</c:v>
                </c:pt>
                <c:pt idx="68">
                  <c:v>6319</c:v>
                </c:pt>
                <c:pt idx="69">
                  <c:v>6342</c:v>
                </c:pt>
                <c:pt idx="70">
                  <c:v>6379</c:v>
                </c:pt>
                <c:pt idx="71">
                  <c:v>6546</c:v>
                </c:pt>
                <c:pt idx="72">
                  <c:v>6734</c:v>
                </c:pt>
                <c:pt idx="73">
                  <c:v>6840</c:v>
                </c:pt>
                <c:pt idx="74">
                  <c:v>6886</c:v>
                </c:pt>
                <c:pt idx="75">
                  <c:v>7029</c:v>
                </c:pt>
                <c:pt idx="76">
                  <c:v>7140</c:v>
                </c:pt>
                <c:pt idx="77">
                  <c:v>7338</c:v>
                </c:pt>
                <c:pt idx="78">
                  <c:v>7467</c:v>
                </c:pt>
                <c:pt idx="79">
                  <c:v>7442</c:v>
                </c:pt>
                <c:pt idx="80">
                  <c:v>7347</c:v>
                </c:pt>
                <c:pt idx="81">
                  <c:v>7286</c:v>
                </c:pt>
                <c:pt idx="82">
                  <c:v>7174</c:v>
                </c:pt>
                <c:pt idx="83">
                  <c:v>7140</c:v>
                </c:pt>
                <c:pt idx="84">
                  <c:v>7195</c:v>
                </c:pt>
                <c:pt idx="85">
                  <c:v>7245</c:v>
                </c:pt>
                <c:pt idx="86">
                  <c:v>7375</c:v>
                </c:pt>
                <c:pt idx="87">
                  <c:v>7478</c:v>
                </c:pt>
                <c:pt idx="88">
                  <c:v>7639</c:v>
                </c:pt>
                <c:pt idx="89">
                  <c:v>7857</c:v>
                </c:pt>
                <c:pt idx="90">
                  <c:v>8058</c:v>
                </c:pt>
                <c:pt idx="91">
                  <c:v>8221</c:v>
                </c:pt>
                <c:pt idx="92">
                  <c:v>8551</c:v>
                </c:pt>
                <c:pt idx="93">
                  <c:v>8760</c:v>
                </c:pt>
                <c:pt idx="94">
                  <c:v>8729</c:v>
                </c:pt>
                <c:pt idx="95">
                  <c:v>8865</c:v>
                </c:pt>
                <c:pt idx="96">
                  <c:v>9167</c:v>
                </c:pt>
                <c:pt idx="97">
                  <c:v>9167</c:v>
                </c:pt>
                <c:pt idx="98">
                  <c:v>9309</c:v>
                </c:pt>
                <c:pt idx="99">
                  <c:v>9453</c:v>
                </c:pt>
                <c:pt idx="100">
                  <c:v>9481</c:v>
                </c:pt>
                <c:pt idx="101">
                  <c:v>9517</c:v>
                </c:pt>
                <c:pt idx="102">
                  <c:v>9598</c:v>
                </c:pt>
                <c:pt idx="103">
                  <c:v>9718</c:v>
                </c:pt>
                <c:pt idx="104">
                  <c:v>9870</c:v>
                </c:pt>
                <c:pt idx="105">
                  <c:v>10016</c:v>
                </c:pt>
                <c:pt idx="106">
                  <c:v>10046</c:v>
                </c:pt>
                <c:pt idx="107">
                  <c:v>10094</c:v>
                </c:pt>
                <c:pt idx="108">
                  <c:v>10228</c:v>
                </c:pt>
                <c:pt idx="109">
                  <c:v>10221</c:v>
                </c:pt>
                <c:pt idx="110">
                  <c:v>10242</c:v>
                </c:pt>
                <c:pt idx="111">
                  <c:v>10141</c:v>
                </c:pt>
                <c:pt idx="112">
                  <c:v>9968</c:v>
                </c:pt>
                <c:pt idx="113">
                  <c:v>10209</c:v>
                </c:pt>
                <c:pt idx="114">
                  <c:v>10240</c:v>
                </c:pt>
                <c:pt idx="115">
                  <c:v>10110</c:v>
                </c:pt>
                <c:pt idx="116">
                  <c:v>10191</c:v>
                </c:pt>
                <c:pt idx="117">
                  <c:v>10263</c:v>
                </c:pt>
                <c:pt idx="118">
                  <c:v>10415</c:v>
                </c:pt>
                <c:pt idx="119">
                  <c:v>10505</c:v>
                </c:pt>
                <c:pt idx="120">
                  <c:v>10594</c:v>
                </c:pt>
                <c:pt idx="121">
                  <c:v>10652</c:v>
                </c:pt>
                <c:pt idx="122">
                  <c:v>10790</c:v>
                </c:pt>
                <c:pt idx="123">
                  <c:v>10790</c:v>
                </c:pt>
                <c:pt idx="124">
                  <c:v>10956</c:v>
                </c:pt>
                <c:pt idx="125">
                  <c:v>10956</c:v>
                </c:pt>
                <c:pt idx="126">
                  <c:v>11158</c:v>
                </c:pt>
                <c:pt idx="127">
                  <c:v>11117</c:v>
                </c:pt>
                <c:pt idx="128">
                  <c:v>11084</c:v>
                </c:pt>
                <c:pt idx="129">
                  <c:v>11098</c:v>
                </c:pt>
                <c:pt idx="130">
                  <c:v>11084</c:v>
                </c:pt>
                <c:pt idx="131">
                  <c:v>11172</c:v>
                </c:pt>
                <c:pt idx="132">
                  <c:v>11197</c:v>
                </c:pt>
                <c:pt idx="133">
                  <c:v>11310</c:v>
                </c:pt>
                <c:pt idx="134">
                  <c:v>11397</c:v>
                </c:pt>
                <c:pt idx="135">
                  <c:v>11441</c:v>
                </c:pt>
                <c:pt idx="136">
                  <c:v>11519</c:v>
                </c:pt>
                <c:pt idx="137">
                  <c:v>11487</c:v>
                </c:pt>
                <c:pt idx="138">
                  <c:v>11525</c:v>
                </c:pt>
                <c:pt idx="139">
                  <c:v>11515</c:v>
                </c:pt>
                <c:pt idx="140">
                  <c:v>11612</c:v>
                </c:pt>
                <c:pt idx="141">
                  <c:v>11667</c:v>
                </c:pt>
                <c:pt idx="142">
                  <c:v>11548</c:v>
                </c:pt>
                <c:pt idx="143">
                  <c:v>11500</c:v>
                </c:pt>
                <c:pt idx="144">
                  <c:v>11352</c:v>
                </c:pt>
                <c:pt idx="145">
                  <c:v>11169</c:v>
                </c:pt>
                <c:pt idx="146">
                  <c:v>11432</c:v>
                </c:pt>
                <c:pt idx="147">
                  <c:v>11460</c:v>
                </c:pt>
                <c:pt idx="148">
                  <c:v>11390</c:v>
                </c:pt>
                <c:pt idx="149">
                  <c:v>11209</c:v>
                </c:pt>
                <c:pt idx="150">
                  <c:v>10984</c:v>
                </c:pt>
                <c:pt idx="151">
                  <c:v>10705</c:v>
                </c:pt>
                <c:pt idx="152">
                  <c:v>10626</c:v>
                </c:pt>
                <c:pt idx="153">
                  <c:v>10636</c:v>
                </c:pt>
                <c:pt idx="154">
                  <c:v>10593</c:v>
                </c:pt>
                <c:pt idx="155">
                  <c:v>10593</c:v>
                </c:pt>
                <c:pt idx="156">
                  <c:v>10603</c:v>
                </c:pt>
                <c:pt idx="157">
                  <c:v>10550</c:v>
                </c:pt>
                <c:pt idx="158">
                  <c:v>10570</c:v>
                </c:pt>
                <c:pt idx="159">
                  <c:v>10690</c:v>
                </c:pt>
                <c:pt idx="160">
                  <c:v>10676</c:v>
                </c:pt>
                <c:pt idx="161">
                  <c:v>10680</c:v>
                </c:pt>
                <c:pt idx="162">
                  <c:v>10645</c:v>
                </c:pt>
                <c:pt idx="163">
                  <c:v>10678</c:v>
                </c:pt>
                <c:pt idx="164">
                  <c:v>10668</c:v>
                </c:pt>
                <c:pt idx="165">
                  <c:v>10569</c:v>
                </c:pt>
                <c:pt idx="166">
                  <c:v>10449</c:v>
                </c:pt>
                <c:pt idx="167">
                  <c:v>10399</c:v>
                </c:pt>
                <c:pt idx="168">
                  <c:v>10460</c:v>
                </c:pt>
                <c:pt idx="169">
                  <c:v>10612</c:v>
                </c:pt>
                <c:pt idx="170">
                  <c:v>10799</c:v>
                </c:pt>
                <c:pt idx="171">
                  <c:v>10841</c:v>
                </c:pt>
                <c:pt idx="172">
                  <c:v>10793</c:v>
                </c:pt>
                <c:pt idx="173">
                  <c:v>10794</c:v>
                </c:pt>
                <c:pt idx="174">
                  <c:v>10769</c:v>
                </c:pt>
                <c:pt idx="175">
                  <c:v>10545</c:v>
                </c:pt>
                <c:pt idx="176">
                  <c:v>10518</c:v>
                </c:pt>
                <c:pt idx="177">
                  <c:v>10607</c:v>
                </c:pt>
                <c:pt idx="178">
                  <c:v>10525</c:v>
                </c:pt>
                <c:pt idx="179">
                  <c:v>10534</c:v>
                </c:pt>
                <c:pt idx="180">
                  <c:v>10668</c:v>
                </c:pt>
                <c:pt idx="181">
                  <c:v>10780</c:v>
                </c:pt>
                <c:pt idx="182">
                  <c:v>10835</c:v>
                </c:pt>
                <c:pt idx="183">
                  <c:v>10695</c:v>
                </c:pt>
                <c:pt idx="184">
                  <c:v>10651</c:v>
                </c:pt>
                <c:pt idx="185">
                  <c:v>10580</c:v>
                </c:pt>
                <c:pt idx="186">
                  <c:v>10598</c:v>
                </c:pt>
                <c:pt idx="187">
                  <c:v>10690</c:v>
                </c:pt>
                <c:pt idx="188">
                  <c:v>10759</c:v>
                </c:pt>
                <c:pt idx="189">
                  <c:v>10910</c:v>
                </c:pt>
                <c:pt idx="190">
                  <c:v>11063</c:v>
                </c:pt>
                <c:pt idx="191">
                  <c:v>11126</c:v>
                </c:pt>
                <c:pt idx="192">
                  <c:v>11285</c:v>
                </c:pt>
                <c:pt idx="193">
                  <c:v>11427</c:v>
                </c:pt>
                <c:pt idx="194">
                  <c:v>11528</c:v>
                </c:pt>
                <c:pt idx="195">
                  <c:v>11536</c:v>
                </c:pt>
                <c:pt idx="196">
                  <c:v>11340</c:v>
                </c:pt>
                <c:pt idx="197">
                  <c:v>11420</c:v>
                </c:pt>
                <c:pt idx="198">
                  <c:v>11421</c:v>
                </c:pt>
                <c:pt idx="199">
                  <c:v>11320</c:v>
                </c:pt>
                <c:pt idx="200">
                  <c:v>11269</c:v>
                </c:pt>
                <c:pt idx="201">
                  <c:v>11295</c:v>
                </c:pt>
                <c:pt idx="202">
                  <c:v>11291</c:v>
                </c:pt>
                <c:pt idx="203">
                  <c:v>11290</c:v>
                </c:pt>
                <c:pt idx="204">
                  <c:v>11343</c:v>
                </c:pt>
                <c:pt idx="205">
                  <c:v>11499</c:v>
                </c:pt>
                <c:pt idx="206">
                  <c:v>11630</c:v>
                </c:pt>
                <c:pt idx="207">
                  <c:v>11630</c:v>
                </c:pt>
                <c:pt idx="208">
                  <c:v>11695</c:v>
                </c:pt>
                <c:pt idx="209">
                  <c:v>11550</c:v>
                </c:pt>
                <c:pt idx="210">
                  <c:v>11360</c:v>
                </c:pt>
                <c:pt idx="211">
                  <c:v>11329</c:v>
                </c:pt>
                <c:pt idx="212">
                  <c:v>11358</c:v>
                </c:pt>
                <c:pt idx="213">
                  <c:v>11373</c:v>
                </c:pt>
                <c:pt idx="214">
                  <c:v>11394</c:v>
                </c:pt>
                <c:pt idx="215">
                  <c:v>11415</c:v>
                </c:pt>
                <c:pt idx="216">
                  <c:v>11273</c:v>
                </c:pt>
                <c:pt idx="217">
                  <c:v>10788</c:v>
                </c:pt>
                <c:pt idx="218">
                  <c:v>10550</c:v>
                </c:pt>
                <c:pt idx="219">
                  <c:v>10510</c:v>
                </c:pt>
                <c:pt idx="220">
                  <c:v>10513</c:v>
                </c:pt>
                <c:pt idx="221">
                  <c:v>10468</c:v>
                </c:pt>
                <c:pt idx="222">
                  <c:v>10388</c:v>
                </c:pt>
                <c:pt idx="223">
                  <c:v>10286</c:v>
                </c:pt>
                <c:pt idx="224">
                  <c:v>10269</c:v>
                </c:pt>
                <c:pt idx="225">
                  <c:v>10277</c:v>
                </c:pt>
                <c:pt idx="226">
                  <c:v>10255</c:v>
                </c:pt>
                <c:pt idx="227">
                  <c:v>10252</c:v>
                </c:pt>
                <c:pt idx="228">
                  <c:v>10318</c:v>
                </c:pt>
                <c:pt idx="229">
                  <c:v>10278</c:v>
                </c:pt>
                <c:pt idx="230">
                  <c:v>10163</c:v>
                </c:pt>
                <c:pt idx="231">
                  <c:v>10022</c:v>
                </c:pt>
                <c:pt idx="232">
                  <c:v>9922</c:v>
                </c:pt>
                <c:pt idx="233">
                  <c:v>9814</c:v>
                </c:pt>
                <c:pt idx="234">
                  <c:v>9745</c:v>
                </c:pt>
                <c:pt idx="235">
                  <c:v>9739</c:v>
                </c:pt>
                <c:pt idx="236">
                  <c:v>9731</c:v>
                </c:pt>
                <c:pt idx="237">
                  <c:v>9817</c:v>
                </c:pt>
                <c:pt idx="238">
                  <c:v>9817</c:v>
                </c:pt>
                <c:pt idx="239">
                  <c:v>9763</c:v>
                </c:pt>
                <c:pt idx="240">
                  <c:v>9810</c:v>
                </c:pt>
                <c:pt idx="241">
                  <c:v>9919</c:v>
                </c:pt>
                <c:pt idx="242">
                  <c:v>9880</c:v>
                </c:pt>
                <c:pt idx="243">
                  <c:v>9898</c:v>
                </c:pt>
                <c:pt idx="244">
                  <c:v>9796</c:v>
                </c:pt>
                <c:pt idx="245">
                  <c:v>9667</c:v>
                </c:pt>
                <c:pt idx="246">
                  <c:v>9535</c:v>
                </c:pt>
                <c:pt idx="247">
                  <c:v>9485</c:v>
                </c:pt>
                <c:pt idx="248">
                  <c:v>9359</c:v>
                </c:pt>
                <c:pt idx="249">
                  <c:v>9217</c:v>
                </c:pt>
                <c:pt idx="250">
                  <c:v>9185</c:v>
                </c:pt>
                <c:pt idx="251">
                  <c:v>9100</c:v>
                </c:pt>
                <c:pt idx="252">
                  <c:v>8948</c:v>
                </c:pt>
                <c:pt idx="253">
                  <c:v>8938</c:v>
                </c:pt>
                <c:pt idx="254">
                  <c:v>8806</c:v>
                </c:pt>
                <c:pt idx="255">
                  <c:v>8610</c:v>
                </c:pt>
                <c:pt idx="256">
                  <c:v>8447</c:v>
                </c:pt>
                <c:pt idx="257">
                  <c:v>8209</c:v>
                </c:pt>
                <c:pt idx="258">
                  <c:v>8080</c:v>
                </c:pt>
                <c:pt idx="259">
                  <c:v>7894</c:v>
                </c:pt>
                <c:pt idx="260">
                  <c:v>7658</c:v>
                </c:pt>
                <c:pt idx="261">
                  <c:v>7452</c:v>
                </c:pt>
                <c:pt idx="262">
                  <c:v>7236</c:v>
                </c:pt>
                <c:pt idx="263">
                  <c:v>6932</c:v>
                </c:pt>
                <c:pt idx="264">
                  <c:v>6917</c:v>
                </c:pt>
                <c:pt idx="265">
                  <c:v>7040</c:v>
                </c:pt>
                <c:pt idx="266">
                  <c:v>6833</c:v>
                </c:pt>
                <c:pt idx="267">
                  <c:v>6417</c:v>
                </c:pt>
                <c:pt idx="268">
                  <c:v>6135</c:v>
                </c:pt>
                <c:pt idx="269">
                  <c:v>5892</c:v>
                </c:pt>
                <c:pt idx="270">
                  <c:v>5638</c:v>
                </c:pt>
                <c:pt idx="271">
                  <c:v>5458</c:v>
                </c:pt>
                <c:pt idx="272">
                  <c:v>5286</c:v>
                </c:pt>
                <c:pt idx="273">
                  <c:v>5189</c:v>
                </c:pt>
                <c:pt idx="274">
                  <c:v>4859</c:v>
                </c:pt>
                <c:pt idx="275">
                  <c:v>4859</c:v>
                </c:pt>
                <c:pt idx="276">
                  <c:v>4841</c:v>
                </c:pt>
                <c:pt idx="277">
                  <c:v>4960</c:v>
                </c:pt>
                <c:pt idx="278">
                  <c:v>4972</c:v>
                </c:pt>
                <c:pt idx="279">
                  <c:v>4867</c:v>
                </c:pt>
                <c:pt idx="280">
                  <c:v>4744</c:v>
                </c:pt>
                <c:pt idx="281">
                  <c:v>4803</c:v>
                </c:pt>
                <c:pt idx="282">
                  <c:v>4954</c:v>
                </c:pt>
                <c:pt idx="283">
                  <c:v>4948</c:v>
                </c:pt>
                <c:pt idx="284">
                  <c:v>4830</c:v>
                </c:pt>
                <c:pt idx="285">
                  <c:v>4812</c:v>
                </c:pt>
                <c:pt idx="286">
                  <c:v>4883</c:v>
                </c:pt>
                <c:pt idx="287">
                  <c:v>4819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092-43A4-9BBC-2C0AF3457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044632"/>
        <c:axId val="141243864"/>
      </c:areaChart>
      <c:catAx>
        <c:axId val="140044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of Day </a:t>
                </a:r>
              </a:p>
            </c:rich>
          </c:tx>
          <c:layout>
            <c:manualLayout>
              <c:xMode val="edge"/>
              <c:yMode val="edge"/>
              <c:x val="0.43529046369203844"/>
              <c:y val="0.92960629921259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243864"/>
        <c:crosses val="autoZero"/>
        <c:auto val="1"/>
        <c:lblAlgn val="ctr"/>
        <c:lblOffset val="100"/>
        <c:noMultiLvlLbl val="0"/>
      </c:catAx>
      <c:valAx>
        <c:axId val="141243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Power Generation (MWe)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3612642169728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44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Cold salt in cold</a:t>
            </a:r>
            <a:r>
              <a:rPr lang="en-GB" baseline="0"/>
              <a:t> tank (m3)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'Summer model'!$AZ$9:$AZ$296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'Summer model'!$BF$9:$BF$296</c:f>
              <c:numCache>
                <c:formatCode>0</c:formatCode>
                <c:ptCount val="288"/>
                <c:pt idx="0">
                  <c:v>53.381776006533755</c:v>
                </c:pt>
                <c:pt idx="1">
                  <c:v>55.080930680481856</c:v>
                </c:pt>
                <c:pt idx="2">
                  <c:v>76.037171659173964</c:v>
                </c:pt>
                <c:pt idx="3">
                  <c:v>76.461960327660904</c:v>
                </c:pt>
                <c:pt idx="4">
                  <c:v>65.700647392656833</c:v>
                </c:pt>
                <c:pt idx="5">
                  <c:v>60.036798479496838</c:v>
                </c:pt>
                <c:pt idx="6">
                  <c:v>53.806564675020809</c:v>
                </c:pt>
                <c:pt idx="7">
                  <c:v>60.603183370812644</c:v>
                </c:pt>
                <c:pt idx="8">
                  <c:v>50.974640218440754</c:v>
                </c:pt>
                <c:pt idx="9">
                  <c:v>39.363749946462463</c:v>
                </c:pt>
                <c:pt idx="10">
                  <c:v>47.293138424886706</c:v>
                </c:pt>
                <c:pt idx="11">
                  <c:v>53.523372229362849</c:v>
                </c:pt>
                <c:pt idx="12">
                  <c:v>74.338016985226091</c:v>
                </c:pt>
                <c:pt idx="13">
                  <c:v>78.302711224438326</c:v>
                </c:pt>
                <c:pt idx="14">
                  <c:v>79.293884784241072</c:v>
                </c:pt>
                <c:pt idx="15">
                  <c:v>99.117355980301227</c:v>
                </c:pt>
                <c:pt idx="16">
                  <c:v>97.276605083524259</c:v>
                </c:pt>
                <c:pt idx="17">
                  <c:v>87.223273262665202</c:v>
                </c:pt>
                <c:pt idx="18">
                  <c:v>84.108156360427074</c:v>
                </c:pt>
                <c:pt idx="19">
                  <c:v>88.214446822468062</c:v>
                </c:pt>
                <c:pt idx="20">
                  <c:v>90.904775056219023</c:v>
                </c:pt>
                <c:pt idx="21">
                  <c:v>83.400175246282174</c:v>
                </c:pt>
                <c:pt idx="22">
                  <c:v>78.444307447266851</c:v>
                </c:pt>
                <c:pt idx="23">
                  <c:v>78.444307447266851</c:v>
                </c:pt>
                <c:pt idx="24">
                  <c:v>80.709847012530872</c:v>
                </c:pt>
                <c:pt idx="25">
                  <c:v>84.816137474571974</c:v>
                </c:pt>
                <c:pt idx="26">
                  <c:v>108.17951424135742</c:v>
                </c:pt>
                <c:pt idx="27">
                  <c:v>119.08242339919047</c:v>
                </c:pt>
                <c:pt idx="28">
                  <c:v>144.56974350841074</c:v>
                </c:pt>
                <c:pt idx="29">
                  <c:v>161.98607891637789</c:v>
                </c:pt>
                <c:pt idx="30">
                  <c:v>195.82757617250934</c:v>
                </c:pt>
                <c:pt idx="31">
                  <c:v>200.50025152586636</c:v>
                </c:pt>
                <c:pt idx="32">
                  <c:v>201.20823264001137</c:v>
                </c:pt>
                <c:pt idx="33">
                  <c:v>195.96917239533821</c:v>
                </c:pt>
                <c:pt idx="34">
                  <c:v>217.06700959685975</c:v>
                </c:pt>
                <c:pt idx="35">
                  <c:v>215.50945114574063</c:v>
                </c:pt>
                <c:pt idx="36">
                  <c:v>206.44729288468466</c:v>
                </c:pt>
                <c:pt idx="37">
                  <c:v>198.65950062908939</c:v>
                </c:pt>
                <c:pt idx="38">
                  <c:v>221.45649250455858</c:v>
                </c:pt>
                <c:pt idx="39">
                  <c:v>223.01405095567782</c:v>
                </c:pt>
                <c:pt idx="40">
                  <c:v>207.58006266731661</c:v>
                </c:pt>
                <c:pt idx="41">
                  <c:v>194.83640261270625</c:v>
                </c:pt>
                <c:pt idx="42">
                  <c:v>183.93349345487331</c:v>
                </c:pt>
                <c:pt idx="43">
                  <c:v>166.23396560124809</c:v>
                </c:pt>
                <c:pt idx="44">
                  <c:v>155.33105644341481</c:v>
                </c:pt>
                <c:pt idx="45">
                  <c:v>142.72899261163377</c:v>
                </c:pt>
                <c:pt idx="46">
                  <c:v>131.25969856248469</c:v>
                </c:pt>
                <c:pt idx="47">
                  <c:v>118.79923095353229</c:v>
                </c:pt>
                <c:pt idx="48">
                  <c:v>110.72824625227929</c:v>
                </c:pt>
                <c:pt idx="49">
                  <c:v>106.62195579023842</c:v>
                </c:pt>
                <c:pt idx="50">
                  <c:v>116.53369138826838</c:v>
                </c:pt>
                <c:pt idx="51">
                  <c:v>130.55171744833967</c:v>
                </c:pt>
                <c:pt idx="52">
                  <c:v>128.99415899722044</c:v>
                </c:pt>
                <c:pt idx="53">
                  <c:v>129.70214011136545</c:v>
                </c:pt>
                <c:pt idx="54">
                  <c:v>130.26852500268171</c:v>
                </c:pt>
                <c:pt idx="55">
                  <c:v>129.27735144287874</c:v>
                </c:pt>
                <c:pt idx="56">
                  <c:v>137.20673992130276</c:v>
                </c:pt>
                <c:pt idx="57">
                  <c:v>145.13612839972677</c:v>
                </c:pt>
                <c:pt idx="58">
                  <c:v>143.15378128012082</c:v>
                </c:pt>
                <c:pt idx="59">
                  <c:v>138.90589459525086</c:v>
                </c:pt>
                <c:pt idx="60">
                  <c:v>140.32185682354054</c:v>
                </c:pt>
                <c:pt idx="61">
                  <c:v>154.19828666078297</c:v>
                </c:pt>
                <c:pt idx="62">
                  <c:v>181.24316522112213</c:v>
                </c:pt>
                <c:pt idx="63">
                  <c:v>201.63302130849843</c:v>
                </c:pt>
                <c:pt idx="64">
                  <c:v>208.14644755863242</c:v>
                </c:pt>
                <c:pt idx="65">
                  <c:v>215.93423981422768</c:v>
                </c:pt>
                <c:pt idx="66">
                  <c:v>215.93423981422768</c:v>
                </c:pt>
                <c:pt idx="67">
                  <c:v>219.89893405343958</c:v>
                </c:pt>
                <c:pt idx="68">
                  <c:v>223.01405095567782</c:v>
                </c:pt>
                <c:pt idx="69">
                  <c:v>226.2707640807447</c:v>
                </c:pt>
                <c:pt idx="70">
                  <c:v>231.50982432541775</c:v>
                </c:pt>
                <c:pt idx="71">
                  <c:v>255.15639353786116</c:v>
                </c:pt>
                <c:pt idx="72">
                  <c:v>281.77648342971349</c:v>
                </c:pt>
                <c:pt idx="73">
                  <c:v>296.78568304958765</c:v>
                </c:pt>
                <c:pt idx="74">
                  <c:v>303.29910929972164</c:v>
                </c:pt>
                <c:pt idx="75">
                  <c:v>323.54736916426907</c:v>
                </c:pt>
                <c:pt idx="76">
                  <c:v>339.26454989828812</c:v>
                </c:pt>
                <c:pt idx="77">
                  <c:v>367.30060201843037</c:v>
                </c:pt>
                <c:pt idx="78">
                  <c:v>385.56651476337174</c:v>
                </c:pt>
                <c:pt idx="79">
                  <c:v>382.02660919264656</c:v>
                </c:pt>
                <c:pt idx="80">
                  <c:v>368.57496802389164</c:v>
                </c:pt>
                <c:pt idx="81">
                  <c:v>359.9375984313225</c:v>
                </c:pt>
                <c:pt idx="82">
                  <c:v>344.07882147447424</c:v>
                </c:pt>
                <c:pt idx="83">
                  <c:v>339.26454989828812</c:v>
                </c:pt>
                <c:pt idx="84">
                  <c:v>347.05234215388316</c:v>
                </c:pt>
                <c:pt idx="85">
                  <c:v>354.1321532953333</c:v>
                </c:pt>
                <c:pt idx="86">
                  <c:v>372.53966226310365</c:v>
                </c:pt>
                <c:pt idx="87">
                  <c:v>387.12407321449052</c:v>
                </c:pt>
                <c:pt idx="88">
                  <c:v>409.92106508995994</c:v>
                </c:pt>
                <c:pt idx="89">
                  <c:v>440.78904166668224</c:v>
                </c:pt>
                <c:pt idx="90">
                  <c:v>469.24988245531165</c:v>
                </c:pt>
                <c:pt idx="91">
                  <c:v>492.33006677643903</c:v>
                </c:pt>
                <c:pt idx="92">
                  <c:v>539.0568203100097</c:v>
                </c:pt>
                <c:pt idx="93">
                  <c:v>568.65043088127072</c:v>
                </c:pt>
                <c:pt idx="94">
                  <c:v>564.26094797357166</c:v>
                </c:pt>
                <c:pt idx="95">
                  <c:v>583.51803427831601</c:v>
                </c:pt>
                <c:pt idx="96">
                  <c:v>626.28009357267456</c:v>
                </c:pt>
                <c:pt idx="97">
                  <c:v>626.28009357267456</c:v>
                </c:pt>
                <c:pt idx="98">
                  <c:v>646.38675721439256</c:v>
                </c:pt>
                <c:pt idx="99">
                  <c:v>666.77661330176898</c:v>
                </c:pt>
                <c:pt idx="100">
                  <c:v>670.7413075409811</c:v>
                </c:pt>
                <c:pt idx="101">
                  <c:v>675.8387715628254</c:v>
                </c:pt>
                <c:pt idx="102">
                  <c:v>687.30806561197426</c:v>
                </c:pt>
                <c:pt idx="103">
                  <c:v>704.29961235145458</c:v>
                </c:pt>
                <c:pt idx="104">
                  <c:v>725.82223822146261</c:v>
                </c:pt>
                <c:pt idx="105">
                  <c:v>746.4952867544971</c:v>
                </c:pt>
                <c:pt idx="106">
                  <c:v>750.74317343936718</c:v>
                </c:pt>
                <c:pt idx="107">
                  <c:v>757.53979213515913</c:v>
                </c:pt>
                <c:pt idx="108">
                  <c:v>776.51368599424529</c:v>
                </c:pt>
                <c:pt idx="109">
                  <c:v>775.52251243444232</c:v>
                </c:pt>
                <c:pt idx="110">
                  <c:v>778.49603311385158</c:v>
                </c:pt>
                <c:pt idx="111">
                  <c:v>764.1948146081221</c:v>
                </c:pt>
                <c:pt idx="112">
                  <c:v>739.69866805870481</c:v>
                </c:pt>
                <c:pt idx="113">
                  <c:v>773.82335776049433</c:v>
                </c:pt>
                <c:pt idx="114">
                  <c:v>778.21284066819339</c:v>
                </c:pt>
                <c:pt idx="115">
                  <c:v>759.80533170042304</c:v>
                </c:pt>
                <c:pt idx="116">
                  <c:v>771.27462574957224</c:v>
                </c:pt>
                <c:pt idx="117">
                  <c:v>781.46955379326016</c:v>
                </c:pt>
                <c:pt idx="118">
                  <c:v>802.99217966326853</c:v>
                </c:pt>
                <c:pt idx="119">
                  <c:v>815.73583971787889</c:v>
                </c:pt>
                <c:pt idx="120">
                  <c:v>828.3379035496605</c:v>
                </c:pt>
                <c:pt idx="121">
                  <c:v>836.55048447374224</c:v>
                </c:pt>
                <c:pt idx="122">
                  <c:v>856.09076322414444</c:v>
                </c:pt>
                <c:pt idx="123">
                  <c:v>856.09076322414444</c:v>
                </c:pt>
                <c:pt idx="124">
                  <c:v>879.59573621375841</c:v>
                </c:pt>
                <c:pt idx="125">
                  <c:v>879.59573621375841</c:v>
                </c:pt>
                <c:pt idx="126">
                  <c:v>908.19817322521669</c:v>
                </c:pt>
                <c:pt idx="127">
                  <c:v>902.39272808922817</c:v>
                </c:pt>
                <c:pt idx="128">
                  <c:v>897.72005273587092</c:v>
                </c:pt>
                <c:pt idx="129">
                  <c:v>899.70239985547687</c:v>
                </c:pt>
                <c:pt idx="130">
                  <c:v>897.72005273587092</c:v>
                </c:pt>
                <c:pt idx="131">
                  <c:v>910.18052034482298</c:v>
                </c:pt>
                <c:pt idx="132">
                  <c:v>913.72042591554816</c:v>
                </c:pt>
                <c:pt idx="133">
                  <c:v>929.72079909522506</c:v>
                </c:pt>
                <c:pt idx="134">
                  <c:v>942.03967048134803</c:v>
                </c:pt>
                <c:pt idx="135">
                  <c:v>948.26990428582428</c:v>
                </c:pt>
                <c:pt idx="136">
                  <c:v>959.31440966648654</c:v>
                </c:pt>
                <c:pt idx="137">
                  <c:v>954.78333053595873</c:v>
                </c:pt>
                <c:pt idx="138">
                  <c:v>960.16398700346053</c:v>
                </c:pt>
                <c:pt idx="139">
                  <c:v>958.74802477517062</c:v>
                </c:pt>
                <c:pt idx="140">
                  <c:v>972.4828583895835</c:v>
                </c:pt>
                <c:pt idx="141">
                  <c:v>980.27065064517899</c:v>
                </c:pt>
                <c:pt idx="142">
                  <c:v>963.42070012852741</c:v>
                </c:pt>
                <c:pt idx="143">
                  <c:v>956.62408143273535</c:v>
                </c:pt>
                <c:pt idx="144">
                  <c:v>935.66784045404324</c:v>
                </c:pt>
                <c:pt idx="145">
                  <c:v>909.75573167633593</c:v>
                </c:pt>
                <c:pt idx="146">
                  <c:v>946.99553828036358</c:v>
                </c:pt>
                <c:pt idx="147">
                  <c:v>950.96023251957547</c:v>
                </c:pt>
                <c:pt idx="148">
                  <c:v>941.04849692154539</c:v>
                </c:pt>
                <c:pt idx="149">
                  <c:v>915.41958058949615</c:v>
                </c:pt>
                <c:pt idx="150">
                  <c:v>883.56043045297099</c:v>
                </c:pt>
                <c:pt idx="151">
                  <c:v>844.05508428367909</c:v>
                </c:pt>
                <c:pt idx="152">
                  <c:v>832.86898268018774</c:v>
                </c:pt>
                <c:pt idx="153">
                  <c:v>834.28494490847766</c:v>
                </c:pt>
                <c:pt idx="154">
                  <c:v>828.19630732683083</c:v>
                </c:pt>
                <c:pt idx="155">
                  <c:v>828.19630732683083</c:v>
                </c:pt>
                <c:pt idx="156">
                  <c:v>829.61226955512075</c:v>
                </c:pt>
                <c:pt idx="157">
                  <c:v>822.10766974518401</c:v>
                </c:pt>
                <c:pt idx="158">
                  <c:v>824.93959420176395</c:v>
                </c:pt>
                <c:pt idx="159">
                  <c:v>841.93114094124417</c:v>
                </c:pt>
                <c:pt idx="160">
                  <c:v>839.94879382163822</c:v>
                </c:pt>
                <c:pt idx="161">
                  <c:v>840.51517871295391</c:v>
                </c:pt>
                <c:pt idx="162">
                  <c:v>835.55931091393927</c:v>
                </c:pt>
                <c:pt idx="163">
                  <c:v>840.23198626729584</c:v>
                </c:pt>
                <c:pt idx="164">
                  <c:v>838.81602403900592</c:v>
                </c:pt>
                <c:pt idx="165">
                  <c:v>824.79799797893497</c:v>
                </c:pt>
                <c:pt idx="166">
                  <c:v>807.8064512394551</c:v>
                </c:pt>
                <c:pt idx="167">
                  <c:v>800.72664009800496</c:v>
                </c:pt>
                <c:pt idx="168">
                  <c:v>809.36400969057399</c:v>
                </c:pt>
                <c:pt idx="169">
                  <c:v>830.88663556058214</c:v>
                </c:pt>
                <c:pt idx="170">
                  <c:v>857.36512922960537</c:v>
                </c:pt>
                <c:pt idx="171">
                  <c:v>863.31217058842321</c:v>
                </c:pt>
                <c:pt idx="172">
                  <c:v>856.51555189263138</c:v>
                </c:pt>
                <c:pt idx="173">
                  <c:v>856.65714811546036</c:v>
                </c:pt>
                <c:pt idx="174">
                  <c:v>853.11724254473552</c:v>
                </c:pt>
                <c:pt idx="175">
                  <c:v>821.39968863103877</c:v>
                </c:pt>
                <c:pt idx="176">
                  <c:v>817.57659061465574</c:v>
                </c:pt>
                <c:pt idx="177">
                  <c:v>830.17865444643712</c:v>
                </c:pt>
                <c:pt idx="178">
                  <c:v>818.56776417445849</c:v>
                </c:pt>
                <c:pt idx="179">
                  <c:v>819.8421301799201</c:v>
                </c:pt>
                <c:pt idx="180">
                  <c:v>838.81602403900592</c:v>
                </c:pt>
                <c:pt idx="181">
                  <c:v>854.67480099585418</c:v>
                </c:pt>
                <c:pt idx="182">
                  <c:v>862.46259325144956</c:v>
                </c:pt>
                <c:pt idx="183">
                  <c:v>842.63912205538918</c:v>
                </c:pt>
                <c:pt idx="184">
                  <c:v>836.40888825091292</c:v>
                </c:pt>
                <c:pt idx="185">
                  <c:v>826.35555643005387</c:v>
                </c:pt>
                <c:pt idx="186">
                  <c:v>828.90428844097585</c:v>
                </c:pt>
                <c:pt idx="187">
                  <c:v>841.93114094124417</c:v>
                </c:pt>
                <c:pt idx="188">
                  <c:v>851.70128031644526</c:v>
                </c:pt>
                <c:pt idx="189">
                  <c:v>873.08230996362431</c:v>
                </c:pt>
                <c:pt idx="190">
                  <c:v>894.74653205646166</c:v>
                </c:pt>
                <c:pt idx="191">
                  <c:v>903.66709409468876</c:v>
                </c:pt>
                <c:pt idx="192">
                  <c:v>926.18089352450022</c:v>
                </c:pt>
                <c:pt idx="193">
                  <c:v>946.28755716621833</c:v>
                </c:pt>
                <c:pt idx="194">
                  <c:v>960.58877567194793</c:v>
                </c:pt>
                <c:pt idx="195">
                  <c:v>961.72154545457943</c:v>
                </c:pt>
                <c:pt idx="196">
                  <c:v>933.96868578009526</c:v>
                </c:pt>
                <c:pt idx="197">
                  <c:v>945.29638360641525</c:v>
                </c:pt>
                <c:pt idx="198">
                  <c:v>945.437979829244</c:v>
                </c:pt>
                <c:pt idx="199">
                  <c:v>931.13676132351497</c:v>
                </c:pt>
                <c:pt idx="200">
                  <c:v>923.9153539592362</c:v>
                </c:pt>
                <c:pt idx="201">
                  <c:v>927.59685575279013</c:v>
                </c:pt>
                <c:pt idx="202">
                  <c:v>927.0304708614741</c:v>
                </c:pt>
                <c:pt idx="203">
                  <c:v>926.88887463864512</c:v>
                </c:pt>
                <c:pt idx="204">
                  <c:v>934.39347444858197</c:v>
                </c:pt>
                <c:pt idx="205">
                  <c:v>956.48248520990671</c:v>
                </c:pt>
                <c:pt idx="206">
                  <c:v>975.03159040050582</c:v>
                </c:pt>
                <c:pt idx="207">
                  <c:v>975.03159040050582</c:v>
                </c:pt>
                <c:pt idx="208">
                  <c:v>984.23534488439088</c:v>
                </c:pt>
                <c:pt idx="209">
                  <c:v>963.70389257418583</c:v>
                </c:pt>
                <c:pt idx="210">
                  <c:v>936.8006102366752</c:v>
                </c:pt>
                <c:pt idx="211">
                  <c:v>932.41112732897636</c:v>
                </c:pt>
                <c:pt idx="212">
                  <c:v>936.51741779101712</c:v>
                </c:pt>
                <c:pt idx="213">
                  <c:v>938.64136113345216</c:v>
                </c:pt>
                <c:pt idx="214">
                  <c:v>941.61488181286143</c:v>
                </c:pt>
                <c:pt idx="215">
                  <c:v>944.58840249227035</c:v>
                </c:pt>
                <c:pt idx="216">
                  <c:v>924.48173885055189</c:v>
                </c:pt>
                <c:pt idx="217">
                  <c:v>855.80757077848614</c:v>
                </c:pt>
                <c:pt idx="218">
                  <c:v>822.10766974518401</c:v>
                </c:pt>
                <c:pt idx="219">
                  <c:v>816.4438208320239</c:v>
                </c:pt>
                <c:pt idx="220">
                  <c:v>816.86860950051084</c:v>
                </c:pt>
                <c:pt idx="221">
                  <c:v>810.49677947320538</c:v>
                </c:pt>
                <c:pt idx="222">
                  <c:v>799.16908164688562</c:v>
                </c:pt>
                <c:pt idx="223">
                  <c:v>784.72626691832727</c:v>
                </c:pt>
                <c:pt idx="224">
                  <c:v>782.31913113023461</c:v>
                </c:pt>
                <c:pt idx="225">
                  <c:v>783.45190091286656</c:v>
                </c:pt>
                <c:pt idx="226">
                  <c:v>780.33678401062855</c:v>
                </c:pt>
                <c:pt idx="227">
                  <c:v>779.91199534214161</c:v>
                </c:pt>
                <c:pt idx="228">
                  <c:v>789.25734604885542</c:v>
                </c:pt>
                <c:pt idx="229">
                  <c:v>783.59349713569554</c:v>
                </c:pt>
                <c:pt idx="230">
                  <c:v>767.30993151036023</c:v>
                </c:pt>
                <c:pt idx="231">
                  <c:v>747.34486409147098</c:v>
                </c:pt>
                <c:pt idx="232">
                  <c:v>733.18524180857116</c:v>
                </c:pt>
                <c:pt idx="233">
                  <c:v>717.8928497430386</c:v>
                </c:pt>
                <c:pt idx="234">
                  <c:v>708.12271036783727</c:v>
                </c:pt>
                <c:pt idx="235">
                  <c:v>707.27313303086351</c:v>
                </c:pt>
                <c:pt idx="236">
                  <c:v>706.14036324823155</c:v>
                </c:pt>
                <c:pt idx="237">
                  <c:v>718.31763841152554</c:v>
                </c:pt>
                <c:pt idx="238">
                  <c:v>718.31763841152554</c:v>
                </c:pt>
                <c:pt idx="239">
                  <c:v>710.67144237875959</c:v>
                </c:pt>
                <c:pt idx="240">
                  <c:v>717.32646485172256</c:v>
                </c:pt>
                <c:pt idx="241">
                  <c:v>732.76045314008388</c:v>
                </c:pt>
                <c:pt idx="242">
                  <c:v>727.23820044975264</c:v>
                </c:pt>
                <c:pt idx="243">
                  <c:v>729.78693246067462</c:v>
                </c:pt>
                <c:pt idx="244">
                  <c:v>715.34411773211673</c:v>
                </c:pt>
                <c:pt idx="245">
                  <c:v>697.07820498717524</c:v>
                </c:pt>
                <c:pt idx="246">
                  <c:v>678.38750357374738</c:v>
                </c:pt>
                <c:pt idx="247">
                  <c:v>671.30769243229702</c:v>
                </c:pt>
                <c:pt idx="248">
                  <c:v>653.46656835584281</c:v>
                </c:pt>
                <c:pt idx="249">
                  <c:v>633.3599047141247</c:v>
                </c:pt>
                <c:pt idx="250">
                  <c:v>628.82882558359654</c:v>
                </c:pt>
                <c:pt idx="251">
                  <c:v>616.79314664313142</c:v>
                </c:pt>
                <c:pt idx="252">
                  <c:v>595.27052077312317</c:v>
                </c:pt>
                <c:pt idx="253">
                  <c:v>593.85455854483303</c:v>
                </c:pt>
                <c:pt idx="254">
                  <c:v>575.16385713140505</c:v>
                </c:pt>
                <c:pt idx="255">
                  <c:v>547.41099745692054</c:v>
                </c:pt>
                <c:pt idx="256">
                  <c:v>524.33081313579351</c:v>
                </c:pt>
                <c:pt idx="257">
                  <c:v>490.63091210249081</c:v>
                </c:pt>
                <c:pt idx="258">
                  <c:v>472.36499935754972</c:v>
                </c:pt>
                <c:pt idx="259">
                  <c:v>446.02810191135552</c:v>
                </c:pt>
                <c:pt idx="260">
                  <c:v>412.6113933237109</c:v>
                </c:pt>
                <c:pt idx="261">
                  <c:v>383.44257142093659</c:v>
                </c:pt>
                <c:pt idx="262">
                  <c:v>352.85778728987236</c:v>
                </c:pt>
                <c:pt idx="263">
                  <c:v>309.81253554985585</c:v>
                </c:pt>
                <c:pt idx="264">
                  <c:v>307.68859220742081</c:v>
                </c:pt>
                <c:pt idx="265">
                  <c:v>325.10492761538796</c:v>
                </c:pt>
                <c:pt idx="266">
                  <c:v>295.79450948978433</c:v>
                </c:pt>
                <c:pt idx="267">
                  <c:v>236.89048079291979</c:v>
                </c:pt>
                <c:pt idx="268">
                  <c:v>196.96034595514129</c:v>
                </c:pt>
                <c:pt idx="269">
                  <c:v>162.55246380769404</c:v>
                </c:pt>
                <c:pt idx="270">
                  <c:v>126.58702320912744</c:v>
                </c:pt>
                <c:pt idx="271">
                  <c:v>101.09970309990717</c:v>
                </c:pt>
                <c:pt idx="272">
                  <c:v>76.745152773319091</c:v>
                </c:pt>
                <c:pt idx="273">
                  <c:v>63.010319158905872</c:v>
                </c:pt>
                <c:pt idx="274">
                  <c:v>16.283565625335314</c:v>
                </c:pt>
                <c:pt idx="275">
                  <c:v>16.283565625335314</c:v>
                </c:pt>
                <c:pt idx="276">
                  <c:v>13.734833614413219</c:v>
                </c:pt>
                <c:pt idx="277">
                  <c:v>30.584784131064339</c:v>
                </c:pt>
                <c:pt idx="278">
                  <c:v>32.283938805012326</c:v>
                </c:pt>
                <c:pt idx="279">
                  <c:v>17.416335407967154</c:v>
                </c:pt>
                <c:pt idx="280">
                  <c:v>0</c:v>
                </c:pt>
                <c:pt idx="281">
                  <c:v>8.3541771469110699</c:v>
                </c:pt>
                <c:pt idx="282">
                  <c:v>29.735206794090232</c:v>
                </c:pt>
                <c:pt idx="283">
                  <c:v>28.885629457116579</c:v>
                </c:pt>
                <c:pt idx="284">
                  <c:v>12.177275163294325</c:v>
                </c:pt>
                <c:pt idx="285">
                  <c:v>9.6285431523722309</c:v>
                </c:pt>
                <c:pt idx="286">
                  <c:v>19.681874973231174</c:v>
                </c:pt>
                <c:pt idx="287">
                  <c:v>10.619716712175205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86784"/>
        <c:axId val="615796024"/>
      </c:areaChart>
      <c:catAx>
        <c:axId val="57218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796024"/>
        <c:crosses val="autoZero"/>
        <c:auto val="1"/>
        <c:lblAlgn val="ctr"/>
        <c:lblOffset val="100"/>
        <c:noMultiLvlLbl val="0"/>
      </c:catAx>
      <c:valAx>
        <c:axId val="61579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186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ccgt</a:t>
            </a:r>
            <a:r>
              <a:rPr lang="en-US" baseline="0"/>
              <a:t> - March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92474963040415"/>
          <c:y val="0.1629434658543529"/>
          <c:w val="0.84138726393645369"/>
          <c:h val="0.6390630118543521"/>
        </c:manualLayout>
      </c:layout>
      <c:areaChart>
        <c:grouping val="stacked"/>
        <c:varyColors val="0"/>
        <c:ser>
          <c:idx val="3"/>
          <c:order val="0"/>
          <c:tx>
            <c:strRef>
              <c:f>'Winter model'!$F$8</c:f>
              <c:strCache>
                <c:ptCount val="1"/>
                <c:pt idx="0">
                  <c:v> ccgt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model'!$F$9:$F$297</c:f>
              <c:numCache>
                <c:formatCode>General</c:formatCode>
                <c:ptCount val="289"/>
                <c:pt idx="0">
                  <c:v>3752</c:v>
                </c:pt>
                <c:pt idx="1">
                  <c:v>3635</c:v>
                </c:pt>
                <c:pt idx="2">
                  <c:v>3647</c:v>
                </c:pt>
                <c:pt idx="3">
                  <c:v>3611</c:v>
                </c:pt>
                <c:pt idx="4">
                  <c:v>3601</c:v>
                </c:pt>
                <c:pt idx="5">
                  <c:v>3527</c:v>
                </c:pt>
                <c:pt idx="6">
                  <c:v>3483</c:v>
                </c:pt>
                <c:pt idx="7">
                  <c:v>3356</c:v>
                </c:pt>
                <c:pt idx="8">
                  <c:v>3528</c:v>
                </c:pt>
                <c:pt idx="9">
                  <c:v>3681</c:v>
                </c:pt>
                <c:pt idx="10">
                  <c:v>3654</c:v>
                </c:pt>
                <c:pt idx="11">
                  <c:v>3522</c:v>
                </c:pt>
                <c:pt idx="12">
                  <c:v>3455</c:v>
                </c:pt>
                <c:pt idx="13">
                  <c:v>3557</c:v>
                </c:pt>
                <c:pt idx="14">
                  <c:v>3578</c:v>
                </c:pt>
                <c:pt idx="15">
                  <c:v>3534</c:v>
                </c:pt>
                <c:pt idx="16">
                  <c:v>3528</c:v>
                </c:pt>
                <c:pt idx="17">
                  <c:v>3605</c:v>
                </c:pt>
                <c:pt idx="18">
                  <c:v>3594</c:v>
                </c:pt>
                <c:pt idx="19">
                  <c:v>3537</c:v>
                </c:pt>
                <c:pt idx="20">
                  <c:v>3477</c:v>
                </c:pt>
                <c:pt idx="21">
                  <c:v>3374</c:v>
                </c:pt>
                <c:pt idx="22">
                  <c:v>3404</c:v>
                </c:pt>
                <c:pt idx="23">
                  <c:v>3367</c:v>
                </c:pt>
                <c:pt idx="24">
                  <c:v>3249</c:v>
                </c:pt>
                <c:pt idx="25">
                  <c:v>3207</c:v>
                </c:pt>
                <c:pt idx="26">
                  <c:v>3194</c:v>
                </c:pt>
                <c:pt idx="27">
                  <c:v>3227</c:v>
                </c:pt>
                <c:pt idx="28">
                  <c:v>3167</c:v>
                </c:pt>
                <c:pt idx="29">
                  <c:v>3118</c:v>
                </c:pt>
                <c:pt idx="30">
                  <c:v>3056</c:v>
                </c:pt>
                <c:pt idx="31">
                  <c:v>2974</c:v>
                </c:pt>
                <c:pt idx="32">
                  <c:v>3045</c:v>
                </c:pt>
                <c:pt idx="33">
                  <c:v>3153</c:v>
                </c:pt>
                <c:pt idx="34">
                  <c:v>3170</c:v>
                </c:pt>
                <c:pt idx="35">
                  <c:v>3091</c:v>
                </c:pt>
                <c:pt idx="36">
                  <c:v>3086</c:v>
                </c:pt>
                <c:pt idx="37">
                  <c:v>3133</c:v>
                </c:pt>
                <c:pt idx="38">
                  <c:v>3283</c:v>
                </c:pt>
                <c:pt idx="39">
                  <c:v>3296</c:v>
                </c:pt>
                <c:pt idx="40">
                  <c:v>3320</c:v>
                </c:pt>
                <c:pt idx="41">
                  <c:v>3329</c:v>
                </c:pt>
                <c:pt idx="42">
                  <c:v>3291</c:v>
                </c:pt>
                <c:pt idx="43">
                  <c:v>3339</c:v>
                </c:pt>
                <c:pt idx="44">
                  <c:v>3401</c:v>
                </c:pt>
                <c:pt idx="45">
                  <c:v>3401</c:v>
                </c:pt>
                <c:pt idx="46">
                  <c:v>3430</c:v>
                </c:pt>
                <c:pt idx="47">
                  <c:v>3467</c:v>
                </c:pt>
                <c:pt idx="48">
                  <c:v>3575</c:v>
                </c:pt>
                <c:pt idx="49">
                  <c:v>3627</c:v>
                </c:pt>
                <c:pt idx="50">
                  <c:v>3777</c:v>
                </c:pt>
                <c:pt idx="51">
                  <c:v>3806</c:v>
                </c:pt>
                <c:pt idx="52">
                  <c:v>3752</c:v>
                </c:pt>
                <c:pt idx="53">
                  <c:v>3762</c:v>
                </c:pt>
                <c:pt idx="54">
                  <c:v>3762</c:v>
                </c:pt>
                <c:pt idx="55">
                  <c:v>3760</c:v>
                </c:pt>
                <c:pt idx="56">
                  <c:v>3839</c:v>
                </c:pt>
                <c:pt idx="57">
                  <c:v>3818</c:v>
                </c:pt>
                <c:pt idx="58">
                  <c:v>3768</c:v>
                </c:pt>
                <c:pt idx="59">
                  <c:v>3734</c:v>
                </c:pt>
                <c:pt idx="60">
                  <c:v>3736</c:v>
                </c:pt>
                <c:pt idx="61">
                  <c:v>3779</c:v>
                </c:pt>
                <c:pt idx="62">
                  <c:v>3892</c:v>
                </c:pt>
                <c:pt idx="63">
                  <c:v>4150</c:v>
                </c:pt>
                <c:pt idx="64">
                  <c:v>4250</c:v>
                </c:pt>
                <c:pt idx="65">
                  <c:v>4267</c:v>
                </c:pt>
                <c:pt idx="66">
                  <c:v>4282</c:v>
                </c:pt>
                <c:pt idx="67">
                  <c:v>4365</c:v>
                </c:pt>
                <c:pt idx="68">
                  <c:v>4491</c:v>
                </c:pt>
                <c:pt idx="69">
                  <c:v>4568</c:v>
                </c:pt>
                <c:pt idx="70">
                  <c:v>4653</c:v>
                </c:pt>
                <c:pt idx="71">
                  <c:v>4800</c:v>
                </c:pt>
                <c:pt idx="72">
                  <c:v>4963</c:v>
                </c:pt>
                <c:pt idx="73">
                  <c:v>5109</c:v>
                </c:pt>
                <c:pt idx="74">
                  <c:v>5300</c:v>
                </c:pt>
                <c:pt idx="75">
                  <c:v>5422</c:v>
                </c:pt>
                <c:pt idx="76">
                  <c:v>5649</c:v>
                </c:pt>
                <c:pt idx="77">
                  <c:v>5971</c:v>
                </c:pt>
                <c:pt idx="78">
                  <c:v>5971</c:v>
                </c:pt>
                <c:pt idx="79">
                  <c:v>6033</c:v>
                </c:pt>
                <c:pt idx="80">
                  <c:v>6145</c:v>
                </c:pt>
                <c:pt idx="81">
                  <c:v>6344</c:v>
                </c:pt>
                <c:pt idx="82">
                  <c:v>6482</c:v>
                </c:pt>
                <c:pt idx="83">
                  <c:v>6708</c:v>
                </c:pt>
                <c:pt idx="84">
                  <c:v>6983</c:v>
                </c:pt>
                <c:pt idx="85">
                  <c:v>7460</c:v>
                </c:pt>
                <c:pt idx="86">
                  <c:v>7988</c:v>
                </c:pt>
                <c:pt idx="87">
                  <c:v>8617</c:v>
                </c:pt>
                <c:pt idx="88">
                  <c:v>9188</c:v>
                </c:pt>
                <c:pt idx="89">
                  <c:v>9551</c:v>
                </c:pt>
                <c:pt idx="90">
                  <c:v>9840</c:v>
                </c:pt>
                <c:pt idx="91">
                  <c:v>10042</c:v>
                </c:pt>
                <c:pt idx="92">
                  <c:v>10250</c:v>
                </c:pt>
                <c:pt idx="93">
                  <c:v>10508</c:v>
                </c:pt>
                <c:pt idx="94">
                  <c:v>10666</c:v>
                </c:pt>
                <c:pt idx="95">
                  <c:v>10698</c:v>
                </c:pt>
                <c:pt idx="96">
                  <c:v>10599</c:v>
                </c:pt>
                <c:pt idx="97">
                  <c:v>10362</c:v>
                </c:pt>
                <c:pt idx="98">
                  <c:v>10340</c:v>
                </c:pt>
                <c:pt idx="99">
                  <c:v>10506</c:v>
                </c:pt>
                <c:pt idx="100">
                  <c:v>10694</c:v>
                </c:pt>
                <c:pt idx="101">
                  <c:v>10805</c:v>
                </c:pt>
                <c:pt idx="102">
                  <c:v>10769</c:v>
                </c:pt>
                <c:pt idx="103">
                  <c:v>10872</c:v>
                </c:pt>
                <c:pt idx="104">
                  <c:v>10946</c:v>
                </c:pt>
                <c:pt idx="105">
                  <c:v>11044</c:v>
                </c:pt>
                <c:pt idx="106">
                  <c:v>11094</c:v>
                </c:pt>
                <c:pt idx="107">
                  <c:v>11189</c:v>
                </c:pt>
                <c:pt idx="108">
                  <c:v>11317</c:v>
                </c:pt>
                <c:pt idx="109">
                  <c:v>11437</c:v>
                </c:pt>
                <c:pt idx="110">
                  <c:v>11369</c:v>
                </c:pt>
                <c:pt idx="111">
                  <c:v>11109</c:v>
                </c:pt>
                <c:pt idx="112">
                  <c:v>11159</c:v>
                </c:pt>
                <c:pt idx="113">
                  <c:v>11331</c:v>
                </c:pt>
                <c:pt idx="114">
                  <c:v>11623</c:v>
                </c:pt>
                <c:pt idx="115">
                  <c:v>11852</c:v>
                </c:pt>
                <c:pt idx="116">
                  <c:v>11962</c:v>
                </c:pt>
                <c:pt idx="117">
                  <c:v>11966</c:v>
                </c:pt>
                <c:pt idx="118">
                  <c:v>12066</c:v>
                </c:pt>
                <c:pt idx="119">
                  <c:v>12118</c:v>
                </c:pt>
                <c:pt idx="120">
                  <c:v>12361</c:v>
                </c:pt>
                <c:pt idx="121">
                  <c:v>12311</c:v>
                </c:pt>
                <c:pt idx="122">
                  <c:v>12311</c:v>
                </c:pt>
                <c:pt idx="123">
                  <c:v>12201</c:v>
                </c:pt>
                <c:pt idx="124">
                  <c:v>12074</c:v>
                </c:pt>
                <c:pt idx="125">
                  <c:v>11964</c:v>
                </c:pt>
                <c:pt idx="126">
                  <c:v>11760</c:v>
                </c:pt>
                <c:pt idx="127">
                  <c:v>11643</c:v>
                </c:pt>
                <c:pt idx="128">
                  <c:v>11897</c:v>
                </c:pt>
                <c:pt idx="129">
                  <c:v>12107</c:v>
                </c:pt>
                <c:pt idx="130">
                  <c:v>12218</c:v>
                </c:pt>
                <c:pt idx="131">
                  <c:v>12333</c:v>
                </c:pt>
                <c:pt idx="132">
                  <c:v>12349</c:v>
                </c:pt>
                <c:pt idx="133">
                  <c:v>12400</c:v>
                </c:pt>
                <c:pt idx="134">
                  <c:v>12529</c:v>
                </c:pt>
                <c:pt idx="135">
                  <c:v>12524</c:v>
                </c:pt>
                <c:pt idx="136">
                  <c:v>12594</c:v>
                </c:pt>
                <c:pt idx="137">
                  <c:v>12717</c:v>
                </c:pt>
                <c:pt idx="138">
                  <c:v>12826</c:v>
                </c:pt>
                <c:pt idx="139">
                  <c:v>12837</c:v>
                </c:pt>
                <c:pt idx="140">
                  <c:v>12963</c:v>
                </c:pt>
                <c:pt idx="141">
                  <c:v>13040</c:v>
                </c:pt>
                <c:pt idx="142">
                  <c:v>13005</c:v>
                </c:pt>
                <c:pt idx="143">
                  <c:v>12999</c:v>
                </c:pt>
                <c:pt idx="144">
                  <c:v>13021</c:v>
                </c:pt>
                <c:pt idx="145">
                  <c:v>13091</c:v>
                </c:pt>
                <c:pt idx="146">
                  <c:v>13193</c:v>
                </c:pt>
                <c:pt idx="147">
                  <c:v>13468</c:v>
                </c:pt>
                <c:pt idx="148">
                  <c:v>13699</c:v>
                </c:pt>
                <c:pt idx="149">
                  <c:v>13820</c:v>
                </c:pt>
                <c:pt idx="150">
                  <c:v>13987</c:v>
                </c:pt>
                <c:pt idx="151">
                  <c:v>14057</c:v>
                </c:pt>
                <c:pt idx="152">
                  <c:v>14027</c:v>
                </c:pt>
                <c:pt idx="153">
                  <c:v>13995</c:v>
                </c:pt>
                <c:pt idx="154">
                  <c:v>13893</c:v>
                </c:pt>
                <c:pt idx="155">
                  <c:v>13693</c:v>
                </c:pt>
                <c:pt idx="156">
                  <c:v>13646</c:v>
                </c:pt>
                <c:pt idx="157">
                  <c:v>13620</c:v>
                </c:pt>
                <c:pt idx="158">
                  <c:v>13682</c:v>
                </c:pt>
                <c:pt idx="159">
                  <c:v>13656</c:v>
                </c:pt>
                <c:pt idx="160">
                  <c:v>13596</c:v>
                </c:pt>
                <c:pt idx="161">
                  <c:v>13558</c:v>
                </c:pt>
                <c:pt idx="162">
                  <c:v>13351</c:v>
                </c:pt>
                <c:pt idx="163">
                  <c:v>13239</c:v>
                </c:pt>
                <c:pt idx="164">
                  <c:v>13163</c:v>
                </c:pt>
                <c:pt idx="165">
                  <c:v>12932</c:v>
                </c:pt>
                <c:pt idx="166">
                  <c:v>12830</c:v>
                </c:pt>
                <c:pt idx="167">
                  <c:v>12940</c:v>
                </c:pt>
                <c:pt idx="168">
                  <c:v>12958</c:v>
                </c:pt>
                <c:pt idx="169">
                  <c:v>12989</c:v>
                </c:pt>
                <c:pt idx="170">
                  <c:v>13108</c:v>
                </c:pt>
                <c:pt idx="171">
                  <c:v>13113</c:v>
                </c:pt>
                <c:pt idx="172">
                  <c:v>13122</c:v>
                </c:pt>
                <c:pt idx="173">
                  <c:v>12953</c:v>
                </c:pt>
                <c:pt idx="174">
                  <c:v>12748</c:v>
                </c:pt>
                <c:pt idx="175">
                  <c:v>12608</c:v>
                </c:pt>
                <c:pt idx="176">
                  <c:v>12545</c:v>
                </c:pt>
                <c:pt idx="177">
                  <c:v>12393</c:v>
                </c:pt>
                <c:pt idx="178">
                  <c:v>12161</c:v>
                </c:pt>
                <c:pt idx="179">
                  <c:v>12196</c:v>
                </c:pt>
                <c:pt idx="180">
                  <c:v>12221</c:v>
                </c:pt>
                <c:pt idx="181">
                  <c:v>12387</c:v>
                </c:pt>
                <c:pt idx="182">
                  <c:v>12513</c:v>
                </c:pt>
                <c:pt idx="183">
                  <c:v>12409</c:v>
                </c:pt>
                <c:pt idx="184">
                  <c:v>12275</c:v>
                </c:pt>
                <c:pt idx="185">
                  <c:v>12236</c:v>
                </c:pt>
                <c:pt idx="186">
                  <c:v>12229</c:v>
                </c:pt>
                <c:pt idx="187">
                  <c:v>12197</c:v>
                </c:pt>
                <c:pt idx="188">
                  <c:v>12208</c:v>
                </c:pt>
                <c:pt idx="189">
                  <c:v>12216</c:v>
                </c:pt>
                <c:pt idx="190">
                  <c:v>12245</c:v>
                </c:pt>
                <c:pt idx="191">
                  <c:v>12453</c:v>
                </c:pt>
                <c:pt idx="192">
                  <c:v>12583</c:v>
                </c:pt>
                <c:pt idx="193">
                  <c:v>12634</c:v>
                </c:pt>
                <c:pt idx="194">
                  <c:v>12831</c:v>
                </c:pt>
                <c:pt idx="195">
                  <c:v>12988</c:v>
                </c:pt>
                <c:pt idx="196">
                  <c:v>13069</c:v>
                </c:pt>
                <c:pt idx="197">
                  <c:v>13193</c:v>
                </c:pt>
                <c:pt idx="198">
                  <c:v>13453</c:v>
                </c:pt>
                <c:pt idx="199">
                  <c:v>13692</c:v>
                </c:pt>
                <c:pt idx="200">
                  <c:v>13888</c:v>
                </c:pt>
                <c:pt idx="201">
                  <c:v>14141</c:v>
                </c:pt>
                <c:pt idx="202">
                  <c:v>14141</c:v>
                </c:pt>
                <c:pt idx="203">
                  <c:v>14254</c:v>
                </c:pt>
                <c:pt idx="204">
                  <c:v>14098</c:v>
                </c:pt>
                <c:pt idx="205">
                  <c:v>14155</c:v>
                </c:pt>
                <c:pt idx="206">
                  <c:v>14315</c:v>
                </c:pt>
                <c:pt idx="207">
                  <c:v>14364</c:v>
                </c:pt>
                <c:pt idx="208">
                  <c:v>14448</c:v>
                </c:pt>
                <c:pt idx="209">
                  <c:v>14589</c:v>
                </c:pt>
                <c:pt idx="210">
                  <c:v>14765</c:v>
                </c:pt>
                <c:pt idx="211">
                  <c:v>14889</c:v>
                </c:pt>
                <c:pt idx="212">
                  <c:v>14956</c:v>
                </c:pt>
                <c:pt idx="213">
                  <c:v>15016</c:v>
                </c:pt>
                <c:pt idx="214">
                  <c:v>15127</c:v>
                </c:pt>
                <c:pt idx="215">
                  <c:v>15234</c:v>
                </c:pt>
                <c:pt idx="216">
                  <c:v>15212</c:v>
                </c:pt>
                <c:pt idx="217">
                  <c:v>15236</c:v>
                </c:pt>
                <c:pt idx="218">
                  <c:v>15439</c:v>
                </c:pt>
                <c:pt idx="219">
                  <c:v>15487</c:v>
                </c:pt>
                <c:pt idx="220">
                  <c:v>15566</c:v>
                </c:pt>
                <c:pt idx="221">
                  <c:v>15636</c:v>
                </c:pt>
                <c:pt idx="222">
                  <c:v>15586</c:v>
                </c:pt>
                <c:pt idx="223">
                  <c:v>15712</c:v>
                </c:pt>
                <c:pt idx="224">
                  <c:v>15820</c:v>
                </c:pt>
                <c:pt idx="225">
                  <c:v>15763</c:v>
                </c:pt>
                <c:pt idx="226">
                  <c:v>15802</c:v>
                </c:pt>
                <c:pt idx="227">
                  <c:v>15700</c:v>
                </c:pt>
                <c:pt idx="228">
                  <c:v>15329</c:v>
                </c:pt>
                <c:pt idx="229">
                  <c:v>15289</c:v>
                </c:pt>
                <c:pt idx="230">
                  <c:v>15471</c:v>
                </c:pt>
                <c:pt idx="231">
                  <c:v>15089</c:v>
                </c:pt>
                <c:pt idx="232">
                  <c:v>14488</c:v>
                </c:pt>
                <c:pt idx="233">
                  <c:v>14265</c:v>
                </c:pt>
                <c:pt idx="234">
                  <c:v>14027</c:v>
                </c:pt>
                <c:pt idx="235">
                  <c:v>13880</c:v>
                </c:pt>
                <c:pt idx="236">
                  <c:v>13632</c:v>
                </c:pt>
                <c:pt idx="237">
                  <c:v>13532</c:v>
                </c:pt>
                <c:pt idx="238">
                  <c:v>13050</c:v>
                </c:pt>
                <c:pt idx="239">
                  <c:v>12201</c:v>
                </c:pt>
                <c:pt idx="240">
                  <c:v>12201</c:v>
                </c:pt>
                <c:pt idx="241">
                  <c:v>12201</c:v>
                </c:pt>
                <c:pt idx="242">
                  <c:v>12201</c:v>
                </c:pt>
                <c:pt idx="243">
                  <c:v>12201</c:v>
                </c:pt>
                <c:pt idx="244">
                  <c:v>11272</c:v>
                </c:pt>
                <c:pt idx="245">
                  <c:v>11078</c:v>
                </c:pt>
                <c:pt idx="246">
                  <c:v>10825</c:v>
                </c:pt>
                <c:pt idx="247">
                  <c:v>10392</c:v>
                </c:pt>
                <c:pt idx="248">
                  <c:v>10392</c:v>
                </c:pt>
                <c:pt idx="249">
                  <c:v>10292</c:v>
                </c:pt>
                <c:pt idx="250">
                  <c:v>9882</c:v>
                </c:pt>
                <c:pt idx="251">
                  <c:v>9507</c:v>
                </c:pt>
                <c:pt idx="252">
                  <c:v>9340</c:v>
                </c:pt>
                <c:pt idx="253">
                  <c:v>8984</c:v>
                </c:pt>
                <c:pt idx="254">
                  <c:v>8999</c:v>
                </c:pt>
                <c:pt idx="255">
                  <c:v>9037</c:v>
                </c:pt>
                <c:pt idx="256">
                  <c:v>8620</c:v>
                </c:pt>
                <c:pt idx="257">
                  <c:v>8081</c:v>
                </c:pt>
                <c:pt idx="258">
                  <c:v>7779</c:v>
                </c:pt>
                <c:pt idx="259">
                  <c:v>7506</c:v>
                </c:pt>
                <c:pt idx="260">
                  <c:v>7223</c:v>
                </c:pt>
                <c:pt idx="261">
                  <c:v>6984</c:v>
                </c:pt>
                <c:pt idx="262">
                  <c:v>6597</c:v>
                </c:pt>
                <c:pt idx="263">
                  <c:v>6507</c:v>
                </c:pt>
                <c:pt idx="264">
                  <c:v>6370</c:v>
                </c:pt>
                <c:pt idx="265">
                  <c:v>6334</c:v>
                </c:pt>
                <c:pt idx="266">
                  <c:v>6658</c:v>
                </c:pt>
                <c:pt idx="267">
                  <c:v>6906</c:v>
                </c:pt>
                <c:pt idx="268">
                  <c:v>6845</c:v>
                </c:pt>
                <c:pt idx="269">
                  <c:v>6615</c:v>
                </c:pt>
                <c:pt idx="270">
                  <c:v>6418</c:v>
                </c:pt>
                <c:pt idx="271">
                  <c:v>6144</c:v>
                </c:pt>
                <c:pt idx="272">
                  <c:v>6134</c:v>
                </c:pt>
                <c:pt idx="273">
                  <c:v>5899</c:v>
                </c:pt>
                <c:pt idx="274">
                  <c:v>5597</c:v>
                </c:pt>
                <c:pt idx="275">
                  <c:v>5252</c:v>
                </c:pt>
                <c:pt idx="276">
                  <c:v>4921</c:v>
                </c:pt>
                <c:pt idx="277">
                  <c:v>4299</c:v>
                </c:pt>
                <c:pt idx="278">
                  <c:v>3908</c:v>
                </c:pt>
                <c:pt idx="279">
                  <c:v>3509</c:v>
                </c:pt>
                <c:pt idx="280">
                  <c:v>3223</c:v>
                </c:pt>
                <c:pt idx="281">
                  <c:v>2941</c:v>
                </c:pt>
                <c:pt idx="282">
                  <c:v>2766</c:v>
                </c:pt>
                <c:pt idx="283">
                  <c:v>2748</c:v>
                </c:pt>
                <c:pt idx="284">
                  <c:v>2780</c:v>
                </c:pt>
                <c:pt idx="285">
                  <c:v>2771</c:v>
                </c:pt>
                <c:pt idx="286">
                  <c:v>2772</c:v>
                </c:pt>
                <c:pt idx="287">
                  <c:v>2690</c:v>
                </c:pt>
                <c:pt idx="288">
                  <c:v>2584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28-4956-98C7-DA4BFEDCE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248336"/>
        <c:axId val="555247160"/>
      </c:areaChart>
      <c:catAx>
        <c:axId val="55524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of Day</a:t>
                </a:r>
              </a:p>
            </c:rich>
          </c:tx>
          <c:layout>
            <c:manualLayout>
              <c:xMode val="edge"/>
              <c:yMode val="edge"/>
              <c:x val="0.43576404532195329"/>
              <c:y val="0.932968247532616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47160"/>
        <c:crosses val="autoZero"/>
        <c:auto val="1"/>
        <c:lblAlgn val="ctr"/>
        <c:lblOffset val="100"/>
        <c:noMultiLvlLbl val="0"/>
      </c:catAx>
      <c:valAx>
        <c:axId val="55524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Power Generation</a:t>
                </a:r>
                <a:r>
                  <a:rPr lang="en-GB" baseline="0"/>
                  <a:t> (MWe)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"/>
              <c:y val="0.22227803264666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48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% change per 5 mins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'Winter model'!$AE$5:$AE$293</c:f>
              <c:strCache>
                <c:ptCount val="289"/>
                <c:pt idx="3">
                  <c:v> timestamp</c:v>
                </c:pt>
                <c:pt idx="4">
                  <c:v>00:00</c:v>
                </c:pt>
                <c:pt idx="5">
                  <c:v>00:05</c:v>
                </c:pt>
                <c:pt idx="6">
                  <c:v>00:10</c:v>
                </c:pt>
                <c:pt idx="7">
                  <c:v>00:15</c:v>
                </c:pt>
                <c:pt idx="8">
                  <c:v>00:20</c:v>
                </c:pt>
                <c:pt idx="9">
                  <c:v>00:25</c:v>
                </c:pt>
                <c:pt idx="10">
                  <c:v>00:30</c:v>
                </c:pt>
                <c:pt idx="11">
                  <c:v>00:35</c:v>
                </c:pt>
                <c:pt idx="12">
                  <c:v>00:40</c:v>
                </c:pt>
                <c:pt idx="13">
                  <c:v>00:45</c:v>
                </c:pt>
                <c:pt idx="14">
                  <c:v>00:50</c:v>
                </c:pt>
                <c:pt idx="15">
                  <c:v>00:55</c:v>
                </c:pt>
                <c:pt idx="16">
                  <c:v>01:00</c:v>
                </c:pt>
                <c:pt idx="17">
                  <c:v>01:05</c:v>
                </c:pt>
                <c:pt idx="18">
                  <c:v>01:10</c:v>
                </c:pt>
                <c:pt idx="19">
                  <c:v>01:15</c:v>
                </c:pt>
                <c:pt idx="20">
                  <c:v>01:20</c:v>
                </c:pt>
                <c:pt idx="21">
                  <c:v>01:25</c:v>
                </c:pt>
                <c:pt idx="22">
                  <c:v>01:30</c:v>
                </c:pt>
                <c:pt idx="23">
                  <c:v>01:35</c:v>
                </c:pt>
                <c:pt idx="24">
                  <c:v>01:40</c:v>
                </c:pt>
                <c:pt idx="25">
                  <c:v>01:45</c:v>
                </c:pt>
                <c:pt idx="26">
                  <c:v>01:50</c:v>
                </c:pt>
                <c:pt idx="27">
                  <c:v>01:55</c:v>
                </c:pt>
                <c:pt idx="28">
                  <c:v>02:00</c:v>
                </c:pt>
                <c:pt idx="29">
                  <c:v>02:05</c:v>
                </c:pt>
                <c:pt idx="30">
                  <c:v>02:10</c:v>
                </c:pt>
                <c:pt idx="31">
                  <c:v>02:15</c:v>
                </c:pt>
                <c:pt idx="32">
                  <c:v>02:20</c:v>
                </c:pt>
                <c:pt idx="33">
                  <c:v>02:25</c:v>
                </c:pt>
                <c:pt idx="34">
                  <c:v>02:30</c:v>
                </c:pt>
                <c:pt idx="35">
                  <c:v>02:35</c:v>
                </c:pt>
                <c:pt idx="36">
                  <c:v>02:40</c:v>
                </c:pt>
                <c:pt idx="37">
                  <c:v>02:45</c:v>
                </c:pt>
                <c:pt idx="38">
                  <c:v>02:50</c:v>
                </c:pt>
                <c:pt idx="39">
                  <c:v>02:55</c:v>
                </c:pt>
                <c:pt idx="40">
                  <c:v>03:00</c:v>
                </c:pt>
                <c:pt idx="41">
                  <c:v>03:05</c:v>
                </c:pt>
                <c:pt idx="42">
                  <c:v>03:10</c:v>
                </c:pt>
                <c:pt idx="43">
                  <c:v>03:15</c:v>
                </c:pt>
                <c:pt idx="44">
                  <c:v>03:20</c:v>
                </c:pt>
                <c:pt idx="45">
                  <c:v>03:25</c:v>
                </c:pt>
                <c:pt idx="46">
                  <c:v>03:30</c:v>
                </c:pt>
                <c:pt idx="47">
                  <c:v>03:35</c:v>
                </c:pt>
                <c:pt idx="48">
                  <c:v>03:40</c:v>
                </c:pt>
                <c:pt idx="49">
                  <c:v>03:45</c:v>
                </c:pt>
                <c:pt idx="50">
                  <c:v>03:50</c:v>
                </c:pt>
                <c:pt idx="51">
                  <c:v>03:55</c:v>
                </c:pt>
                <c:pt idx="52">
                  <c:v>04:00</c:v>
                </c:pt>
                <c:pt idx="53">
                  <c:v>04:05</c:v>
                </c:pt>
                <c:pt idx="54">
                  <c:v>04:10</c:v>
                </c:pt>
                <c:pt idx="55">
                  <c:v>04:15</c:v>
                </c:pt>
                <c:pt idx="56">
                  <c:v>04:20</c:v>
                </c:pt>
                <c:pt idx="57">
                  <c:v>04:25</c:v>
                </c:pt>
                <c:pt idx="58">
                  <c:v>04:30</c:v>
                </c:pt>
                <c:pt idx="59">
                  <c:v>04:35</c:v>
                </c:pt>
                <c:pt idx="60">
                  <c:v>04:40</c:v>
                </c:pt>
                <c:pt idx="61">
                  <c:v>04:45</c:v>
                </c:pt>
                <c:pt idx="62">
                  <c:v>04:50</c:v>
                </c:pt>
                <c:pt idx="63">
                  <c:v>04:55</c:v>
                </c:pt>
                <c:pt idx="64">
                  <c:v>05:00</c:v>
                </c:pt>
                <c:pt idx="65">
                  <c:v>05:05</c:v>
                </c:pt>
                <c:pt idx="66">
                  <c:v>05:10</c:v>
                </c:pt>
                <c:pt idx="67">
                  <c:v>05:15</c:v>
                </c:pt>
                <c:pt idx="68">
                  <c:v>05:20</c:v>
                </c:pt>
                <c:pt idx="69">
                  <c:v>05:25</c:v>
                </c:pt>
                <c:pt idx="70">
                  <c:v>05:30</c:v>
                </c:pt>
                <c:pt idx="71">
                  <c:v>05:35</c:v>
                </c:pt>
                <c:pt idx="72">
                  <c:v>05:40</c:v>
                </c:pt>
                <c:pt idx="73">
                  <c:v>05:45</c:v>
                </c:pt>
                <c:pt idx="74">
                  <c:v>05:50</c:v>
                </c:pt>
                <c:pt idx="75">
                  <c:v>05:55</c:v>
                </c:pt>
                <c:pt idx="76">
                  <c:v>06:00</c:v>
                </c:pt>
                <c:pt idx="77">
                  <c:v>06:05</c:v>
                </c:pt>
                <c:pt idx="78">
                  <c:v>06:10</c:v>
                </c:pt>
                <c:pt idx="79">
                  <c:v>06:15</c:v>
                </c:pt>
                <c:pt idx="80">
                  <c:v>06:20</c:v>
                </c:pt>
                <c:pt idx="81">
                  <c:v>06:25</c:v>
                </c:pt>
                <c:pt idx="82">
                  <c:v>06:30</c:v>
                </c:pt>
                <c:pt idx="83">
                  <c:v>06:35</c:v>
                </c:pt>
                <c:pt idx="84">
                  <c:v>06:40</c:v>
                </c:pt>
                <c:pt idx="85">
                  <c:v>06:45</c:v>
                </c:pt>
                <c:pt idx="86">
                  <c:v>06:50</c:v>
                </c:pt>
                <c:pt idx="87">
                  <c:v>06:55</c:v>
                </c:pt>
                <c:pt idx="88">
                  <c:v>07:00</c:v>
                </c:pt>
                <c:pt idx="89">
                  <c:v>07:05</c:v>
                </c:pt>
                <c:pt idx="90">
                  <c:v>07:10</c:v>
                </c:pt>
                <c:pt idx="91">
                  <c:v>07:15</c:v>
                </c:pt>
                <c:pt idx="92">
                  <c:v>07:20</c:v>
                </c:pt>
                <c:pt idx="93">
                  <c:v>07:25</c:v>
                </c:pt>
                <c:pt idx="94">
                  <c:v>07:30</c:v>
                </c:pt>
                <c:pt idx="95">
                  <c:v>07:35</c:v>
                </c:pt>
                <c:pt idx="96">
                  <c:v>07:40</c:v>
                </c:pt>
                <c:pt idx="97">
                  <c:v>07:45</c:v>
                </c:pt>
                <c:pt idx="98">
                  <c:v>07:50</c:v>
                </c:pt>
                <c:pt idx="99">
                  <c:v>07:55</c:v>
                </c:pt>
                <c:pt idx="100">
                  <c:v>08:00</c:v>
                </c:pt>
                <c:pt idx="101">
                  <c:v>08:05</c:v>
                </c:pt>
                <c:pt idx="102">
                  <c:v>08:10</c:v>
                </c:pt>
                <c:pt idx="103">
                  <c:v>08:15</c:v>
                </c:pt>
                <c:pt idx="104">
                  <c:v>08:20</c:v>
                </c:pt>
                <c:pt idx="105">
                  <c:v>08:25</c:v>
                </c:pt>
                <c:pt idx="106">
                  <c:v>08:30</c:v>
                </c:pt>
                <c:pt idx="107">
                  <c:v>08:35</c:v>
                </c:pt>
                <c:pt idx="108">
                  <c:v>08:40</c:v>
                </c:pt>
                <c:pt idx="109">
                  <c:v>08:45</c:v>
                </c:pt>
                <c:pt idx="110">
                  <c:v>08:50</c:v>
                </c:pt>
                <c:pt idx="111">
                  <c:v>08:55</c:v>
                </c:pt>
                <c:pt idx="112">
                  <c:v>09:00</c:v>
                </c:pt>
                <c:pt idx="113">
                  <c:v>09:05</c:v>
                </c:pt>
                <c:pt idx="114">
                  <c:v>09:10</c:v>
                </c:pt>
                <c:pt idx="115">
                  <c:v>09:15</c:v>
                </c:pt>
                <c:pt idx="116">
                  <c:v>09:20</c:v>
                </c:pt>
                <c:pt idx="117">
                  <c:v>09:25</c:v>
                </c:pt>
                <c:pt idx="118">
                  <c:v>09:30</c:v>
                </c:pt>
                <c:pt idx="119">
                  <c:v>09:35</c:v>
                </c:pt>
                <c:pt idx="120">
                  <c:v>09:40</c:v>
                </c:pt>
                <c:pt idx="121">
                  <c:v>09:45</c:v>
                </c:pt>
                <c:pt idx="122">
                  <c:v>09:50</c:v>
                </c:pt>
                <c:pt idx="123">
                  <c:v>09:55</c:v>
                </c:pt>
                <c:pt idx="124">
                  <c:v>10:00</c:v>
                </c:pt>
                <c:pt idx="125">
                  <c:v>10:05</c:v>
                </c:pt>
                <c:pt idx="126">
                  <c:v>10:10</c:v>
                </c:pt>
                <c:pt idx="127">
                  <c:v>10:15</c:v>
                </c:pt>
                <c:pt idx="128">
                  <c:v>10:20</c:v>
                </c:pt>
                <c:pt idx="129">
                  <c:v>10:25</c:v>
                </c:pt>
                <c:pt idx="130">
                  <c:v>10:30</c:v>
                </c:pt>
                <c:pt idx="131">
                  <c:v>10:35</c:v>
                </c:pt>
                <c:pt idx="132">
                  <c:v>10:40</c:v>
                </c:pt>
                <c:pt idx="133">
                  <c:v>10:45</c:v>
                </c:pt>
                <c:pt idx="134">
                  <c:v>10:50</c:v>
                </c:pt>
                <c:pt idx="135">
                  <c:v>10:55</c:v>
                </c:pt>
                <c:pt idx="136">
                  <c:v>11:00</c:v>
                </c:pt>
                <c:pt idx="137">
                  <c:v>11:05</c:v>
                </c:pt>
                <c:pt idx="138">
                  <c:v>11:10</c:v>
                </c:pt>
                <c:pt idx="139">
                  <c:v>11:15</c:v>
                </c:pt>
                <c:pt idx="140">
                  <c:v>11:20</c:v>
                </c:pt>
                <c:pt idx="141">
                  <c:v>11:25</c:v>
                </c:pt>
                <c:pt idx="142">
                  <c:v>11:30</c:v>
                </c:pt>
                <c:pt idx="143">
                  <c:v>11:35</c:v>
                </c:pt>
                <c:pt idx="144">
                  <c:v>11:40</c:v>
                </c:pt>
                <c:pt idx="145">
                  <c:v>11:45</c:v>
                </c:pt>
                <c:pt idx="146">
                  <c:v>11:50</c:v>
                </c:pt>
                <c:pt idx="147">
                  <c:v>11:55</c:v>
                </c:pt>
                <c:pt idx="148">
                  <c:v>12:00</c:v>
                </c:pt>
                <c:pt idx="149">
                  <c:v>12:05</c:v>
                </c:pt>
                <c:pt idx="150">
                  <c:v>12:10</c:v>
                </c:pt>
                <c:pt idx="151">
                  <c:v>12:15</c:v>
                </c:pt>
                <c:pt idx="152">
                  <c:v>12:20</c:v>
                </c:pt>
                <c:pt idx="153">
                  <c:v>12:25</c:v>
                </c:pt>
                <c:pt idx="154">
                  <c:v>12:30</c:v>
                </c:pt>
                <c:pt idx="155">
                  <c:v>12:35</c:v>
                </c:pt>
                <c:pt idx="156">
                  <c:v>12:40</c:v>
                </c:pt>
                <c:pt idx="157">
                  <c:v>12:45</c:v>
                </c:pt>
                <c:pt idx="158">
                  <c:v>12:50</c:v>
                </c:pt>
                <c:pt idx="159">
                  <c:v>12:55</c:v>
                </c:pt>
                <c:pt idx="160">
                  <c:v>13:00</c:v>
                </c:pt>
                <c:pt idx="161">
                  <c:v>13:05</c:v>
                </c:pt>
                <c:pt idx="162">
                  <c:v>13:10</c:v>
                </c:pt>
                <c:pt idx="163">
                  <c:v>13:15</c:v>
                </c:pt>
                <c:pt idx="164">
                  <c:v>13:20</c:v>
                </c:pt>
                <c:pt idx="165">
                  <c:v>13:25</c:v>
                </c:pt>
                <c:pt idx="166">
                  <c:v>13:30</c:v>
                </c:pt>
                <c:pt idx="167">
                  <c:v>13:35</c:v>
                </c:pt>
                <c:pt idx="168">
                  <c:v>13:40</c:v>
                </c:pt>
                <c:pt idx="169">
                  <c:v>13:45</c:v>
                </c:pt>
                <c:pt idx="170">
                  <c:v>13:50</c:v>
                </c:pt>
                <c:pt idx="171">
                  <c:v>13:55</c:v>
                </c:pt>
                <c:pt idx="172">
                  <c:v>14:00</c:v>
                </c:pt>
                <c:pt idx="173">
                  <c:v>14:05</c:v>
                </c:pt>
                <c:pt idx="174">
                  <c:v>14:10</c:v>
                </c:pt>
                <c:pt idx="175">
                  <c:v>14:15</c:v>
                </c:pt>
                <c:pt idx="176">
                  <c:v>14:20</c:v>
                </c:pt>
                <c:pt idx="177">
                  <c:v>14:25</c:v>
                </c:pt>
                <c:pt idx="178">
                  <c:v>14:30</c:v>
                </c:pt>
                <c:pt idx="179">
                  <c:v>14:35</c:v>
                </c:pt>
                <c:pt idx="180">
                  <c:v>14:40</c:v>
                </c:pt>
                <c:pt idx="181">
                  <c:v>14:45</c:v>
                </c:pt>
                <c:pt idx="182">
                  <c:v>14:50</c:v>
                </c:pt>
                <c:pt idx="183">
                  <c:v>14:55</c:v>
                </c:pt>
                <c:pt idx="184">
                  <c:v>15:00</c:v>
                </c:pt>
                <c:pt idx="185">
                  <c:v>15:05</c:v>
                </c:pt>
                <c:pt idx="186">
                  <c:v>15:10</c:v>
                </c:pt>
                <c:pt idx="187">
                  <c:v>15:15</c:v>
                </c:pt>
                <c:pt idx="188">
                  <c:v>15:20</c:v>
                </c:pt>
                <c:pt idx="189">
                  <c:v>15:25</c:v>
                </c:pt>
                <c:pt idx="190">
                  <c:v>15:30</c:v>
                </c:pt>
                <c:pt idx="191">
                  <c:v>15:35</c:v>
                </c:pt>
                <c:pt idx="192">
                  <c:v>15:40</c:v>
                </c:pt>
                <c:pt idx="193">
                  <c:v>15:45</c:v>
                </c:pt>
                <c:pt idx="194">
                  <c:v>15:50</c:v>
                </c:pt>
                <c:pt idx="195">
                  <c:v>15:55</c:v>
                </c:pt>
                <c:pt idx="196">
                  <c:v>16:00</c:v>
                </c:pt>
                <c:pt idx="197">
                  <c:v>16:05</c:v>
                </c:pt>
                <c:pt idx="198">
                  <c:v>16:10</c:v>
                </c:pt>
                <c:pt idx="199">
                  <c:v>16:15</c:v>
                </c:pt>
                <c:pt idx="200">
                  <c:v>16:20</c:v>
                </c:pt>
                <c:pt idx="201">
                  <c:v>16:25</c:v>
                </c:pt>
                <c:pt idx="202">
                  <c:v>16:30</c:v>
                </c:pt>
                <c:pt idx="203">
                  <c:v>16:35</c:v>
                </c:pt>
                <c:pt idx="204">
                  <c:v>16:40</c:v>
                </c:pt>
                <c:pt idx="205">
                  <c:v>16:45</c:v>
                </c:pt>
                <c:pt idx="206">
                  <c:v>16:50</c:v>
                </c:pt>
                <c:pt idx="207">
                  <c:v>16:55</c:v>
                </c:pt>
                <c:pt idx="208">
                  <c:v>17:00</c:v>
                </c:pt>
                <c:pt idx="209">
                  <c:v>17:05</c:v>
                </c:pt>
                <c:pt idx="210">
                  <c:v>17:10</c:v>
                </c:pt>
                <c:pt idx="211">
                  <c:v>17:15</c:v>
                </c:pt>
                <c:pt idx="212">
                  <c:v>17:20</c:v>
                </c:pt>
                <c:pt idx="213">
                  <c:v>17:25</c:v>
                </c:pt>
                <c:pt idx="214">
                  <c:v>17:30</c:v>
                </c:pt>
                <c:pt idx="215">
                  <c:v>17:35</c:v>
                </c:pt>
                <c:pt idx="216">
                  <c:v>17:40</c:v>
                </c:pt>
                <c:pt idx="217">
                  <c:v>17:45</c:v>
                </c:pt>
                <c:pt idx="218">
                  <c:v>17:50</c:v>
                </c:pt>
                <c:pt idx="219">
                  <c:v>17:55</c:v>
                </c:pt>
                <c:pt idx="220">
                  <c:v>18:00</c:v>
                </c:pt>
                <c:pt idx="221">
                  <c:v>18:05</c:v>
                </c:pt>
                <c:pt idx="222">
                  <c:v>18:10</c:v>
                </c:pt>
                <c:pt idx="223">
                  <c:v>18:15</c:v>
                </c:pt>
                <c:pt idx="224">
                  <c:v>18:20</c:v>
                </c:pt>
                <c:pt idx="225">
                  <c:v>18:25</c:v>
                </c:pt>
                <c:pt idx="226">
                  <c:v>18:30</c:v>
                </c:pt>
                <c:pt idx="227">
                  <c:v>18:35</c:v>
                </c:pt>
                <c:pt idx="228">
                  <c:v>18:40</c:v>
                </c:pt>
                <c:pt idx="229">
                  <c:v>18:45</c:v>
                </c:pt>
                <c:pt idx="230">
                  <c:v>18:50</c:v>
                </c:pt>
                <c:pt idx="231">
                  <c:v>18:55</c:v>
                </c:pt>
                <c:pt idx="232">
                  <c:v>19:00</c:v>
                </c:pt>
                <c:pt idx="233">
                  <c:v>19:05</c:v>
                </c:pt>
                <c:pt idx="234">
                  <c:v>19:10</c:v>
                </c:pt>
                <c:pt idx="235">
                  <c:v>19:15</c:v>
                </c:pt>
                <c:pt idx="236">
                  <c:v>19:20</c:v>
                </c:pt>
                <c:pt idx="237">
                  <c:v>19:25</c:v>
                </c:pt>
                <c:pt idx="238">
                  <c:v>19:30</c:v>
                </c:pt>
                <c:pt idx="239">
                  <c:v>19:35</c:v>
                </c:pt>
                <c:pt idx="240">
                  <c:v>19:40</c:v>
                </c:pt>
                <c:pt idx="241">
                  <c:v>19:45</c:v>
                </c:pt>
                <c:pt idx="242">
                  <c:v>19:50</c:v>
                </c:pt>
                <c:pt idx="243">
                  <c:v>19:55</c:v>
                </c:pt>
                <c:pt idx="244">
                  <c:v>20:00</c:v>
                </c:pt>
                <c:pt idx="245">
                  <c:v>20:05</c:v>
                </c:pt>
                <c:pt idx="246">
                  <c:v>20:10</c:v>
                </c:pt>
                <c:pt idx="247">
                  <c:v>20:15</c:v>
                </c:pt>
                <c:pt idx="248">
                  <c:v>20:20</c:v>
                </c:pt>
                <c:pt idx="249">
                  <c:v>20:25</c:v>
                </c:pt>
                <c:pt idx="250">
                  <c:v>20:30</c:v>
                </c:pt>
                <c:pt idx="251">
                  <c:v>20:35</c:v>
                </c:pt>
                <c:pt idx="252">
                  <c:v>20:40</c:v>
                </c:pt>
                <c:pt idx="253">
                  <c:v>20:45</c:v>
                </c:pt>
                <c:pt idx="254">
                  <c:v>20:50</c:v>
                </c:pt>
                <c:pt idx="255">
                  <c:v>20:55</c:v>
                </c:pt>
                <c:pt idx="256">
                  <c:v>21:00</c:v>
                </c:pt>
                <c:pt idx="257">
                  <c:v>21:05</c:v>
                </c:pt>
                <c:pt idx="258">
                  <c:v>21:10</c:v>
                </c:pt>
                <c:pt idx="259">
                  <c:v>21:15</c:v>
                </c:pt>
                <c:pt idx="260">
                  <c:v>21:20</c:v>
                </c:pt>
                <c:pt idx="261">
                  <c:v>21:25</c:v>
                </c:pt>
                <c:pt idx="262">
                  <c:v>21:30</c:v>
                </c:pt>
                <c:pt idx="263">
                  <c:v>21:35</c:v>
                </c:pt>
                <c:pt idx="264">
                  <c:v>21:40</c:v>
                </c:pt>
                <c:pt idx="265">
                  <c:v>21:45</c:v>
                </c:pt>
                <c:pt idx="266">
                  <c:v>21:50</c:v>
                </c:pt>
                <c:pt idx="267">
                  <c:v>21:55</c:v>
                </c:pt>
                <c:pt idx="268">
                  <c:v>22:00</c:v>
                </c:pt>
                <c:pt idx="269">
                  <c:v>22:05</c:v>
                </c:pt>
                <c:pt idx="270">
                  <c:v>22:10</c:v>
                </c:pt>
                <c:pt idx="271">
                  <c:v>22:15</c:v>
                </c:pt>
                <c:pt idx="272">
                  <c:v>22:20</c:v>
                </c:pt>
                <c:pt idx="273">
                  <c:v>22:25</c:v>
                </c:pt>
                <c:pt idx="274">
                  <c:v>22:30</c:v>
                </c:pt>
                <c:pt idx="275">
                  <c:v>22:35</c:v>
                </c:pt>
                <c:pt idx="276">
                  <c:v>22:40</c:v>
                </c:pt>
                <c:pt idx="277">
                  <c:v>22:45</c:v>
                </c:pt>
                <c:pt idx="278">
                  <c:v>22:50</c:v>
                </c:pt>
                <c:pt idx="279">
                  <c:v>22:55</c:v>
                </c:pt>
                <c:pt idx="280">
                  <c:v>23:00</c:v>
                </c:pt>
                <c:pt idx="281">
                  <c:v>23:05</c:v>
                </c:pt>
                <c:pt idx="282">
                  <c:v>23:10</c:v>
                </c:pt>
                <c:pt idx="283">
                  <c:v>23:15</c:v>
                </c:pt>
                <c:pt idx="284">
                  <c:v>23:20</c:v>
                </c:pt>
                <c:pt idx="285">
                  <c:v>23:25</c:v>
                </c:pt>
                <c:pt idx="286">
                  <c:v>23:30</c:v>
                </c:pt>
                <c:pt idx="287">
                  <c:v>23:35</c:v>
                </c:pt>
                <c:pt idx="288">
                  <c:v>23:40</c:v>
                </c:pt>
              </c:strCache>
            </c:strRef>
          </c:cat>
          <c:val>
            <c:numRef>
              <c:f>'Winter model'!$AG$5:$AG$293</c:f>
              <c:numCache>
                <c:formatCode>General</c:formatCode>
                <c:ptCount val="289"/>
                <c:pt idx="3">
                  <c:v>0</c:v>
                </c:pt>
                <c:pt idx="4">
                  <c:v>-3.1183368869936032</c:v>
                </c:pt>
                <c:pt idx="5">
                  <c:v>0.33012379642365891</c:v>
                </c:pt>
                <c:pt idx="6">
                  <c:v>-0.98711269536605417</c:v>
                </c:pt>
                <c:pt idx="7">
                  <c:v>-0.27693159789531985</c:v>
                </c:pt>
                <c:pt idx="8">
                  <c:v>-2.0549847264648711</c:v>
                </c:pt>
                <c:pt idx="9">
                  <c:v>-1.2475191380776864</c:v>
                </c:pt>
                <c:pt idx="10">
                  <c:v>-3.6462819408555842</c:v>
                </c:pt>
                <c:pt idx="11">
                  <c:v>5.1251489868891538</c:v>
                </c:pt>
                <c:pt idx="12">
                  <c:v>4.3367346938775508</c:v>
                </c:pt>
                <c:pt idx="13">
                  <c:v>-0.73349633251833746</c:v>
                </c:pt>
                <c:pt idx="14">
                  <c:v>-3.6124794745484397</c:v>
                </c:pt>
                <c:pt idx="15">
                  <c:v>-1.9023282226007951</c:v>
                </c:pt>
                <c:pt idx="16">
                  <c:v>2.9522431259044866</c:v>
                </c:pt>
                <c:pt idx="17">
                  <c:v>0.59038515603036268</c:v>
                </c:pt>
                <c:pt idx="18">
                  <c:v>-1.2297372833985467</c:v>
                </c:pt>
                <c:pt idx="19">
                  <c:v>-0.1697792869269949</c:v>
                </c:pt>
                <c:pt idx="20">
                  <c:v>2.1825396825396823</c:v>
                </c:pt>
                <c:pt idx="21">
                  <c:v>-0.30513176144244109</c:v>
                </c:pt>
                <c:pt idx="22">
                  <c:v>-1.5859766277128546</c:v>
                </c:pt>
                <c:pt idx="23">
                  <c:v>-1.6963528413910092</c:v>
                </c:pt>
                <c:pt idx="24">
                  <c:v>-2.9623238423928675</c:v>
                </c:pt>
                <c:pt idx="25">
                  <c:v>0.88915234143449906</c:v>
                </c:pt>
                <c:pt idx="26">
                  <c:v>-1.0869565217391304</c:v>
                </c:pt>
                <c:pt idx="27">
                  <c:v>-3.5046035046035047</c:v>
                </c:pt>
                <c:pt idx="28">
                  <c:v>-1.2927054478301014</c:v>
                </c:pt>
                <c:pt idx="29">
                  <c:v>-0.40536326785157467</c:v>
                </c:pt>
                <c:pt idx="30">
                  <c:v>1.0331872260488417</c:v>
                </c:pt>
                <c:pt idx="31">
                  <c:v>-1.8593120545398203</c:v>
                </c:pt>
                <c:pt idx="32">
                  <c:v>-1.5472055573097567</c:v>
                </c:pt>
                <c:pt idx="33">
                  <c:v>-1.9884541372674793</c:v>
                </c:pt>
                <c:pt idx="34">
                  <c:v>-2.6832460732984296</c:v>
                </c:pt>
                <c:pt idx="35">
                  <c:v>2.3873570948217888</c:v>
                </c:pt>
                <c:pt idx="36">
                  <c:v>3.5467980295566504</c:v>
                </c:pt>
                <c:pt idx="37">
                  <c:v>0.53916904535363142</c:v>
                </c:pt>
                <c:pt idx="38">
                  <c:v>-2.4921135646687698</c:v>
                </c:pt>
                <c:pt idx="39">
                  <c:v>-0.16175994823681655</c:v>
                </c:pt>
                <c:pt idx="40">
                  <c:v>1.5230071289695399</c:v>
                </c:pt>
                <c:pt idx="41">
                  <c:v>4.787743376954996</c:v>
                </c:pt>
                <c:pt idx="42">
                  <c:v>0.39597928723728293</c:v>
                </c:pt>
                <c:pt idx="43">
                  <c:v>0.72815533980582525</c:v>
                </c:pt>
                <c:pt idx="44">
                  <c:v>0.27108433734939757</c:v>
                </c:pt>
                <c:pt idx="45">
                  <c:v>-1.1414839291078402</c:v>
                </c:pt>
                <c:pt idx="46">
                  <c:v>1.4585232452142205</c:v>
                </c:pt>
                <c:pt idx="47">
                  <c:v>1.8568433662773287</c:v>
                </c:pt>
                <c:pt idx="48">
                  <c:v>0</c:v>
                </c:pt>
                <c:pt idx="49">
                  <c:v>0.85269038518082907</c:v>
                </c:pt>
                <c:pt idx="50">
                  <c:v>1.0787172011661808</c:v>
                </c:pt>
                <c:pt idx="51">
                  <c:v>3.1150850879723104</c:v>
                </c:pt>
                <c:pt idx="52">
                  <c:v>1.4545454545454546</c:v>
                </c:pt>
                <c:pt idx="53">
                  <c:v>4.1356492969396195</c:v>
                </c:pt>
                <c:pt idx="54">
                  <c:v>0.76780513635160175</c:v>
                </c:pt>
                <c:pt idx="55">
                  <c:v>-1.418812401471361</c:v>
                </c:pt>
                <c:pt idx="56">
                  <c:v>0.26652452025586354</c:v>
                </c:pt>
                <c:pt idx="57">
                  <c:v>0</c:v>
                </c:pt>
                <c:pt idx="58">
                  <c:v>-5.3163211057947905E-2</c:v>
                </c:pt>
                <c:pt idx="59">
                  <c:v>2.1010638297872339</c:v>
                </c:pt>
                <c:pt idx="60">
                  <c:v>-0.54701745246157851</c:v>
                </c:pt>
                <c:pt idx="61">
                  <c:v>-1.3095861707700367</c:v>
                </c:pt>
                <c:pt idx="62">
                  <c:v>-0.90233545647558389</c:v>
                </c:pt>
                <c:pt idx="63">
                  <c:v>5.3561863952865559E-2</c:v>
                </c:pt>
                <c:pt idx="64">
                  <c:v>1.1509635974304069</c:v>
                </c:pt>
                <c:pt idx="65">
                  <c:v>2.990209050013231</c:v>
                </c:pt>
                <c:pt idx="66">
                  <c:v>6.6289825282631041</c:v>
                </c:pt>
                <c:pt idx="67">
                  <c:v>2.4096385542168677</c:v>
                </c:pt>
                <c:pt idx="68">
                  <c:v>0.4</c:v>
                </c:pt>
                <c:pt idx="69">
                  <c:v>0.3515350363252871</c:v>
                </c:pt>
                <c:pt idx="70">
                  <c:v>1.9383465670247548</c:v>
                </c:pt>
                <c:pt idx="71">
                  <c:v>2.8865979381443299</c:v>
                </c:pt>
                <c:pt idx="72">
                  <c:v>1.7145401914940992</c:v>
                </c:pt>
                <c:pt idx="73">
                  <c:v>1.8607705779334502</c:v>
                </c:pt>
                <c:pt idx="74">
                  <c:v>3.1592520954223082</c:v>
                </c:pt>
                <c:pt idx="75">
                  <c:v>3.3958333333333335</c:v>
                </c:pt>
                <c:pt idx="76">
                  <c:v>2.9417690912754382</c:v>
                </c:pt>
                <c:pt idx="77">
                  <c:v>3.7385006850655702</c:v>
                </c:pt>
                <c:pt idx="78">
                  <c:v>2.3018867924528301</c:v>
                </c:pt>
                <c:pt idx="79">
                  <c:v>4.1866469937292514</c:v>
                </c:pt>
                <c:pt idx="80">
                  <c:v>5.7001239157372989</c:v>
                </c:pt>
                <c:pt idx="81">
                  <c:v>0</c:v>
                </c:pt>
                <c:pt idx="82">
                  <c:v>1.0383520348350359</c:v>
                </c:pt>
                <c:pt idx="83">
                  <c:v>1.8564561577987735</c:v>
                </c:pt>
                <c:pt idx="84">
                  <c:v>3.2384052074857608</c:v>
                </c:pt>
                <c:pt idx="85">
                  <c:v>2.1752837326607817</c:v>
                </c:pt>
                <c:pt idx="86">
                  <c:v>3.4865782165998151</c:v>
                </c:pt>
                <c:pt idx="87">
                  <c:v>4.0995825879546812</c:v>
                </c:pt>
                <c:pt idx="88">
                  <c:v>6.8308749820993846</c:v>
                </c:pt>
                <c:pt idx="89">
                  <c:v>7.0777479892761397</c:v>
                </c:pt>
                <c:pt idx="90">
                  <c:v>7.8743114672008012</c:v>
                </c:pt>
                <c:pt idx="91">
                  <c:v>6.6264361146570732</c:v>
                </c:pt>
                <c:pt idx="92">
                  <c:v>3.9508053983456684</c:v>
                </c:pt>
                <c:pt idx="93">
                  <c:v>3.0258611663700137</c:v>
                </c:pt>
                <c:pt idx="94">
                  <c:v>2.0528455284552845</c:v>
                </c:pt>
                <c:pt idx="95">
                  <c:v>2.0713005377414855</c:v>
                </c:pt>
                <c:pt idx="96">
                  <c:v>2.5170731707317073</c:v>
                </c:pt>
                <c:pt idx="97">
                  <c:v>1.5036162923486867</c:v>
                </c:pt>
                <c:pt idx="98">
                  <c:v>0.30001875117194826</c:v>
                </c:pt>
                <c:pt idx="99">
                  <c:v>-0.92540661805945024</c:v>
                </c:pt>
                <c:pt idx="100">
                  <c:v>-2.2360600056609115</c:v>
                </c:pt>
                <c:pt idx="101">
                  <c:v>-0.21231422505307856</c:v>
                </c:pt>
                <c:pt idx="102">
                  <c:v>1.6054158607350095</c:v>
                </c:pt>
                <c:pt idx="103">
                  <c:v>1.7894536455358843</c:v>
                </c:pt>
                <c:pt idx="104">
                  <c:v>1.0379652141387694</c:v>
                </c:pt>
                <c:pt idx="105">
                  <c:v>-0.33317908375751965</c:v>
                </c:pt>
                <c:pt idx="106">
                  <c:v>0.95644906676571639</c:v>
                </c:pt>
                <c:pt idx="107">
                  <c:v>0.68064753495217067</c:v>
                </c:pt>
                <c:pt idx="108">
                  <c:v>0.89530422071989768</c:v>
                </c:pt>
                <c:pt idx="109">
                  <c:v>0.45273451647953644</c:v>
                </c:pt>
                <c:pt idx="110">
                  <c:v>0.85631873084550203</c:v>
                </c:pt>
                <c:pt idx="111">
                  <c:v>1.1439806953257663</c:v>
                </c:pt>
                <c:pt idx="112">
                  <c:v>1.0603516833082973</c:v>
                </c:pt>
                <c:pt idx="113">
                  <c:v>-0.59456151088572184</c:v>
                </c:pt>
                <c:pt idx="114">
                  <c:v>-2.2869205734893128</c:v>
                </c:pt>
                <c:pt idx="115">
                  <c:v>0.45008551624808713</c:v>
                </c:pt>
                <c:pt idx="116">
                  <c:v>1.5413567523971681</c:v>
                </c:pt>
                <c:pt idx="117">
                  <c:v>2.5770011472950314</c:v>
                </c:pt>
                <c:pt idx="118">
                  <c:v>1.9702314376666954</c:v>
                </c:pt>
                <c:pt idx="119">
                  <c:v>0.92811339858251773</c:v>
                </c:pt>
                <c:pt idx="120">
                  <c:v>3.3439224209998328E-2</c:v>
                </c:pt>
                <c:pt idx="121">
                  <c:v>0.83570115326759153</c:v>
                </c:pt>
                <c:pt idx="122">
                  <c:v>0.43096303663185814</c:v>
                </c:pt>
                <c:pt idx="123">
                  <c:v>2.0052813995708862</c:v>
                </c:pt>
                <c:pt idx="124">
                  <c:v>-0.40449801795971202</c:v>
                </c:pt>
                <c:pt idx="125">
                  <c:v>0</c:v>
                </c:pt>
                <c:pt idx="126">
                  <c:v>-0.89350986922264641</c:v>
                </c:pt>
                <c:pt idx="127">
                  <c:v>-1.0408982870256536</c:v>
                </c:pt>
                <c:pt idx="128">
                  <c:v>-0.91104853404008623</c:v>
                </c:pt>
                <c:pt idx="129">
                  <c:v>-1.7051153460381143</c:v>
                </c:pt>
                <c:pt idx="130">
                  <c:v>-0.99489795918367341</c:v>
                </c:pt>
                <c:pt idx="131">
                  <c:v>2.1815683243150392</c:v>
                </c:pt>
                <c:pt idx="132">
                  <c:v>1.765150878372699</c:v>
                </c:pt>
                <c:pt idx="133">
                  <c:v>0.91682497728586765</c:v>
                </c:pt>
                <c:pt idx="134">
                  <c:v>0.94123424455721061</c:v>
                </c:pt>
                <c:pt idx="135">
                  <c:v>0.12973323603340631</c:v>
                </c:pt>
                <c:pt idx="136">
                  <c:v>0.41298890598429028</c:v>
                </c:pt>
                <c:pt idx="137">
                  <c:v>1.0403225806451613</c:v>
                </c:pt>
                <c:pt idx="138">
                  <c:v>-3.9907414797669405E-2</c:v>
                </c:pt>
                <c:pt idx="139">
                  <c:v>0.55892686042797834</c:v>
                </c:pt>
                <c:pt idx="140">
                  <c:v>0.97665555026202955</c:v>
                </c:pt>
                <c:pt idx="141">
                  <c:v>0.8571203900290949</c:v>
                </c:pt>
                <c:pt idx="142">
                  <c:v>8.5763293310463118E-2</c:v>
                </c:pt>
                <c:pt idx="143">
                  <c:v>0.98153774246319236</c:v>
                </c:pt>
                <c:pt idx="144">
                  <c:v>0.59399830286199184</c:v>
                </c:pt>
                <c:pt idx="145">
                  <c:v>-0.26840490797546013</c:v>
                </c:pt>
                <c:pt idx="146">
                  <c:v>-4.61361014994233E-2</c:v>
                </c:pt>
                <c:pt idx="147">
                  <c:v>0.16924378798369105</c:v>
                </c:pt>
                <c:pt idx="148">
                  <c:v>0.53759311880807925</c:v>
                </c:pt>
                <c:pt idx="149">
                  <c:v>0.77916125582461238</c:v>
                </c:pt>
                <c:pt idx="150">
                  <c:v>2.0844387175017056</c:v>
                </c:pt>
                <c:pt idx="151">
                  <c:v>1.7151767151767152</c:v>
                </c:pt>
                <c:pt idx="152">
                  <c:v>0.88327615154390837</c:v>
                </c:pt>
                <c:pt idx="153">
                  <c:v>1.2083936324167872</c:v>
                </c:pt>
                <c:pt idx="154">
                  <c:v>0.5004647172374348</c:v>
                </c:pt>
                <c:pt idx="155">
                  <c:v>-0.21341680301629082</c:v>
                </c:pt>
                <c:pt idx="156">
                  <c:v>-0.22813146075425966</c:v>
                </c:pt>
                <c:pt idx="157">
                  <c:v>-0.7288317256162915</c:v>
                </c:pt>
                <c:pt idx="158">
                  <c:v>-1.4395738861297056</c:v>
                </c:pt>
                <c:pt idx="159">
                  <c:v>-0.34324107208062515</c:v>
                </c:pt>
                <c:pt idx="160">
                  <c:v>-0.19053202403634767</c:v>
                </c:pt>
                <c:pt idx="161">
                  <c:v>0.45521292217327464</c:v>
                </c:pt>
                <c:pt idx="162">
                  <c:v>-0.1900306972664815</c:v>
                </c:pt>
                <c:pt idx="163">
                  <c:v>-0.43936731107205629</c:v>
                </c:pt>
                <c:pt idx="164">
                  <c:v>-0.27949396881435717</c:v>
                </c:pt>
                <c:pt idx="165">
                  <c:v>-1.5267738604513941</c:v>
                </c:pt>
                <c:pt idx="166">
                  <c:v>-0.83888847277357492</c:v>
                </c:pt>
                <c:pt idx="167">
                  <c:v>-0.57406148500642051</c:v>
                </c:pt>
                <c:pt idx="168">
                  <c:v>-1.7549190913925397</c:v>
                </c:pt>
                <c:pt idx="169">
                  <c:v>-0.78874110733065261</c:v>
                </c:pt>
                <c:pt idx="170">
                  <c:v>0.85736554949337496</c:v>
                </c:pt>
                <c:pt idx="171">
                  <c:v>0.13910355486862441</c:v>
                </c:pt>
                <c:pt idx="172">
                  <c:v>0.23923444976076555</c:v>
                </c:pt>
                <c:pt idx="173">
                  <c:v>0.91615982754638547</c:v>
                </c:pt>
                <c:pt idx="174">
                  <c:v>3.8144644491913335E-2</c:v>
                </c:pt>
                <c:pt idx="175">
                  <c:v>6.8634179821551136E-2</c:v>
                </c:pt>
                <c:pt idx="176">
                  <c:v>-1.2879134278311233</c:v>
                </c:pt>
                <c:pt idx="177">
                  <c:v>-1.5826449471164981</c:v>
                </c:pt>
                <c:pt idx="178">
                  <c:v>-1.0982114841543771</c:v>
                </c:pt>
                <c:pt idx="179">
                  <c:v>-0.49968274111675132</c:v>
                </c:pt>
                <c:pt idx="180">
                  <c:v>-1.2116381028298127</c:v>
                </c:pt>
                <c:pt idx="181">
                  <c:v>-1.8720245299765996</c:v>
                </c:pt>
                <c:pt idx="182">
                  <c:v>0.28780527917112075</c:v>
                </c:pt>
                <c:pt idx="183">
                  <c:v>0.20498524106264349</c:v>
                </c:pt>
                <c:pt idx="184">
                  <c:v>1.3583176499468128</c:v>
                </c:pt>
                <c:pt idx="185">
                  <c:v>1.0171954468394284</c:v>
                </c:pt>
                <c:pt idx="186">
                  <c:v>-0.8311356189562854</c:v>
                </c:pt>
                <c:pt idx="187">
                  <c:v>-1.0798613909259407</c:v>
                </c:pt>
                <c:pt idx="188">
                  <c:v>-0.31771894093686354</c:v>
                </c:pt>
                <c:pt idx="189">
                  <c:v>-5.7208237986270026E-2</c:v>
                </c:pt>
                <c:pt idx="190">
                  <c:v>-0.26167307220541336</c:v>
                </c:pt>
                <c:pt idx="191">
                  <c:v>9.0186111338853819E-2</c:v>
                </c:pt>
                <c:pt idx="192">
                  <c:v>6.5530799475753604E-2</c:v>
                </c:pt>
                <c:pt idx="193">
                  <c:v>0.23739358218729537</c:v>
                </c:pt>
                <c:pt idx="194">
                  <c:v>1.6986525112290731</c:v>
                </c:pt>
                <c:pt idx="195">
                  <c:v>1.0439251585963223</c:v>
                </c:pt>
                <c:pt idx="196">
                  <c:v>0.40530874990065957</c:v>
                </c:pt>
                <c:pt idx="197">
                  <c:v>1.5592844704764919</c:v>
                </c:pt>
                <c:pt idx="198">
                  <c:v>1.2235990959395215</c:v>
                </c:pt>
                <c:pt idx="199">
                  <c:v>0.62365260240221743</c:v>
                </c:pt>
                <c:pt idx="200">
                  <c:v>0.94881016145076136</c:v>
                </c:pt>
                <c:pt idx="201">
                  <c:v>1.9707420601834305</c:v>
                </c:pt>
                <c:pt idx="202">
                  <c:v>1.7765554151490375</c:v>
                </c:pt>
                <c:pt idx="203">
                  <c:v>1.4314928425357873</c:v>
                </c:pt>
                <c:pt idx="204">
                  <c:v>1.8217165898617511</c:v>
                </c:pt>
                <c:pt idx="205">
                  <c:v>0</c:v>
                </c:pt>
                <c:pt idx="206">
                  <c:v>0.79909483063432574</c:v>
                </c:pt>
                <c:pt idx="207">
                  <c:v>-1.0944296337870072</c:v>
                </c:pt>
                <c:pt idx="208">
                  <c:v>0.40431266846361186</c:v>
                </c:pt>
                <c:pt idx="209">
                  <c:v>1.130342635111268</c:v>
                </c:pt>
                <c:pt idx="210">
                  <c:v>0.34229828850855742</c:v>
                </c:pt>
                <c:pt idx="211">
                  <c:v>0.58479532163742687</c:v>
                </c:pt>
                <c:pt idx="212">
                  <c:v>0.9759136212624584</c:v>
                </c:pt>
                <c:pt idx="213">
                  <c:v>1.2063883748029338</c:v>
                </c:pt>
                <c:pt idx="214">
                  <c:v>0.83982390789028116</c:v>
                </c:pt>
                <c:pt idx="215">
                  <c:v>0.44999664181610582</c:v>
                </c:pt>
                <c:pt idx="216">
                  <c:v>0.40117678523669431</c:v>
                </c:pt>
                <c:pt idx="217">
                  <c:v>0.73921150772509325</c:v>
                </c:pt>
                <c:pt idx="218">
                  <c:v>0.70734448337409928</c:v>
                </c:pt>
                <c:pt idx="219">
                  <c:v>-0.14441381121176317</c:v>
                </c:pt>
                <c:pt idx="220">
                  <c:v>0.15777018143570865</c:v>
                </c:pt>
                <c:pt idx="221">
                  <c:v>1.3323707009713837</c:v>
                </c:pt>
                <c:pt idx="222">
                  <c:v>0.31090096508841247</c:v>
                </c:pt>
                <c:pt idx="223">
                  <c:v>0.5101052495641506</c:v>
                </c:pt>
                <c:pt idx="224">
                  <c:v>0.44969805987408451</c:v>
                </c:pt>
                <c:pt idx="225">
                  <c:v>-0.31977487848554614</c:v>
                </c:pt>
                <c:pt idx="226">
                  <c:v>0.80841781085589626</c:v>
                </c:pt>
                <c:pt idx="227">
                  <c:v>0.68737270875763745</c:v>
                </c:pt>
                <c:pt idx="228">
                  <c:v>-0.3603034134007585</c:v>
                </c:pt>
                <c:pt idx="229">
                  <c:v>0.24741483220199201</c:v>
                </c:pt>
                <c:pt idx="230">
                  <c:v>-0.64548791292241492</c:v>
                </c:pt>
                <c:pt idx="231">
                  <c:v>-2.3630573248407645</c:v>
                </c:pt>
                <c:pt idx="232">
                  <c:v>-0.26094331006588817</c:v>
                </c:pt>
                <c:pt idx="233">
                  <c:v>1.1903983255935642</c:v>
                </c:pt>
                <c:pt idx="234">
                  <c:v>-2.4691358024691357</c:v>
                </c:pt>
                <c:pt idx="235">
                  <c:v>-3.9830339982768908</c:v>
                </c:pt>
                <c:pt idx="236">
                  <c:v>-1.5392048591938154</c:v>
                </c:pt>
                <c:pt idx="237">
                  <c:v>-1.6684192078513844</c:v>
                </c:pt>
                <c:pt idx="238">
                  <c:v>-1.0479788978398801</c:v>
                </c:pt>
                <c:pt idx="239">
                  <c:v>-1.7867435158501441</c:v>
                </c:pt>
                <c:pt idx="240">
                  <c:v>-0.73356807511737088</c:v>
                </c:pt>
                <c:pt idx="241">
                  <c:v>-3.5619272834762046</c:v>
                </c:pt>
                <c:pt idx="242">
                  <c:v>-6.5057471264367814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-7.6141299893451349</c:v>
                </c:pt>
                <c:pt idx="248">
                  <c:v>-1.7210787792760824</c:v>
                </c:pt>
                <c:pt idx="249">
                  <c:v>-2.2838057411085031</c:v>
                </c:pt>
                <c:pt idx="250">
                  <c:v>-4</c:v>
                </c:pt>
                <c:pt idx="251">
                  <c:v>0</c:v>
                </c:pt>
                <c:pt idx="252">
                  <c:v>-0.96227867590454197</c:v>
                </c:pt>
                <c:pt idx="253">
                  <c:v>-3.9836766420520795</c:v>
                </c:pt>
                <c:pt idx="254">
                  <c:v>-3.7947783849423189</c:v>
                </c:pt>
                <c:pt idx="255">
                  <c:v>-1.75660039970548</c:v>
                </c:pt>
                <c:pt idx="256">
                  <c:v>-3.8115631691648826</c:v>
                </c:pt>
                <c:pt idx="257">
                  <c:v>0.16696349065004451</c:v>
                </c:pt>
                <c:pt idx="258">
                  <c:v>0.42226914101566843</c:v>
                </c:pt>
                <c:pt idx="259">
                  <c:v>-4.6143631736195641</c:v>
                </c:pt>
                <c:pt idx="260">
                  <c:v>-6.2529002320185612</c:v>
                </c:pt>
                <c:pt idx="261">
                  <c:v>-3.7371612424204925</c:v>
                </c:pt>
                <c:pt idx="262">
                  <c:v>-3.5094485152333204</c:v>
                </c:pt>
                <c:pt idx="263">
                  <c:v>-3.7703170796695975</c:v>
                </c:pt>
                <c:pt idx="264">
                  <c:v>-3.3088744289076559</c:v>
                </c:pt>
                <c:pt idx="265">
                  <c:v>-5.5412371134020617</c:v>
                </c:pt>
                <c:pt idx="266">
                  <c:v>-1.3642564802182811</c:v>
                </c:pt>
                <c:pt idx="267">
                  <c:v>-2.1054249270016907</c:v>
                </c:pt>
                <c:pt idx="268">
                  <c:v>-0.56514913657770804</c:v>
                </c:pt>
                <c:pt idx="269">
                  <c:v>5.1152510262077673</c:v>
                </c:pt>
                <c:pt idx="270">
                  <c:v>3.7248422949834783</c:v>
                </c:pt>
                <c:pt idx="271">
                  <c:v>-0.88328989284679993</c:v>
                </c:pt>
                <c:pt idx="272">
                  <c:v>-3.3601168736303872</c:v>
                </c:pt>
                <c:pt idx="273">
                  <c:v>-2.9780801209372636</c:v>
                </c:pt>
                <c:pt idx="274">
                  <c:v>-4.2692427547522591</c:v>
                </c:pt>
                <c:pt idx="275">
                  <c:v>-0.16276041666666669</c:v>
                </c:pt>
                <c:pt idx="276">
                  <c:v>-3.8311053146397129</c:v>
                </c:pt>
                <c:pt idx="277">
                  <c:v>-5.1195117816579083</c:v>
                </c:pt>
                <c:pt idx="278">
                  <c:v>-6.1640164373771666</c:v>
                </c:pt>
                <c:pt idx="279">
                  <c:v>-6.3023610053313028</c:v>
                </c:pt>
                <c:pt idx="280">
                  <c:v>-12.639707376549481</c:v>
                </c:pt>
                <c:pt idx="281">
                  <c:v>-9.095138404280064</c:v>
                </c:pt>
                <c:pt idx="282">
                  <c:v>-10.209825997952917</c:v>
                </c:pt>
                <c:pt idx="283">
                  <c:v>-8.1504702194357357</c:v>
                </c:pt>
                <c:pt idx="284">
                  <c:v>-8.749612162581446</c:v>
                </c:pt>
                <c:pt idx="285">
                  <c:v>-5.9503570214212855</c:v>
                </c:pt>
                <c:pt idx="286">
                  <c:v>-0.65075921908893708</c:v>
                </c:pt>
                <c:pt idx="287">
                  <c:v>1.1644832605531297</c:v>
                </c:pt>
                <c:pt idx="288">
                  <c:v>-0.32374100719424459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A0-4481-80D1-1799A056F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251080"/>
        <c:axId val="555246768"/>
      </c:lineChart>
      <c:catAx>
        <c:axId val="555251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46768"/>
        <c:crosses val="autoZero"/>
        <c:auto val="1"/>
        <c:lblAlgn val="ctr"/>
        <c:lblOffset val="100"/>
        <c:noMultiLvlLbl val="0"/>
      </c:catAx>
      <c:valAx>
        <c:axId val="55524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51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CCGT</a:t>
            </a:r>
            <a:r>
              <a:rPr lang="en-US" baseline="0"/>
              <a:t> Generation - June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50400092797474"/>
          <c:y val="0.16156192453105872"/>
          <c:w val="0.83459792006105449"/>
          <c:h val="0.64212327181392781"/>
        </c:manualLayout>
      </c:layout>
      <c:areaChart>
        <c:grouping val="stacked"/>
        <c:varyColors val="0"/>
        <c:ser>
          <c:idx val="0"/>
          <c:order val="0"/>
          <c:tx>
            <c:v>ccgt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'Summer model'!$B$9:$B$296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'Summer model'!$F$9:$F$296</c:f>
              <c:numCache>
                <c:formatCode>General</c:formatCode>
                <c:ptCount val="288"/>
                <c:pt idx="0">
                  <c:v>5121</c:v>
                </c:pt>
                <c:pt idx="1">
                  <c:v>5133</c:v>
                </c:pt>
                <c:pt idx="2">
                  <c:v>5281</c:v>
                </c:pt>
                <c:pt idx="3">
                  <c:v>5284</c:v>
                </c:pt>
                <c:pt idx="4">
                  <c:v>5208</c:v>
                </c:pt>
                <c:pt idx="5">
                  <c:v>5168</c:v>
                </c:pt>
                <c:pt idx="6">
                  <c:v>5124</c:v>
                </c:pt>
                <c:pt idx="7">
                  <c:v>5172</c:v>
                </c:pt>
                <c:pt idx="8">
                  <c:v>5104</c:v>
                </c:pt>
                <c:pt idx="9">
                  <c:v>5022</c:v>
                </c:pt>
                <c:pt idx="10">
                  <c:v>5078</c:v>
                </c:pt>
                <c:pt idx="11">
                  <c:v>5122</c:v>
                </c:pt>
                <c:pt idx="12">
                  <c:v>5269</c:v>
                </c:pt>
                <c:pt idx="13">
                  <c:v>5297</c:v>
                </c:pt>
                <c:pt idx="14">
                  <c:v>5304</c:v>
                </c:pt>
                <c:pt idx="15">
                  <c:v>5444</c:v>
                </c:pt>
                <c:pt idx="16">
                  <c:v>5431</c:v>
                </c:pt>
                <c:pt idx="17">
                  <c:v>5360</c:v>
                </c:pt>
                <c:pt idx="18">
                  <c:v>5338</c:v>
                </c:pt>
                <c:pt idx="19">
                  <c:v>5367</c:v>
                </c:pt>
                <c:pt idx="20">
                  <c:v>5386</c:v>
                </c:pt>
                <c:pt idx="21">
                  <c:v>5333</c:v>
                </c:pt>
                <c:pt idx="22">
                  <c:v>5298</c:v>
                </c:pt>
                <c:pt idx="23">
                  <c:v>5298</c:v>
                </c:pt>
                <c:pt idx="24">
                  <c:v>5314</c:v>
                </c:pt>
                <c:pt idx="25">
                  <c:v>5343</c:v>
                </c:pt>
                <c:pt idx="26">
                  <c:v>5508</c:v>
                </c:pt>
                <c:pt idx="27">
                  <c:v>5585</c:v>
                </c:pt>
                <c:pt idx="28">
                  <c:v>5765</c:v>
                </c:pt>
                <c:pt idx="29">
                  <c:v>5888</c:v>
                </c:pt>
                <c:pt idx="30">
                  <c:v>6127</c:v>
                </c:pt>
                <c:pt idx="31">
                  <c:v>6160</c:v>
                </c:pt>
                <c:pt idx="32">
                  <c:v>6165</c:v>
                </c:pt>
                <c:pt idx="33">
                  <c:v>6128</c:v>
                </c:pt>
                <c:pt idx="34">
                  <c:v>6277</c:v>
                </c:pt>
                <c:pt idx="35">
                  <c:v>6266</c:v>
                </c:pt>
                <c:pt idx="36">
                  <c:v>6202</c:v>
                </c:pt>
                <c:pt idx="37">
                  <c:v>6147</c:v>
                </c:pt>
                <c:pt idx="38">
                  <c:v>6308</c:v>
                </c:pt>
                <c:pt idx="39">
                  <c:v>6319</c:v>
                </c:pt>
                <c:pt idx="40">
                  <c:v>6210</c:v>
                </c:pt>
                <c:pt idx="41">
                  <c:v>6120</c:v>
                </c:pt>
                <c:pt idx="42">
                  <c:v>6043</c:v>
                </c:pt>
                <c:pt idx="43">
                  <c:v>5918</c:v>
                </c:pt>
                <c:pt idx="44">
                  <c:v>5841</c:v>
                </c:pt>
                <c:pt idx="45">
                  <c:v>5752</c:v>
                </c:pt>
                <c:pt idx="46">
                  <c:v>5671</c:v>
                </c:pt>
                <c:pt idx="47">
                  <c:v>5583</c:v>
                </c:pt>
                <c:pt idx="48">
                  <c:v>5526</c:v>
                </c:pt>
                <c:pt idx="49">
                  <c:v>5497</c:v>
                </c:pt>
                <c:pt idx="50">
                  <c:v>5567</c:v>
                </c:pt>
                <c:pt idx="51">
                  <c:v>5666</c:v>
                </c:pt>
                <c:pt idx="52">
                  <c:v>5655</c:v>
                </c:pt>
                <c:pt idx="53">
                  <c:v>5660</c:v>
                </c:pt>
                <c:pt idx="54">
                  <c:v>5664</c:v>
                </c:pt>
                <c:pt idx="55">
                  <c:v>5657</c:v>
                </c:pt>
                <c:pt idx="56">
                  <c:v>5713</c:v>
                </c:pt>
                <c:pt idx="57">
                  <c:v>5769</c:v>
                </c:pt>
                <c:pt idx="58">
                  <c:v>5755</c:v>
                </c:pt>
                <c:pt idx="59">
                  <c:v>5725</c:v>
                </c:pt>
                <c:pt idx="60">
                  <c:v>5735</c:v>
                </c:pt>
                <c:pt idx="61">
                  <c:v>5833</c:v>
                </c:pt>
                <c:pt idx="62">
                  <c:v>6024</c:v>
                </c:pt>
                <c:pt idx="63">
                  <c:v>6168</c:v>
                </c:pt>
                <c:pt idx="64">
                  <c:v>6214</c:v>
                </c:pt>
                <c:pt idx="65">
                  <c:v>6269</c:v>
                </c:pt>
                <c:pt idx="66">
                  <c:v>6269</c:v>
                </c:pt>
                <c:pt idx="67">
                  <c:v>6297</c:v>
                </c:pt>
                <c:pt idx="68">
                  <c:v>6319</c:v>
                </c:pt>
                <c:pt idx="69">
                  <c:v>6342</c:v>
                </c:pt>
                <c:pt idx="70">
                  <c:v>6379</c:v>
                </c:pt>
                <c:pt idx="71">
                  <c:v>6546</c:v>
                </c:pt>
                <c:pt idx="72">
                  <c:v>6734</c:v>
                </c:pt>
                <c:pt idx="73">
                  <c:v>6840</c:v>
                </c:pt>
                <c:pt idx="74">
                  <c:v>6886</c:v>
                </c:pt>
                <c:pt idx="75">
                  <c:v>7029</c:v>
                </c:pt>
                <c:pt idx="76">
                  <c:v>7140</c:v>
                </c:pt>
                <c:pt idx="77">
                  <c:v>7338</c:v>
                </c:pt>
                <c:pt idx="78">
                  <c:v>7467</c:v>
                </c:pt>
                <c:pt idx="79">
                  <c:v>7442</c:v>
                </c:pt>
                <c:pt idx="80">
                  <c:v>7347</c:v>
                </c:pt>
                <c:pt idx="81">
                  <c:v>7286</c:v>
                </c:pt>
                <c:pt idx="82">
                  <c:v>7174</c:v>
                </c:pt>
                <c:pt idx="83">
                  <c:v>7140</c:v>
                </c:pt>
                <c:pt idx="84">
                  <c:v>7195</c:v>
                </c:pt>
                <c:pt idx="85">
                  <c:v>7245</c:v>
                </c:pt>
                <c:pt idx="86">
                  <c:v>7375</c:v>
                </c:pt>
                <c:pt idx="87">
                  <c:v>7478</c:v>
                </c:pt>
                <c:pt idx="88">
                  <c:v>7639</c:v>
                </c:pt>
                <c:pt idx="89">
                  <c:v>7857</c:v>
                </c:pt>
                <c:pt idx="90">
                  <c:v>8058</c:v>
                </c:pt>
                <c:pt idx="91">
                  <c:v>8221</c:v>
                </c:pt>
                <c:pt idx="92">
                  <c:v>8551</c:v>
                </c:pt>
                <c:pt idx="93">
                  <c:v>8760</c:v>
                </c:pt>
                <c:pt idx="94">
                  <c:v>8729</c:v>
                </c:pt>
                <c:pt idx="95">
                  <c:v>8865</c:v>
                </c:pt>
                <c:pt idx="96">
                  <c:v>9167</c:v>
                </c:pt>
                <c:pt idx="97">
                  <c:v>9167</c:v>
                </c:pt>
                <c:pt idx="98">
                  <c:v>9309</c:v>
                </c:pt>
                <c:pt idx="99">
                  <c:v>9453</c:v>
                </c:pt>
                <c:pt idx="100">
                  <c:v>9481</c:v>
                </c:pt>
                <c:pt idx="101">
                  <c:v>9517</c:v>
                </c:pt>
                <c:pt idx="102">
                  <c:v>9598</c:v>
                </c:pt>
                <c:pt idx="103">
                  <c:v>9718</c:v>
                </c:pt>
                <c:pt idx="104">
                  <c:v>9870</c:v>
                </c:pt>
                <c:pt idx="105">
                  <c:v>10016</c:v>
                </c:pt>
                <c:pt idx="106">
                  <c:v>10046</c:v>
                </c:pt>
                <c:pt idx="107">
                  <c:v>10094</c:v>
                </c:pt>
                <c:pt idx="108">
                  <c:v>10228</c:v>
                </c:pt>
                <c:pt idx="109">
                  <c:v>10221</c:v>
                </c:pt>
                <c:pt idx="110">
                  <c:v>10242</c:v>
                </c:pt>
                <c:pt idx="111">
                  <c:v>10141</c:v>
                </c:pt>
                <c:pt idx="112">
                  <c:v>9968</c:v>
                </c:pt>
                <c:pt idx="113">
                  <c:v>10209</c:v>
                </c:pt>
                <c:pt idx="114">
                  <c:v>10240</c:v>
                </c:pt>
                <c:pt idx="115">
                  <c:v>10110</c:v>
                </c:pt>
                <c:pt idx="116">
                  <c:v>10191</c:v>
                </c:pt>
                <c:pt idx="117">
                  <c:v>10263</c:v>
                </c:pt>
                <c:pt idx="118">
                  <c:v>10415</c:v>
                </c:pt>
                <c:pt idx="119">
                  <c:v>10505</c:v>
                </c:pt>
                <c:pt idx="120">
                  <c:v>10594</c:v>
                </c:pt>
                <c:pt idx="121">
                  <c:v>10652</c:v>
                </c:pt>
                <c:pt idx="122">
                  <c:v>10790</c:v>
                </c:pt>
                <c:pt idx="123">
                  <c:v>10790</c:v>
                </c:pt>
                <c:pt idx="124">
                  <c:v>10956</c:v>
                </c:pt>
                <c:pt idx="125">
                  <c:v>10956</c:v>
                </c:pt>
                <c:pt idx="126">
                  <c:v>11158</c:v>
                </c:pt>
                <c:pt idx="127">
                  <c:v>11117</c:v>
                </c:pt>
                <c:pt idx="128">
                  <c:v>11084</c:v>
                </c:pt>
                <c:pt idx="129">
                  <c:v>11098</c:v>
                </c:pt>
                <c:pt idx="130">
                  <c:v>11084</c:v>
                </c:pt>
                <c:pt idx="131">
                  <c:v>11172</c:v>
                </c:pt>
                <c:pt idx="132">
                  <c:v>11197</c:v>
                </c:pt>
                <c:pt idx="133">
                  <c:v>11310</c:v>
                </c:pt>
                <c:pt idx="134">
                  <c:v>11397</c:v>
                </c:pt>
                <c:pt idx="135">
                  <c:v>11441</c:v>
                </c:pt>
                <c:pt idx="136">
                  <c:v>11519</c:v>
                </c:pt>
                <c:pt idx="137">
                  <c:v>11487</c:v>
                </c:pt>
                <c:pt idx="138">
                  <c:v>11525</c:v>
                </c:pt>
                <c:pt idx="139">
                  <c:v>11515</c:v>
                </c:pt>
                <c:pt idx="140">
                  <c:v>11612</c:v>
                </c:pt>
                <c:pt idx="141">
                  <c:v>11667</c:v>
                </c:pt>
                <c:pt idx="142">
                  <c:v>11548</c:v>
                </c:pt>
                <c:pt idx="143">
                  <c:v>11500</c:v>
                </c:pt>
                <c:pt idx="144">
                  <c:v>11352</c:v>
                </c:pt>
                <c:pt idx="145">
                  <c:v>11169</c:v>
                </c:pt>
                <c:pt idx="146">
                  <c:v>11432</c:v>
                </c:pt>
                <c:pt idx="147">
                  <c:v>11460</c:v>
                </c:pt>
                <c:pt idx="148">
                  <c:v>11390</c:v>
                </c:pt>
                <c:pt idx="149">
                  <c:v>11209</c:v>
                </c:pt>
                <c:pt idx="150">
                  <c:v>10984</c:v>
                </c:pt>
                <c:pt idx="151">
                  <c:v>10705</c:v>
                </c:pt>
                <c:pt idx="152">
                  <c:v>10626</c:v>
                </c:pt>
                <c:pt idx="153">
                  <c:v>10636</c:v>
                </c:pt>
                <c:pt idx="154">
                  <c:v>10593</c:v>
                </c:pt>
                <c:pt idx="155">
                  <c:v>10593</c:v>
                </c:pt>
                <c:pt idx="156">
                  <c:v>10603</c:v>
                </c:pt>
                <c:pt idx="157">
                  <c:v>10550</c:v>
                </c:pt>
                <c:pt idx="158">
                  <c:v>10570</c:v>
                </c:pt>
                <c:pt idx="159">
                  <c:v>10690</c:v>
                </c:pt>
                <c:pt idx="160">
                  <c:v>10676</c:v>
                </c:pt>
                <c:pt idx="161">
                  <c:v>10680</c:v>
                </c:pt>
                <c:pt idx="162">
                  <c:v>10645</c:v>
                </c:pt>
                <c:pt idx="163">
                  <c:v>10678</c:v>
                </c:pt>
                <c:pt idx="164">
                  <c:v>10668</c:v>
                </c:pt>
                <c:pt idx="165">
                  <c:v>10569</c:v>
                </c:pt>
                <c:pt idx="166">
                  <c:v>10449</c:v>
                </c:pt>
                <c:pt idx="167">
                  <c:v>10399</c:v>
                </c:pt>
                <c:pt idx="168">
                  <c:v>10460</c:v>
                </c:pt>
                <c:pt idx="169">
                  <c:v>10612</c:v>
                </c:pt>
                <c:pt idx="170">
                  <c:v>10799</c:v>
                </c:pt>
                <c:pt idx="171">
                  <c:v>10841</c:v>
                </c:pt>
                <c:pt idx="172">
                  <c:v>10793</c:v>
                </c:pt>
                <c:pt idx="173">
                  <c:v>10794</c:v>
                </c:pt>
                <c:pt idx="174">
                  <c:v>10769</c:v>
                </c:pt>
                <c:pt idx="175">
                  <c:v>10545</c:v>
                </c:pt>
                <c:pt idx="176">
                  <c:v>10518</c:v>
                </c:pt>
                <c:pt idx="177">
                  <c:v>10607</c:v>
                </c:pt>
                <c:pt idx="178">
                  <c:v>10525</c:v>
                </c:pt>
                <c:pt idx="179">
                  <c:v>10534</c:v>
                </c:pt>
                <c:pt idx="180">
                  <c:v>10668</c:v>
                </c:pt>
                <c:pt idx="181">
                  <c:v>10780</c:v>
                </c:pt>
                <c:pt idx="182">
                  <c:v>10835</c:v>
                </c:pt>
                <c:pt idx="183">
                  <c:v>10695</c:v>
                </c:pt>
                <c:pt idx="184">
                  <c:v>10651</c:v>
                </c:pt>
                <c:pt idx="185">
                  <c:v>10580</c:v>
                </c:pt>
                <c:pt idx="186">
                  <c:v>10598</c:v>
                </c:pt>
                <c:pt idx="187">
                  <c:v>10690</c:v>
                </c:pt>
                <c:pt idx="188">
                  <c:v>10759</c:v>
                </c:pt>
                <c:pt idx="189">
                  <c:v>10910</c:v>
                </c:pt>
                <c:pt idx="190">
                  <c:v>11063</c:v>
                </c:pt>
                <c:pt idx="191">
                  <c:v>11126</c:v>
                </c:pt>
                <c:pt idx="192">
                  <c:v>11285</c:v>
                </c:pt>
                <c:pt idx="193">
                  <c:v>11427</c:v>
                </c:pt>
                <c:pt idx="194">
                  <c:v>11528</c:v>
                </c:pt>
                <c:pt idx="195">
                  <c:v>11536</c:v>
                </c:pt>
                <c:pt idx="196">
                  <c:v>11340</c:v>
                </c:pt>
                <c:pt idx="197">
                  <c:v>11420</c:v>
                </c:pt>
                <c:pt idx="198">
                  <c:v>11421</c:v>
                </c:pt>
                <c:pt idx="199">
                  <c:v>11320</c:v>
                </c:pt>
                <c:pt idx="200">
                  <c:v>11269</c:v>
                </c:pt>
                <c:pt idx="201">
                  <c:v>11295</c:v>
                </c:pt>
                <c:pt idx="202">
                  <c:v>11291</c:v>
                </c:pt>
                <c:pt idx="203">
                  <c:v>11290</c:v>
                </c:pt>
                <c:pt idx="204">
                  <c:v>11343</c:v>
                </c:pt>
                <c:pt idx="205">
                  <c:v>11499</c:v>
                </c:pt>
                <c:pt idx="206">
                  <c:v>11630</c:v>
                </c:pt>
                <c:pt idx="207">
                  <c:v>11630</c:v>
                </c:pt>
                <c:pt idx="208">
                  <c:v>11695</c:v>
                </c:pt>
                <c:pt idx="209">
                  <c:v>11550</c:v>
                </c:pt>
                <c:pt idx="210">
                  <c:v>11360</c:v>
                </c:pt>
                <c:pt idx="211">
                  <c:v>11329</c:v>
                </c:pt>
                <c:pt idx="212">
                  <c:v>11358</c:v>
                </c:pt>
                <c:pt idx="213">
                  <c:v>11373</c:v>
                </c:pt>
                <c:pt idx="214">
                  <c:v>11394</c:v>
                </c:pt>
                <c:pt idx="215">
                  <c:v>11415</c:v>
                </c:pt>
                <c:pt idx="216">
                  <c:v>11273</c:v>
                </c:pt>
                <c:pt idx="217">
                  <c:v>10788</c:v>
                </c:pt>
                <c:pt idx="218">
                  <c:v>10550</c:v>
                </c:pt>
                <c:pt idx="219">
                  <c:v>10510</c:v>
                </c:pt>
                <c:pt idx="220">
                  <c:v>10513</c:v>
                </c:pt>
                <c:pt idx="221">
                  <c:v>10468</c:v>
                </c:pt>
                <c:pt idx="222">
                  <c:v>10388</c:v>
                </c:pt>
                <c:pt idx="223">
                  <c:v>10286</c:v>
                </c:pt>
                <c:pt idx="224">
                  <c:v>10269</c:v>
                </c:pt>
                <c:pt idx="225">
                  <c:v>10277</c:v>
                </c:pt>
                <c:pt idx="226">
                  <c:v>10255</c:v>
                </c:pt>
                <c:pt idx="227">
                  <c:v>10252</c:v>
                </c:pt>
                <c:pt idx="228">
                  <c:v>10318</c:v>
                </c:pt>
                <c:pt idx="229">
                  <c:v>10278</c:v>
                </c:pt>
                <c:pt idx="230">
                  <c:v>10163</c:v>
                </c:pt>
                <c:pt idx="231">
                  <c:v>10022</c:v>
                </c:pt>
                <c:pt idx="232">
                  <c:v>9922</c:v>
                </c:pt>
                <c:pt idx="233">
                  <c:v>9814</c:v>
                </c:pt>
                <c:pt idx="234">
                  <c:v>9745</c:v>
                </c:pt>
                <c:pt idx="235">
                  <c:v>9739</c:v>
                </c:pt>
                <c:pt idx="236">
                  <c:v>9731</c:v>
                </c:pt>
                <c:pt idx="237">
                  <c:v>9817</c:v>
                </c:pt>
                <c:pt idx="238">
                  <c:v>9817</c:v>
                </c:pt>
                <c:pt idx="239">
                  <c:v>9763</c:v>
                </c:pt>
                <c:pt idx="240">
                  <c:v>9810</c:v>
                </c:pt>
                <c:pt idx="241">
                  <c:v>9919</c:v>
                </c:pt>
                <c:pt idx="242">
                  <c:v>9880</c:v>
                </c:pt>
                <c:pt idx="243">
                  <c:v>9898</c:v>
                </c:pt>
                <c:pt idx="244">
                  <c:v>9796</c:v>
                </c:pt>
                <c:pt idx="245">
                  <c:v>9667</c:v>
                </c:pt>
                <c:pt idx="246">
                  <c:v>9535</c:v>
                </c:pt>
                <c:pt idx="247">
                  <c:v>9485</c:v>
                </c:pt>
                <c:pt idx="248">
                  <c:v>9359</c:v>
                </c:pt>
                <c:pt idx="249">
                  <c:v>9217</c:v>
                </c:pt>
                <c:pt idx="250">
                  <c:v>9185</c:v>
                </c:pt>
                <c:pt idx="251">
                  <c:v>9100</c:v>
                </c:pt>
                <c:pt idx="252">
                  <c:v>8948</c:v>
                </c:pt>
                <c:pt idx="253">
                  <c:v>8938</c:v>
                </c:pt>
                <c:pt idx="254">
                  <c:v>8806</c:v>
                </c:pt>
                <c:pt idx="255">
                  <c:v>8610</c:v>
                </c:pt>
                <c:pt idx="256">
                  <c:v>8447</c:v>
                </c:pt>
                <c:pt idx="257">
                  <c:v>8209</c:v>
                </c:pt>
                <c:pt idx="258">
                  <c:v>8080</c:v>
                </c:pt>
                <c:pt idx="259">
                  <c:v>7894</c:v>
                </c:pt>
                <c:pt idx="260">
                  <c:v>7658</c:v>
                </c:pt>
                <c:pt idx="261">
                  <c:v>7452</c:v>
                </c:pt>
                <c:pt idx="262">
                  <c:v>7236</c:v>
                </c:pt>
                <c:pt idx="263">
                  <c:v>6932</c:v>
                </c:pt>
                <c:pt idx="264">
                  <c:v>6917</c:v>
                </c:pt>
                <c:pt idx="265">
                  <c:v>7040</c:v>
                </c:pt>
                <c:pt idx="266">
                  <c:v>6833</c:v>
                </c:pt>
                <c:pt idx="267">
                  <c:v>6417</c:v>
                </c:pt>
                <c:pt idx="268">
                  <c:v>6135</c:v>
                </c:pt>
                <c:pt idx="269">
                  <c:v>5892</c:v>
                </c:pt>
                <c:pt idx="270">
                  <c:v>5638</c:v>
                </c:pt>
                <c:pt idx="271">
                  <c:v>5458</c:v>
                </c:pt>
                <c:pt idx="272">
                  <c:v>5286</c:v>
                </c:pt>
                <c:pt idx="273">
                  <c:v>5189</c:v>
                </c:pt>
                <c:pt idx="274">
                  <c:v>4859</c:v>
                </c:pt>
                <c:pt idx="275">
                  <c:v>4859</c:v>
                </c:pt>
                <c:pt idx="276">
                  <c:v>4841</c:v>
                </c:pt>
                <c:pt idx="277">
                  <c:v>4960</c:v>
                </c:pt>
                <c:pt idx="278">
                  <c:v>4972</c:v>
                </c:pt>
                <c:pt idx="279">
                  <c:v>4867</c:v>
                </c:pt>
                <c:pt idx="280">
                  <c:v>4744</c:v>
                </c:pt>
                <c:pt idx="281">
                  <c:v>4803</c:v>
                </c:pt>
                <c:pt idx="282">
                  <c:v>4954</c:v>
                </c:pt>
                <c:pt idx="283">
                  <c:v>4948</c:v>
                </c:pt>
                <c:pt idx="284">
                  <c:v>4830</c:v>
                </c:pt>
                <c:pt idx="285">
                  <c:v>4812</c:v>
                </c:pt>
                <c:pt idx="286">
                  <c:v>4883</c:v>
                </c:pt>
                <c:pt idx="287">
                  <c:v>4819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197-4DAA-A5A4-5DB242E25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250296"/>
        <c:axId val="555253040"/>
      </c:areaChart>
      <c:catAx>
        <c:axId val="555250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of Day</a:t>
                </a:r>
              </a:p>
            </c:rich>
          </c:tx>
          <c:layout>
            <c:manualLayout>
              <c:xMode val="edge"/>
              <c:yMode val="edge"/>
              <c:x val="0.45299099569163759"/>
              <c:y val="0.933767715740079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53040"/>
        <c:crosses val="autoZero"/>
        <c:auto val="1"/>
        <c:lblAlgn val="ctr"/>
        <c:lblOffset val="100"/>
        <c:noMultiLvlLbl val="0"/>
      </c:catAx>
      <c:valAx>
        <c:axId val="55525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Power Generation (MWe) </a:t>
                </a:r>
              </a:p>
            </c:rich>
          </c:tx>
          <c:layout>
            <c:manualLayout>
              <c:xMode val="edge"/>
              <c:yMode val="edge"/>
              <c:x val="2.7180071828155172E-3"/>
              <c:y val="0.243013942104373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50296"/>
        <c:crosses val="autoZero"/>
        <c:crossBetween val="midCat"/>
      </c:valAx>
      <c:spPr>
        <a:noFill/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Hot Tank Salt Balance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54223863376279"/>
          <c:y val="0.10840221545615515"/>
          <c:w val="0.87290901420731848"/>
          <c:h val="0.68651344287370264"/>
        </c:manualLayout>
      </c:layout>
      <c:lineChart>
        <c:grouping val="standard"/>
        <c:varyColors val="0"/>
        <c:ser>
          <c:idx val="0"/>
          <c:order val="0"/>
          <c:tx>
            <c:v>Hot Salt Charge Rate (kg/s)</c:v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'Winter model'!$BA$9:$BA$296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'Winter model'!$BB$9:$BB$296</c:f>
              <c:numCache>
                <c:formatCode>General</c:formatCode>
                <c:ptCount val="288"/>
                <c:pt idx="0">
                  <c:v>7346.5316999999995</c:v>
                </c:pt>
                <c:pt idx="1">
                  <c:v>7346.5316999999995</c:v>
                </c:pt>
                <c:pt idx="2">
                  <c:v>7346.5316999999995</c:v>
                </c:pt>
                <c:pt idx="3">
                  <c:v>7346.5316999999995</c:v>
                </c:pt>
                <c:pt idx="4">
                  <c:v>7346.5316999999995</c:v>
                </c:pt>
                <c:pt idx="5">
                  <c:v>7346.5316999999995</c:v>
                </c:pt>
                <c:pt idx="6">
                  <c:v>7346.5316999999995</c:v>
                </c:pt>
                <c:pt idx="7">
                  <c:v>7346.5316999999995</c:v>
                </c:pt>
                <c:pt idx="8">
                  <c:v>7346.5316999999995</c:v>
                </c:pt>
                <c:pt idx="9">
                  <c:v>7346.5316999999995</c:v>
                </c:pt>
                <c:pt idx="10">
                  <c:v>7346.5316999999995</c:v>
                </c:pt>
                <c:pt idx="11">
                  <c:v>7346.5316999999995</c:v>
                </c:pt>
                <c:pt idx="12">
                  <c:v>7346.5316999999995</c:v>
                </c:pt>
                <c:pt idx="13">
                  <c:v>7346.5316999999995</c:v>
                </c:pt>
                <c:pt idx="14">
                  <c:v>7346.5316999999995</c:v>
                </c:pt>
                <c:pt idx="15">
                  <c:v>7346.5316999999995</c:v>
                </c:pt>
                <c:pt idx="16">
                  <c:v>7346.5316999999995</c:v>
                </c:pt>
                <c:pt idx="17">
                  <c:v>7346.5316999999995</c:v>
                </c:pt>
                <c:pt idx="18">
                  <c:v>7346.5316999999995</c:v>
                </c:pt>
                <c:pt idx="19">
                  <c:v>7346.5316999999995</c:v>
                </c:pt>
                <c:pt idx="20">
                  <c:v>7346.5316999999995</c:v>
                </c:pt>
                <c:pt idx="21">
                  <c:v>7346.5316999999995</c:v>
                </c:pt>
                <c:pt idx="22">
                  <c:v>7346.5316999999995</c:v>
                </c:pt>
                <c:pt idx="23">
                  <c:v>7346.5316999999995</c:v>
                </c:pt>
                <c:pt idx="24">
                  <c:v>7346.5316999999995</c:v>
                </c:pt>
                <c:pt idx="25">
                  <c:v>7346.5316999999995</c:v>
                </c:pt>
                <c:pt idx="26">
                  <c:v>7346.5316999999995</c:v>
                </c:pt>
                <c:pt idx="27">
                  <c:v>7346.5316999999995</c:v>
                </c:pt>
                <c:pt idx="28">
                  <c:v>7346.5316999999995</c:v>
                </c:pt>
                <c:pt idx="29">
                  <c:v>7346.5316999999995</c:v>
                </c:pt>
                <c:pt idx="30">
                  <c:v>7346.5316999999995</c:v>
                </c:pt>
                <c:pt idx="31">
                  <c:v>7346.5316999999995</c:v>
                </c:pt>
                <c:pt idx="32">
                  <c:v>7346.5316999999995</c:v>
                </c:pt>
                <c:pt idx="33">
                  <c:v>7346.5316999999995</c:v>
                </c:pt>
                <c:pt idx="34">
                  <c:v>7346.5316999999995</c:v>
                </c:pt>
                <c:pt idx="35">
                  <c:v>7346.5316999999995</c:v>
                </c:pt>
                <c:pt idx="36">
                  <c:v>7346.5316999999995</c:v>
                </c:pt>
                <c:pt idx="37">
                  <c:v>7346.5316999999995</c:v>
                </c:pt>
                <c:pt idx="38">
                  <c:v>7346.5316999999995</c:v>
                </c:pt>
                <c:pt idx="39">
                  <c:v>7346.5316999999995</c:v>
                </c:pt>
                <c:pt idx="40">
                  <c:v>7346.5316999999995</c:v>
                </c:pt>
                <c:pt idx="41">
                  <c:v>7346.5316999999995</c:v>
                </c:pt>
                <c:pt idx="42">
                  <c:v>7346.5316999999995</c:v>
                </c:pt>
                <c:pt idx="43">
                  <c:v>7346.5316999999995</c:v>
                </c:pt>
                <c:pt idx="44">
                  <c:v>7346.5316999999995</c:v>
                </c:pt>
                <c:pt idx="45">
                  <c:v>7346.5316999999995</c:v>
                </c:pt>
                <c:pt idx="46">
                  <c:v>7346.5316999999995</c:v>
                </c:pt>
                <c:pt idx="47">
                  <c:v>7346.5316999999995</c:v>
                </c:pt>
                <c:pt idx="48">
                  <c:v>7346.5316999999995</c:v>
                </c:pt>
                <c:pt idx="49">
                  <c:v>7346.5316999999995</c:v>
                </c:pt>
                <c:pt idx="50">
                  <c:v>7346.5316999999995</c:v>
                </c:pt>
                <c:pt idx="51">
                  <c:v>7346.5316999999995</c:v>
                </c:pt>
                <c:pt idx="52">
                  <c:v>7346.5316999999995</c:v>
                </c:pt>
                <c:pt idx="53">
                  <c:v>7346.5316999999995</c:v>
                </c:pt>
                <c:pt idx="54">
                  <c:v>7346.5316999999995</c:v>
                </c:pt>
                <c:pt idx="55">
                  <c:v>7346.5316999999995</c:v>
                </c:pt>
                <c:pt idx="56">
                  <c:v>7346.5316999999995</c:v>
                </c:pt>
                <c:pt idx="57">
                  <c:v>7346.5316999999995</c:v>
                </c:pt>
                <c:pt idx="58">
                  <c:v>7346.5316999999995</c:v>
                </c:pt>
                <c:pt idx="59">
                  <c:v>7346.5316999999995</c:v>
                </c:pt>
                <c:pt idx="60">
                  <c:v>7346.5316999999995</c:v>
                </c:pt>
                <c:pt idx="61">
                  <c:v>7346.5316999999995</c:v>
                </c:pt>
                <c:pt idx="62">
                  <c:v>7346.5316999999995</c:v>
                </c:pt>
                <c:pt idx="63">
                  <c:v>7346.5316999999995</c:v>
                </c:pt>
                <c:pt idx="64">
                  <c:v>7346.5316999999995</c:v>
                </c:pt>
                <c:pt idx="65">
                  <c:v>7346.5316999999995</c:v>
                </c:pt>
                <c:pt idx="66">
                  <c:v>7346.5316999999995</c:v>
                </c:pt>
                <c:pt idx="67">
                  <c:v>7346.5316999999995</c:v>
                </c:pt>
                <c:pt idx="68">
                  <c:v>7346.5316999999995</c:v>
                </c:pt>
                <c:pt idx="69">
                  <c:v>7346.5316999999995</c:v>
                </c:pt>
                <c:pt idx="70">
                  <c:v>7346.5316999999995</c:v>
                </c:pt>
                <c:pt idx="71">
                  <c:v>7346.5316999999995</c:v>
                </c:pt>
                <c:pt idx="72">
                  <c:v>7346.5316999999995</c:v>
                </c:pt>
                <c:pt idx="73">
                  <c:v>7346.5316999999995</c:v>
                </c:pt>
                <c:pt idx="74">
                  <c:v>7346.5316999999995</c:v>
                </c:pt>
                <c:pt idx="75">
                  <c:v>7346.5316999999995</c:v>
                </c:pt>
                <c:pt idx="76">
                  <c:v>7346.5316999999995</c:v>
                </c:pt>
                <c:pt idx="77">
                  <c:v>7346.5316999999995</c:v>
                </c:pt>
                <c:pt idx="78">
                  <c:v>7346.5316999999995</c:v>
                </c:pt>
                <c:pt idx="79">
                  <c:v>7346.5316999999995</c:v>
                </c:pt>
                <c:pt idx="80">
                  <c:v>7346.5316999999995</c:v>
                </c:pt>
                <c:pt idx="81">
                  <c:v>7346.5316999999995</c:v>
                </c:pt>
                <c:pt idx="82">
                  <c:v>7346.5316999999995</c:v>
                </c:pt>
                <c:pt idx="83">
                  <c:v>7346.5316999999995</c:v>
                </c:pt>
                <c:pt idx="84">
                  <c:v>7346.5316999999995</c:v>
                </c:pt>
                <c:pt idx="85">
                  <c:v>7346.5316999999995</c:v>
                </c:pt>
                <c:pt idx="86">
                  <c:v>7346.5316999999995</c:v>
                </c:pt>
                <c:pt idx="87">
                  <c:v>7346.5316999999995</c:v>
                </c:pt>
                <c:pt idx="88">
                  <c:v>7346.5316999999995</c:v>
                </c:pt>
                <c:pt idx="89">
                  <c:v>7346.5316999999995</c:v>
                </c:pt>
                <c:pt idx="90">
                  <c:v>7346.5316999999995</c:v>
                </c:pt>
                <c:pt idx="91">
                  <c:v>7346.5316999999995</c:v>
                </c:pt>
                <c:pt idx="92">
                  <c:v>7346.5316999999995</c:v>
                </c:pt>
                <c:pt idx="93">
                  <c:v>7346.5316999999995</c:v>
                </c:pt>
                <c:pt idx="94">
                  <c:v>7346.5316999999995</c:v>
                </c:pt>
                <c:pt idx="95">
                  <c:v>7346.5316999999995</c:v>
                </c:pt>
                <c:pt idx="96">
                  <c:v>7346.5316999999995</c:v>
                </c:pt>
                <c:pt idx="97">
                  <c:v>7346.5316999999995</c:v>
                </c:pt>
                <c:pt idx="98">
                  <c:v>7346.5316999999995</c:v>
                </c:pt>
                <c:pt idx="99">
                  <c:v>7346.5316999999995</c:v>
                </c:pt>
                <c:pt idx="100">
                  <c:v>7346.5316999999995</c:v>
                </c:pt>
                <c:pt idx="101">
                  <c:v>7346.5316999999995</c:v>
                </c:pt>
                <c:pt idx="102">
                  <c:v>7346.5316999999995</c:v>
                </c:pt>
                <c:pt idx="103">
                  <c:v>7346.5316999999995</c:v>
                </c:pt>
                <c:pt idx="104">
                  <c:v>7346.5316999999995</c:v>
                </c:pt>
                <c:pt idx="105">
                  <c:v>7346.5316999999995</c:v>
                </c:pt>
                <c:pt idx="106">
                  <c:v>7346.5316999999995</c:v>
                </c:pt>
                <c:pt idx="107">
                  <c:v>7346.5316999999995</c:v>
                </c:pt>
                <c:pt idx="108">
                  <c:v>7346.5316999999995</c:v>
                </c:pt>
                <c:pt idx="109">
                  <c:v>7346.5316999999995</c:v>
                </c:pt>
                <c:pt idx="110">
                  <c:v>7346.5316999999995</c:v>
                </c:pt>
                <c:pt idx="111">
                  <c:v>7346.5316999999995</c:v>
                </c:pt>
                <c:pt idx="112">
                  <c:v>7346.5316999999995</c:v>
                </c:pt>
                <c:pt idx="113">
                  <c:v>7346.5316999999995</c:v>
                </c:pt>
                <c:pt idx="114">
                  <c:v>7346.5316999999995</c:v>
                </c:pt>
                <c:pt idx="115">
                  <c:v>7346.5316999999995</c:v>
                </c:pt>
                <c:pt idx="116">
                  <c:v>7346.5316999999995</c:v>
                </c:pt>
                <c:pt idx="117">
                  <c:v>7346.5316999999995</c:v>
                </c:pt>
                <c:pt idx="118">
                  <c:v>7346.5316999999995</c:v>
                </c:pt>
                <c:pt idx="119">
                  <c:v>7346.5316999999995</c:v>
                </c:pt>
                <c:pt idx="120">
                  <c:v>7346.5316999999995</c:v>
                </c:pt>
                <c:pt idx="121">
                  <c:v>7346.5316999999995</c:v>
                </c:pt>
                <c:pt idx="122">
                  <c:v>7346.5316999999995</c:v>
                </c:pt>
                <c:pt idx="123">
                  <c:v>7346.5316999999995</c:v>
                </c:pt>
                <c:pt idx="124">
                  <c:v>7346.5316999999995</c:v>
                </c:pt>
                <c:pt idx="125">
                  <c:v>7346.5316999999995</c:v>
                </c:pt>
                <c:pt idx="126">
                  <c:v>7346.5316999999995</c:v>
                </c:pt>
                <c:pt idx="127">
                  <c:v>7346.5316999999995</c:v>
                </c:pt>
                <c:pt idx="128">
                  <c:v>7346.5316999999995</c:v>
                </c:pt>
                <c:pt idx="129">
                  <c:v>7346.5316999999995</c:v>
                </c:pt>
                <c:pt idx="130">
                  <c:v>7346.5316999999995</c:v>
                </c:pt>
                <c:pt idx="131">
                  <c:v>7346.5316999999995</c:v>
                </c:pt>
                <c:pt idx="132">
                  <c:v>7346.5316999999995</c:v>
                </c:pt>
                <c:pt idx="133">
                  <c:v>7346.5316999999995</c:v>
                </c:pt>
                <c:pt idx="134">
                  <c:v>7346.5316999999995</c:v>
                </c:pt>
                <c:pt idx="135">
                  <c:v>7346.5316999999995</c:v>
                </c:pt>
                <c:pt idx="136">
                  <c:v>7346.5316999999995</c:v>
                </c:pt>
                <c:pt idx="137">
                  <c:v>7346.5316999999995</c:v>
                </c:pt>
                <c:pt idx="138">
                  <c:v>7346.5316999999995</c:v>
                </c:pt>
                <c:pt idx="139">
                  <c:v>7346.5316999999995</c:v>
                </c:pt>
                <c:pt idx="140">
                  <c:v>7346.5316999999995</c:v>
                </c:pt>
                <c:pt idx="141">
                  <c:v>7346.5316999999995</c:v>
                </c:pt>
                <c:pt idx="142">
                  <c:v>7346.5316999999995</c:v>
                </c:pt>
                <c:pt idx="143">
                  <c:v>7346.5316999999995</c:v>
                </c:pt>
                <c:pt idx="144">
                  <c:v>7346.5316999999995</c:v>
                </c:pt>
                <c:pt idx="145">
                  <c:v>7346.5316999999995</c:v>
                </c:pt>
                <c:pt idx="146">
                  <c:v>7346.5316999999995</c:v>
                </c:pt>
                <c:pt idx="147">
                  <c:v>7346.5316999999995</c:v>
                </c:pt>
                <c:pt idx="148">
                  <c:v>7346.5316999999995</c:v>
                </c:pt>
                <c:pt idx="149">
                  <c:v>7346.5316999999995</c:v>
                </c:pt>
                <c:pt idx="150">
                  <c:v>7346.5316999999995</c:v>
                </c:pt>
                <c:pt idx="151">
                  <c:v>7346.5316999999995</c:v>
                </c:pt>
                <c:pt idx="152">
                  <c:v>7346.5316999999995</c:v>
                </c:pt>
                <c:pt idx="153">
                  <c:v>7346.5316999999995</c:v>
                </c:pt>
                <c:pt idx="154">
                  <c:v>7346.5316999999995</c:v>
                </c:pt>
                <c:pt idx="155">
                  <c:v>7346.5316999999995</c:v>
                </c:pt>
                <c:pt idx="156">
                  <c:v>7346.5316999999995</c:v>
                </c:pt>
                <c:pt idx="157">
                  <c:v>7346.5316999999995</c:v>
                </c:pt>
                <c:pt idx="158">
                  <c:v>7346.5316999999995</c:v>
                </c:pt>
                <c:pt idx="159">
                  <c:v>7346.5316999999995</c:v>
                </c:pt>
                <c:pt idx="160">
                  <c:v>7346.5316999999995</c:v>
                </c:pt>
                <c:pt idx="161">
                  <c:v>7346.5316999999995</c:v>
                </c:pt>
                <c:pt idx="162">
                  <c:v>7346.5316999999995</c:v>
                </c:pt>
                <c:pt idx="163">
                  <c:v>7346.5316999999995</c:v>
                </c:pt>
                <c:pt idx="164">
                  <c:v>7346.5316999999995</c:v>
                </c:pt>
                <c:pt idx="165">
                  <c:v>7346.5316999999995</c:v>
                </c:pt>
                <c:pt idx="166">
                  <c:v>7346.5316999999995</c:v>
                </c:pt>
                <c:pt idx="167">
                  <c:v>7346.5316999999995</c:v>
                </c:pt>
                <c:pt idx="168">
                  <c:v>7346.5316999999995</c:v>
                </c:pt>
                <c:pt idx="169">
                  <c:v>7346.5316999999995</c:v>
                </c:pt>
                <c:pt idx="170">
                  <c:v>7346.5316999999995</c:v>
                </c:pt>
                <c:pt idx="171">
                  <c:v>7346.5316999999995</c:v>
                </c:pt>
                <c:pt idx="172">
                  <c:v>7346.5316999999995</c:v>
                </c:pt>
                <c:pt idx="173">
                  <c:v>7346.5316999999995</c:v>
                </c:pt>
                <c:pt idx="174">
                  <c:v>7346.5316999999995</c:v>
                </c:pt>
                <c:pt idx="175">
                  <c:v>7346.5316999999995</c:v>
                </c:pt>
                <c:pt idx="176">
                  <c:v>7346.5316999999995</c:v>
                </c:pt>
                <c:pt idx="177">
                  <c:v>7346.5316999999995</c:v>
                </c:pt>
                <c:pt idx="178">
                  <c:v>7346.5316999999995</c:v>
                </c:pt>
                <c:pt idx="179">
                  <c:v>7346.5316999999995</c:v>
                </c:pt>
                <c:pt idx="180">
                  <c:v>7346.5316999999995</c:v>
                </c:pt>
                <c:pt idx="181">
                  <c:v>7346.5316999999995</c:v>
                </c:pt>
                <c:pt idx="182">
                  <c:v>7346.5316999999995</c:v>
                </c:pt>
                <c:pt idx="183">
                  <c:v>7346.5316999999995</c:v>
                </c:pt>
                <c:pt idx="184">
                  <c:v>7346.5316999999995</c:v>
                </c:pt>
                <c:pt idx="185">
                  <c:v>7346.5316999999995</c:v>
                </c:pt>
                <c:pt idx="186">
                  <c:v>7346.5316999999995</c:v>
                </c:pt>
                <c:pt idx="187">
                  <c:v>7346.5316999999995</c:v>
                </c:pt>
                <c:pt idx="188">
                  <c:v>7346.5316999999995</c:v>
                </c:pt>
                <c:pt idx="189">
                  <c:v>7346.5316999999995</c:v>
                </c:pt>
                <c:pt idx="190">
                  <c:v>7346.5316999999995</c:v>
                </c:pt>
                <c:pt idx="191">
                  <c:v>7346.5316999999995</c:v>
                </c:pt>
                <c:pt idx="192">
                  <c:v>7346.5316999999995</c:v>
                </c:pt>
                <c:pt idx="193">
                  <c:v>7346.5316999999995</c:v>
                </c:pt>
                <c:pt idx="194">
                  <c:v>7346.5316999999995</c:v>
                </c:pt>
                <c:pt idx="195">
                  <c:v>7346.5316999999995</c:v>
                </c:pt>
                <c:pt idx="196">
                  <c:v>7346.5316999999995</c:v>
                </c:pt>
                <c:pt idx="197">
                  <c:v>7346.5316999999995</c:v>
                </c:pt>
                <c:pt idx="198">
                  <c:v>7346.5316999999995</c:v>
                </c:pt>
                <c:pt idx="199">
                  <c:v>7346.5316999999995</c:v>
                </c:pt>
                <c:pt idx="200">
                  <c:v>7346.5316999999995</c:v>
                </c:pt>
                <c:pt idx="201">
                  <c:v>7346.5316999999995</c:v>
                </c:pt>
                <c:pt idx="202">
                  <c:v>7346.5316999999995</c:v>
                </c:pt>
                <c:pt idx="203">
                  <c:v>7346.5316999999995</c:v>
                </c:pt>
                <c:pt idx="204">
                  <c:v>7346.5316999999995</c:v>
                </c:pt>
                <c:pt idx="205">
                  <c:v>7346.5316999999995</c:v>
                </c:pt>
                <c:pt idx="206">
                  <c:v>7346.5316999999995</c:v>
                </c:pt>
                <c:pt idx="207">
                  <c:v>7346.5316999999995</c:v>
                </c:pt>
                <c:pt idx="208">
                  <c:v>7346.5316999999995</c:v>
                </c:pt>
                <c:pt idx="209">
                  <c:v>7346.5316999999995</c:v>
                </c:pt>
                <c:pt idx="210">
                  <c:v>7346.5316999999995</c:v>
                </c:pt>
                <c:pt idx="211">
                  <c:v>7346.5316999999995</c:v>
                </c:pt>
                <c:pt idx="212">
                  <c:v>7346.5316999999995</c:v>
                </c:pt>
                <c:pt idx="213">
                  <c:v>7346.5316999999995</c:v>
                </c:pt>
                <c:pt idx="214">
                  <c:v>7346.5316999999995</c:v>
                </c:pt>
                <c:pt idx="215">
                  <c:v>7346.5316999999995</c:v>
                </c:pt>
                <c:pt idx="216">
                  <c:v>7346.5316999999995</c:v>
                </c:pt>
                <c:pt idx="217">
                  <c:v>7346.5316999999995</c:v>
                </c:pt>
                <c:pt idx="218">
                  <c:v>7346.5316999999995</c:v>
                </c:pt>
                <c:pt idx="219">
                  <c:v>7346.5316999999995</c:v>
                </c:pt>
                <c:pt idx="220">
                  <c:v>7346.5316999999995</c:v>
                </c:pt>
                <c:pt idx="221">
                  <c:v>7346.5316999999995</c:v>
                </c:pt>
                <c:pt idx="222">
                  <c:v>7346.5316999999995</c:v>
                </c:pt>
                <c:pt idx="223">
                  <c:v>7346.5316999999995</c:v>
                </c:pt>
                <c:pt idx="224">
                  <c:v>7346.5316999999995</c:v>
                </c:pt>
                <c:pt idx="225">
                  <c:v>7346.5316999999995</c:v>
                </c:pt>
                <c:pt idx="226">
                  <c:v>7346.5316999999995</c:v>
                </c:pt>
                <c:pt idx="227">
                  <c:v>7346.5316999999995</c:v>
                </c:pt>
                <c:pt idx="228">
                  <c:v>7346.5316999999995</c:v>
                </c:pt>
                <c:pt idx="229">
                  <c:v>7346.5316999999995</c:v>
                </c:pt>
                <c:pt idx="230">
                  <c:v>7346.5316999999995</c:v>
                </c:pt>
                <c:pt idx="231">
                  <c:v>7346.5316999999995</c:v>
                </c:pt>
                <c:pt idx="232">
                  <c:v>7346.5316999999995</c:v>
                </c:pt>
                <c:pt idx="233">
                  <c:v>7346.5316999999995</c:v>
                </c:pt>
                <c:pt idx="234">
                  <c:v>7346.5316999999995</c:v>
                </c:pt>
                <c:pt idx="235">
                  <c:v>7346.5316999999995</c:v>
                </c:pt>
                <c:pt idx="236">
                  <c:v>7346.5316999999995</c:v>
                </c:pt>
                <c:pt idx="237">
                  <c:v>7346.5316999999995</c:v>
                </c:pt>
                <c:pt idx="238">
                  <c:v>7346.5316999999995</c:v>
                </c:pt>
                <c:pt idx="239">
                  <c:v>7346.5316999999995</c:v>
                </c:pt>
                <c:pt idx="240">
                  <c:v>7346.5316999999995</c:v>
                </c:pt>
                <c:pt idx="241">
                  <c:v>7346.5316999999995</c:v>
                </c:pt>
                <c:pt idx="242">
                  <c:v>7346.5316999999995</c:v>
                </c:pt>
                <c:pt idx="243">
                  <c:v>7346.5316999999995</c:v>
                </c:pt>
                <c:pt idx="244">
                  <c:v>7346.5316999999995</c:v>
                </c:pt>
                <c:pt idx="245">
                  <c:v>7346.5316999999995</c:v>
                </c:pt>
                <c:pt idx="246">
                  <c:v>7346.5316999999995</c:v>
                </c:pt>
                <c:pt idx="247">
                  <c:v>7346.5316999999995</c:v>
                </c:pt>
                <c:pt idx="248">
                  <c:v>7346.5316999999995</c:v>
                </c:pt>
                <c:pt idx="249">
                  <c:v>7346.5316999999995</c:v>
                </c:pt>
                <c:pt idx="250">
                  <c:v>7346.5316999999995</c:v>
                </c:pt>
                <c:pt idx="251">
                  <c:v>7346.5316999999995</c:v>
                </c:pt>
                <c:pt idx="252">
                  <c:v>7346.5316999999995</c:v>
                </c:pt>
                <c:pt idx="253">
                  <c:v>7346.5316999999995</c:v>
                </c:pt>
                <c:pt idx="254">
                  <c:v>7346.5316999999995</c:v>
                </c:pt>
                <c:pt idx="255">
                  <c:v>7346.5316999999995</c:v>
                </c:pt>
                <c:pt idx="256">
                  <c:v>7346.5316999999995</c:v>
                </c:pt>
                <c:pt idx="257">
                  <c:v>7346.5316999999995</c:v>
                </c:pt>
                <c:pt idx="258">
                  <c:v>7346.5316999999995</c:v>
                </c:pt>
                <c:pt idx="259">
                  <c:v>7346.5316999999995</c:v>
                </c:pt>
                <c:pt idx="260">
                  <c:v>7346.5316999999995</c:v>
                </c:pt>
                <c:pt idx="261">
                  <c:v>7346.5316999999995</c:v>
                </c:pt>
                <c:pt idx="262">
                  <c:v>7346.5316999999995</c:v>
                </c:pt>
                <c:pt idx="263">
                  <c:v>7346.5316999999995</c:v>
                </c:pt>
                <c:pt idx="264">
                  <c:v>7346.5316999999995</c:v>
                </c:pt>
                <c:pt idx="265">
                  <c:v>7346.5316999999995</c:v>
                </c:pt>
                <c:pt idx="266">
                  <c:v>7346.5316999999995</c:v>
                </c:pt>
                <c:pt idx="267">
                  <c:v>7346.5316999999995</c:v>
                </c:pt>
                <c:pt idx="268">
                  <c:v>7346.5316999999995</c:v>
                </c:pt>
                <c:pt idx="269">
                  <c:v>7346.5316999999995</c:v>
                </c:pt>
                <c:pt idx="270">
                  <c:v>7346.5316999999995</c:v>
                </c:pt>
                <c:pt idx="271">
                  <c:v>7346.5316999999995</c:v>
                </c:pt>
                <c:pt idx="272">
                  <c:v>7346.5316999999995</c:v>
                </c:pt>
                <c:pt idx="273">
                  <c:v>7346.5316999999995</c:v>
                </c:pt>
                <c:pt idx="274">
                  <c:v>7346.5316999999995</c:v>
                </c:pt>
                <c:pt idx="275">
                  <c:v>7346.5316999999995</c:v>
                </c:pt>
                <c:pt idx="276">
                  <c:v>7346.5316999999995</c:v>
                </c:pt>
                <c:pt idx="277">
                  <c:v>7346.5316999999995</c:v>
                </c:pt>
                <c:pt idx="278">
                  <c:v>7346.5316999999995</c:v>
                </c:pt>
                <c:pt idx="279">
                  <c:v>7346.5316999999995</c:v>
                </c:pt>
                <c:pt idx="280">
                  <c:v>7346.5316999999995</c:v>
                </c:pt>
                <c:pt idx="281">
                  <c:v>7346.5316999999995</c:v>
                </c:pt>
                <c:pt idx="282">
                  <c:v>7346.5316999999995</c:v>
                </c:pt>
                <c:pt idx="283">
                  <c:v>7346.5316999999995</c:v>
                </c:pt>
                <c:pt idx="284">
                  <c:v>7346.5316999999995</c:v>
                </c:pt>
                <c:pt idx="285">
                  <c:v>7346.5316999999995</c:v>
                </c:pt>
                <c:pt idx="286">
                  <c:v>7346.5316999999995</c:v>
                </c:pt>
                <c:pt idx="287">
                  <c:v>7346.5316999999995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51-4344-92A8-A5B22F3896F8}"/>
            </c:ext>
          </c:extLst>
        </c:ser>
        <c:ser>
          <c:idx val="1"/>
          <c:order val="1"/>
          <c:tx>
            <c:v>Hot Salt Accumulation Rate (kg/s)</c:v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'Winter model'!$BA$9:$BA$296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'Winter model'!$BC$9:$BC$296</c:f>
              <c:numCache>
                <c:formatCode>0.00</c:formatCode>
                <c:ptCount val="288"/>
                <c:pt idx="0">
                  <c:v>4371.4251428952794</c:v>
                </c:pt>
                <c:pt idx="1">
                  <c:v>4464.1989880928413</c:v>
                </c:pt>
                <c:pt idx="2">
                  <c:v>4454.6837219187328</c:v>
                </c:pt>
                <c:pt idx="3">
                  <c:v>4483.2295204410584</c:v>
                </c:pt>
                <c:pt idx="4">
                  <c:v>4491.1589089194822</c:v>
                </c:pt>
                <c:pt idx="5">
                  <c:v>4549.836383659821</c:v>
                </c:pt>
                <c:pt idx="6">
                  <c:v>4584.7256929648865</c:v>
                </c:pt>
                <c:pt idx="7">
                  <c:v>4685.4289266408732</c:v>
                </c:pt>
                <c:pt idx="8">
                  <c:v>4549.0434448119786</c:v>
                </c:pt>
                <c:pt idx="9">
                  <c:v>4427.7238010920901</c:v>
                </c:pt>
                <c:pt idx="10">
                  <c:v>4449.1331499838343</c:v>
                </c:pt>
                <c:pt idx="11">
                  <c:v>4553.8010778990338</c:v>
                </c:pt>
                <c:pt idx="12">
                  <c:v>4606.927980704475</c:v>
                </c:pt>
                <c:pt idx="13">
                  <c:v>4526.0482182245487</c:v>
                </c:pt>
                <c:pt idx="14">
                  <c:v>4509.3965024198587</c:v>
                </c:pt>
                <c:pt idx="15">
                  <c:v>4544.2858117249243</c:v>
                </c:pt>
                <c:pt idx="16">
                  <c:v>4549.0434448119786</c:v>
                </c:pt>
                <c:pt idx="17">
                  <c:v>4487.9871535281127</c:v>
                </c:pt>
                <c:pt idx="18">
                  <c:v>4496.7094808543807</c:v>
                </c:pt>
                <c:pt idx="19">
                  <c:v>4541.9069951813963</c:v>
                </c:pt>
                <c:pt idx="20">
                  <c:v>4589.4833260519417</c:v>
                </c:pt>
                <c:pt idx="21">
                  <c:v>4671.1560273797095</c:v>
                </c:pt>
                <c:pt idx="22">
                  <c:v>4647.3678619444381</c:v>
                </c:pt>
                <c:pt idx="23">
                  <c:v>4676.7065993146061</c:v>
                </c:pt>
                <c:pt idx="24">
                  <c:v>4770.2733833600123</c:v>
                </c:pt>
                <c:pt idx="25">
                  <c:v>4803.5768149693922</c:v>
                </c:pt>
                <c:pt idx="26">
                  <c:v>4813.8850199913431</c:v>
                </c:pt>
                <c:pt idx="27">
                  <c:v>4787.7180380125437</c:v>
                </c:pt>
                <c:pt idx="28">
                  <c:v>4835.2943688830883</c:v>
                </c:pt>
                <c:pt idx="29">
                  <c:v>4874.1483724273667</c:v>
                </c:pt>
                <c:pt idx="30">
                  <c:v>4923.3105809935951</c:v>
                </c:pt>
                <c:pt idx="31">
                  <c:v>4988.3315665166738</c:v>
                </c:pt>
                <c:pt idx="32">
                  <c:v>4932.0329083198631</c:v>
                </c:pt>
                <c:pt idx="33">
                  <c:v>4846.3955127528825</c:v>
                </c:pt>
                <c:pt idx="34">
                  <c:v>4832.9155523395621</c:v>
                </c:pt>
                <c:pt idx="35">
                  <c:v>4895.5577213191118</c:v>
                </c:pt>
                <c:pt idx="36">
                  <c:v>4899.5224155583237</c:v>
                </c:pt>
                <c:pt idx="37">
                  <c:v>4862.2542897097301</c:v>
                </c:pt>
                <c:pt idx="38">
                  <c:v>4743.3134625333687</c:v>
                </c:pt>
                <c:pt idx="39">
                  <c:v>4733.0052575114178</c:v>
                </c:pt>
                <c:pt idx="40">
                  <c:v>4713.9747251631998</c:v>
                </c:pt>
                <c:pt idx="41">
                  <c:v>4706.8382755326184</c:v>
                </c:pt>
                <c:pt idx="42">
                  <c:v>4736.9699517506306</c:v>
                </c:pt>
                <c:pt idx="43">
                  <c:v>4698.9088870541946</c:v>
                </c:pt>
                <c:pt idx="44">
                  <c:v>4649.7466784879653</c:v>
                </c:pt>
                <c:pt idx="45">
                  <c:v>4649.7466784879653</c:v>
                </c:pt>
                <c:pt idx="46">
                  <c:v>4626.7514519005344</c:v>
                </c:pt>
                <c:pt idx="47">
                  <c:v>4597.4127145303664</c:v>
                </c:pt>
                <c:pt idx="48">
                  <c:v>4511.7753189633859</c:v>
                </c:pt>
                <c:pt idx="49">
                  <c:v>4470.5424988755803</c:v>
                </c:pt>
                <c:pt idx="50">
                  <c:v>4351.601671699219</c:v>
                </c:pt>
                <c:pt idx="51">
                  <c:v>4328.6064451117891</c:v>
                </c:pt>
                <c:pt idx="52">
                  <c:v>4371.4251428952794</c:v>
                </c:pt>
                <c:pt idx="53">
                  <c:v>4363.4957544168556</c:v>
                </c:pt>
                <c:pt idx="54">
                  <c:v>4363.4957544168556</c:v>
                </c:pt>
                <c:pt idx="55">
                  <c:v>4365.0816321125403</c:v>
                </c:pt>
                <c:pt idx="56">
                  <c:v>4302.4394631329897</c:v>
                </c:pt>
                <c:pt idx="57">
                  <c:v>4319.0911789376805</c:v>
                </c:pt>
                <c:pt idx="58">
                  <c:v>4358.7381213298004</c:v>
                </c:pt>
                <c:pt idx="59">
                  <c:v>4385.6980421564422</c:v>
                </c:pt>
                <c:pt idx="60">
                  <c:v>4384.1121644607574</c:v>
                </c:pt>
                <c:pt idx="61">
                  <c:v>4350.0157940035342</c:v>
                </c:pt>
                <c:pt idx="62">
                  <c:v>4260.4137041973418</c:v>
                </c:pt>
                <c:pt idx="63">
                  <c:v>4055.8354814539998</c:v>
                </c:pt>
                <c:pt idx="64">
                  <c:v>3976.5415966697587</c:v>
                </c:pt>
                <c:pt idx="65">
                  <c:v>3963.0616362564383</c:v>
                </c:pt>
                <c:pt idx="66">
                  <c:v>3951.1675535388017</c:v>
                </c:pt>
                <c:pt idx="67">
                  <c:v>3885.353629167882</c:v>
                </c:pt>
                <c:pt idx="68">
                  <c:v>3785.4433343397377</c:v>
                </c:pt>
                <c:pt idx="69">
                  <c:v>3724.3870430558727</c:v>
                </c:pt>
                <c:pt idx="70">
                  <c:v>3656.9872409892678</c:v>
                </c:pt>
                <c:pt idx="71">
                  <c:v>3540.425230356434</c:v>
                </c:pt>
                <c:pt idx="72">
                  <c:v>3411.1761981581217</c:v>
                </c:pt>
                <c:pt idx="73">
                  <c:v>3295.4071263731298</c:v>
                </c:pt>
                <c:pt idx="74">
                  <c:v>3143.9558064352295</c:v>
                </c:pt>
                <c:pt idx="75">
                  <c:v>3047.2172669984548</c:v>
                </c:pt>
                <c:pt idx="76">
                  <c:v>2867.2201485382284</c:v>
                </c:pt>
                <c:pt idx="77">
                  <c:v>2611.8938395329724</c:v>
                </c:pt>
                <c:pt idx="78">
                  <c:v>2611.8938395329724</c:v>
                </c:pt>
                <c:pt idx="79">
                  <c:v>2562.7316309667431</c:v>
                </c:pt>
                <c:pt idx="80">
                  <c:v>2473.922480008393</c:v>
                </c:pt>
                <c:pt idx="81">
                  <c:v>2316.1276492877541</c:v>
                </c:pt>
                <c:pt idx="82">
                  <c:v>2206.7020882855004</c:v>
                </c:pt>
                <c:pt idx="83">
                  <c:v>2027.4979086731164</c:v>
                </c:pt>
                <c:pt idx="84">
                  <c:v>1809.439725516454</c:v>
                </c:pt>
                <c:pt idx="85">
                  <c:v>1431.2078950956238</c:v>
                </c:pt>
                <c:pt idx="86">
                  <c:v>1012.5361834348323</c:v>
                </c:pt>
                <c:pt idx="87">
                  <c:v>513.77764814195689</c:v>
                </c:pt>
                <c:pt idx="88">
                  <c:v>61.009566023941261</c:v>
                </c:pt>
                <c:pt idx="89">
                  <c:v>-226.82723574285228</c:v>
                </c:pt>
                <c:pt idx="90">
                  <c:v>-455.98656276930978</c:v>
                </c:pt>
                <c:pt idx="91">
                  <c:v>-616.1602100334776</c:v>
                </c:pt>
                <c:pt idx="92">
                  <c:v>-781.09149038469877</c:v>
                </c:pt>
                <c:pt idx="93">
                  <c:v>-985.6697131280398</c:v>
                </c:pt>
                <c:pt idx="94">
                  <c:v>-1110.9540510871411</c:v>
                </c:pt>
                <c:pt idx="95">
                  <c:v>-1136.3280942180972</c:v>
                </c:pt>
                <c:pt idx="96">
                  <c:v>-1057.8271482816999</c:v>
                </c:pt>
                <c:pt idx="97">
                  <c:v>-869.90064134304703</c:v>
                </c:pt>
                <c:pt idx="98">
                  <c:v>-852.45598669051469</c:v>
                </c:pt>
                <c:pt idx="99">
                  <c:v>-984.08383543235323</c:v>
                </c:pt>
                <c:pt idx="100">
                  <c:v>-1133.1563388267277</c:v>
                </c:pt>
                <c:pt idx="101">
                  <c:v>-1221.1725509372354</c:v>
                </c:pt>
                <c:pt idx="102">
                  <c:v>-1192.6267524149098</c:v>
                </c:pt>
                <c:pt idx="103">
                  <c:v>-1274.2994537426766</c:v>
                </c:pt>
                <c:pt idx="104">
                  <c:v>-1332.9769284830127</c:v>
                </c:pt>
                <c:pt idx="105">
                  <c:v>-1410.6849355715713</c:v>
                </c:pt>
                <c:pt idx="106">
                  <c:v>-1450.331877963692</c:v>
                </c:pt>
                <c:pt idx="107">
                  <c:v>-1525.6610685087217</c:v>
                </c:pt>
                <c:pt idx="108">
                  <c:v>-1627.1572410325498</c:v>
                </c:pt>
                <c:pt idx="109">
                  <c:v>-1722.3099027736389</c:v>
                </c:pt>
                <c:pt idx="110">
                  <c:v>-1668.3900611203553</c:v>
                </c:pt>
                <c:pt idx="111">
                  <c:v>-1462.2259606813295</c:v>
                </c:pt>
                <c:pt idx="112">
                  <c:v>-1501.8729030734485</c:v>
                </c:pt>
                <c:pt idx="113">
                  <c:v>-1638.2583849023413</c:v>
                </c:pt>
                <c:pt idx="114">
                  <c:v>-1869.796528472325</c:v>
                </c:pt>
                <c:pt idx="115">
                  <c:v>-2051.3795246282389</c:v>
                </c:pt>
                <c:pt idx="116">
                  <c:v>-2138.6027978909042</c:v>
                </c:pt>
                <c:pt idx="117">
                  <c:v>-2141.7745532822719</c:v>
                </c:pt>
                <c:pt idx="118">
                  <c:v>-2221.0684380665134</c:v>
                </c:pt>
                <c:pt idx="119">
                  <c:v>-2262.3012581543171</c:v>
                </c:pt>
                <c:pt idx="120">
                  <c:v>-2454.9853981800261</c:v>
                </c:pt>
                <c:pt idx="121">
                  <c:v>-2415.3384557879035</c:v>
                </c:pt>
                <c:pt idx="122">
                  <c:v>-2415.3384557879035</c:v>
                </c:pt>
                <c:pt idx="123">
                  <c:v>-2328.1151825252382</c:v>
                </c:pt>
                <c:pt idx="124">
                  <c:v>-2227.4119488492543</c:v>
                </c:pt>
                <c:pt idx="125">
                  <c:v>-2140.1886755865889</c:v>
                </c:pt>
                <c:pt idx="126">
                  <c:v>-1978.4291506267364</c:v>
                </c:pt>
                <c:pt idx="127">
                  <c:v>-1885.6553054291744</c:v>
                </c:pt>
                <c:pt idx="128">
                  <c:v>-2087.0617727811459</c:v>
                </c:pt>
                <c:pt idx="129">
                  <c:v>-2253.5789308280528</c:v>
                </c:pt>
                <c:pt idx="130">
                  <c:v>-2341.5951429385586</c:v>
                </c:pt>
                <c:pt idx="131">
                  <c:v>-2432.7831104404358</c:v>
                </c:pt>
                <c:pt idx="132">
                  <c:v>-2445.4701320059157</c:v>
                </c:pt>
                <c:pt idx="133">
                  <c:v>-2485.9100132458789</c:v>
                </c:pt>
                <c:pt idx="134">
                  <c:v>-2588.1991246175494</c:v>
                </c:pt>
                <c:pt idx="135">
                  <c:v>-2584.2344303783375</c:v>
                </c:pt>
                <c:pt idx="136">
                  <c:v>-2639.7401497273058</c:v>
                </c:pt>
                <c:pt idx="137">
                  <c:v>-2737.2716280119221</c:v>
                </c:pt>
                <c:pt idx="138">
                  <c:v>-2823.701962426745</c:v>
                </c:pt>
                <c:pt idx="139">
                  <c:v>-2832.4242897530112</c:v>
                </c:pt>
                <c:pt idx="140">
                  <c:v>-2932.3345845811564</c:v>
                </c:pt>
                <c:pt idx="141">
                  <c:v>-2993.3908758650196</c:v>
                </c:pt>
                <c:pt idx="142">
                  <c:v>-2965.6380161905363</c:v>
                </c:pt>
                <c:pt idx="143">
                  <c:v>-2960.880383103482</c:v>
                </c:pt>
                <c:pt idx="144">
                  <c:v>-2978.3250377560144</c:v>
                </c:pt>
                <c:pt idx="145">
                  <c:v>-3033.8307571049827</c:v>
                </c:pt>
                <c:pt idx="146">
                  <c:v>-3114.710519584909</c:v>
                </c:pt>
                <c:pt idx="147">
                  <c:v>-3332.7687027415723</c:v>
                </c:pt>
                <c:pt idx="148">
                  <c:v>-3515.9375765931691</c:v>
                </c:pt>
                <c:pt idx="149">
                  <c:v>-3611.8831771821006</c:v>
                </c:pt>
                <c:pt idx="150">
                  <c:v>-3744.3039647717851</c:v>
                </c:pt>
                <c:pt idx="151">
                  <c:v>-3799.8096841207498</c:v>
                </c:pt>
                <c:pt idx="152">
                  <c:v>-3776.0215186854803</c:v>
                </c:pt>
                <c:pt idx="153">
                  <c:v>-3750.6474755545205</c:v>
                </c:pt>
                <c:pt idx="154">
                  <c:v>-3669.7677130745942</c:v>
                </c:pt>
                <c:pt idx="155">
                  <c:v>-3511.179943506113</c:v>
                </c:pt>
                <c:pt idx="156">
                  <c:v>-3473.9118176575212</c:v>
                </c:pt>
                <c:pt idx="157">
                  <c:v>-3453.2954076136175</c:v>
                </c:pt>
                <c:pt idx="158">
                  <c:v>-3502.4576161798504</c:v>
                </c:pt>
                <c:pt idx="159">
                  <c:v>-3481.8412061359431</c:v>
                </c:pt>
                <c:pt idx="160">
                  <c:v>-3434.2648752653986</c:v>
                </c:pt>
                <c:pt idx="161">
                  <c:v>-3404.1331990473882</c:v>
                </c:pt>
                <c:pt idx="162">
                  <c:v>-3239.9948575440103</c:v>
                </c:pt>
                <c:pt idx="163">
                  <c:v>-3151.1857065856584</c:v>
                </c:pt>
                <c:pt idx="164">
                  <c:v>-3090.9223541496358</c:v>
                </c:pt>
                <c:pt idx="165">
                  <c:v>-2907.7534802980408</c:v>
                </c:pt>
                <c:pt idx="166">
                  <c:v>-2826.8737178181163</c:v>
                </c:pt>
                <c:pt idx="167">
                  <c:v>-2914.0969910807798</c:v>
                </c:pt>
                <c:pt idx="168">
                  <c:v>-2928.3698903419408</c:v>
                </c:pt>
                <c:pt idx="169">
                  <c:v>-2952.9509946250582</c:v>
                </c:pt>
                <c:pt idx="170">
                  <c:v>-3047.3107175183031</c:v>
                </c:pt>
                <c:pt idx="171">
                  <c:v>-3051.2754117575168</c:v>
                </c:pt>
                <c:pt idx="172">
                  <c:v>-3058.4118613880983</c:v>
                </c:pt>
                <c:pt idx="173">
                  <c:v>-2924.4051961027308</c:v>
                </c:pt>
                <c:pt idx="174">
                  <c:v>-2761.8527322950376</c:v>
                </c:pt>
                <c:pt idx="175">
                  <c:v>-2650.8412935970991</c:v>
                </c:pt>
                <c:pt idx="176">
                  <c:v>-2600.8861461830274</c:v>
                </c:pt>
                <c:pt idx="177">
                  <c:v>-2480.3594413109822</c:v>
                </c:pt>
                <c:pt idx="178">
                  <c:v>-2296.3976286115412</c:v>
                </c:pt>
                <c:pt idx="179">
                  <c:v>-2324.1504882860245</c:v>
                </c:pt>
                <c:pt idx="180">
                  <c:v>-2343.9739594820858</c:v>
                </c:pt>
                <c:pt idx="181">
                  <c:v>-2475.6018082239261</c:v>
                </c:pt>
                <c:pt idx="182">
                  <c:v>-2575.5121030520695</c:v>
                </c:pt>
                <c:pt idx="183">
                  <c:v>-2493.0464628764603</c:v>
                </c:pt>
                <c:pt idx="184">
                  <c:v>-2386.7926572655761</c:v>
                </c:pt>
                <c:pt idx="185">
                  <c:v>-2355.8680421997233</c:v>
                </c:pt>
                <c:pt idx="186">
                  <c:v>-2350.3174702648248</c:v>
                </c:pt>
                <c:pt idx="187">
                  <c:v>-2324.9434271338687</c:v>
                </c:pt>
                <c:pt idx="188">
                  <c:v>-2333.6657544601348</c:v>
                </c:pt>
                <c:pt idx="189">
                  <c:v>-2340.0092652428739</c:v>
                </c:pt>
                <c:pt idx="190">
                  <c:v>-2363.0044918303065</c:v>
                </c:pt>
                <c:pt idx="191">
                  <c:v>-2527.935772181525</c:v>
                </c:pt>
                <c:pt idx="192">
                  <c:v>-2631.0178224010378</c:v>
                </c:pt>
                <c:pt idx="193">
                  <c:v>-2671.457703641001</c:v>
                </c:pt>
                <c:pt idx="194">
                  <c:v>-2827.6666566659587</c:v>
                </c:pt>
                <c:pt idx="195">
                  <c:v>-2952.158055777214</c:v>
                </c:pt>
                <c:pt idx="196">
                  <c:v>-3016.3861024524504</c:v>
                </c:pt>
                <c:pt idx="197">
                  <c:v>-3114.710519584909</c:v>
                </c:pt>
                <c:pt idx="198">
                  <c:v>-3320.8746200239366</c:v>
                </c:pt>
                <c:pt idx="199">
                  <c:v>-3510.3870046582724</c:v>
                </c:pt>
                <c:pt idx="200">
                  <c:v>-3665.8030188353823</c:v>
                </c:pt>
                <c:pt idx="201">
                  <c:v>-3866.4165473395115</c:v>
                </c:pt>
                <c:pt idx="202">
                  <c:v>-3866.4165473395115</c:v>
                </c:pt>
                <c:pt idx="203">
                  <c:v>-3956.0186371457039</c:v>
                </c:pt>
                <c:pt idx="204">
                  <c:v>-3832.3201768822892</c:v>
                </c:pt>
                <c:pt idx="205">
                  <c:v>-3877.5176912093066</c:v>
                </c:pt>
                <c:pt idx="206">
                  <c:v>-4004.3879068640908</c:v>
                </c:pt>
                <c:pt idx="207">
                  <c:v>-4043.2419104083729</c:v>
                </c:pt>
                <c:pt idx="208">
                  <c:v>-4109.8487736271345</c:v>
                </c:pt>
                <c:pt idx="209">
                  <c:v>-4221.6531511729154</c:v>
                </c:pt>
                <c:pt idx="210">
                  <c:v>-4361.2103883931759</c:v>
                </c:pt>
                <c:pt idx="211">
                  <c:v>-4459.5348055256363</c:v>
                </c:pt>
                <c:pt idx="212">
                  <c:v>-4512.6617083310757</c:v>
                </c:pt>
                <c:pt idx="213">
                  <c:v>-4560.2380392016203</c:v>
                </c:pt>
                <c:pt idx="214">
                  <c:v>-4648.254251312128</c:v>
                </c:pt>
                <c:pt idx="215">
                  <c:v>-4733.098708031268</c:v>
                </c:pt>
                <c:pt idx="216">
                  <c:v>-4715.6540533787338</c:v>
                </c:pt>
                <c:pt idx="217">
                  <c:v>-4734.6845857269509</c:v>
                </c:pt>
                <c:pt idx="218">
                  <c:v>-4895.6511718389611</c:v>
                </c:pt>
                <c:pt idx="219">
                  <c:v>-4933.7122365353971</c:v>
                </c:pt>
                <c:pt idx="220">
                  <c:v>-4996.3544055149468</c:v>
                </c:pt>
                <c:pt idx="221">
                  <c:v>-5051.8601248639152</c:v>
                </c:pt>
                <c:pt idx="222">
                  <c:v>-5012.2131824717944</c:v>
                </c:pt>
                <c:pt idx="223">
                  <c:v>-5112.1234772999396</c:v>
                </c:pt>
                <c:pt idx="224">
                  <c:v>-5197.7608728669202</c:v>
                </c:pt>
                <c:pt idx="225">
                  <c:v>-5152.5633585399028</c:v>
                </c:pt>
                <c:pt idx="226">
                  <c:v>-5183.4879736057555</c:v>
                </c:pt>
                <c:pt idx="227">
                  <c:v>-5102.6082111258293</c:v>
                </c:pt>
                <c:pt idx="228">
                  <c:v>-4808.4278985762958</c:v>
                </c:pt>
                <c:pt idx="229">
                  <c:v>-4776.7103446625988</c:v>
                </c:pt>
                <c:pt idx="230">
                  <c:v>-4921.0252149699172</c:v>
                </c:pt>
                <c:pt idx="231">
                  <c:v>-4618.1225750941176</c:v>
                </c:pt>
                <c:pt idx="232">
                  <c:v>-4141.5663275408297</c:v>
                </c:pt>
                <c:pt idx="233">
                  <c:v>-3964.7409644719719</c:v>
                </c:pt>
                <c:pt idx="234">
                  <c:v>-3776.0215186854803</c:v>
                </c:pt>
                <c:pt idx="235">
                  <c:v>-3659.4595080526451</c:v>
                </c:pt>
                <c:pt idx="236">
                  <c:v>-3462.810673787726</c:v>
                </c:pt>
                <c:pt idx="237">
                  <c:v>-3383.5167890034863</c:v>
                </c:pt>
                <c:pt idx="238">
                  <c:v>-3001.3202643434433</c:v>
                </c:pt>
                <c:pt idx="239">
                  <c:v>-2328.1151825252382</c:v>
                </c:pt>
                <c:pt idx="240">
                  <c:v>-2328.1151825252382</c:v>
                </c:pt>
                <c:pt idx="241">
                  <c:v>-2328.1151825252382</c:v>
                </c:pt>
                <c:pt idx="242">
                  <c:v>-2328.1151825252382</c:v>
                </c:pt>
                <c:pt idx="243">
                  <c:v>-2328.1151825252382</c:v>
                </c:pt>
                <c:pt idx="244">
                  <c:v>-1591.4749928796409</c:v>
                </c:pt>
                <c:pt idx="245">
                  <c:v>-1437.6448563982121</c:v>
                </c:pt>
                <c:pt idx="246">
                  <c:v>-1237.031327894083</c:v>
                </c:pt>
                <c:pt idx="247">
                  <c:v>-893.68880677832203</c:v>
                </c:pt>
                <c:pt idx="248">
                  <c:v>-893.68880677832203</c:v>
                </c:pt>
                <c:pt idx="249">
                  <c:v>-814.39492199407869</c:v>
                </c:pt>
                <c:pt idx="250">
                  <c:v>-489.28999437869152</c:v>
                </c:pt>
                <c:pt idx="251">
                  <c:v>-191.93792643778852</c:v>
                </c:pt>
                <c:pt idx="252">
                  <c:v>-59.517138848103968</c:v>
                </c:pt>
                <c:pt idx="253">
                  <c:v>222.76909098379292</c:v>
                </c:pt>
                <c:pt idx="254">
                  <c:v>210.87500826615633</c:v>
                </c:pt>
                <c:pt idx="255">
                  <c:v>180.74333204814411</c:v>
                </c:pt>
                <c:pt idx="256">
                  <c:v>511.39883159842975</c:v>
                </c:pt>
                <c:pt idx="257">
                  <c:v>938.79287058548834</c:v>
                </c:pt>
                <c:pt idx="258">
                  <c:v>1178.2604026338959</c:v>
                </c:pt>
                <c:pt idx="259">
                  <c:v>1394.7327080948735</c:v>
                </c:pt>
                <c:pt idx="260">
                  <c:v>1619.1344020342758</c:v>
                </c:pt>
                <c:pt idx="261">
                  <c:v>1808.6467866686116</c:v>
                </c:pt>
                <c:pt idx="262">
                  <c:v>2115.5141207836232</c:v>
                </c:pt>
                <c:pt idx="263">
                  <c:v>2186.87861708944</c:v>
                </c:pt>
                <c:pt idx="264">
                  <c:v>2295.5112392438514</c:v>
                </c:pt>
                <c:pt idx="265">
                  <c:v>2324.057037766177</c:v>
                </c:pt>
                <c:pt idx="266">
                  <c:v>2067.1448510652363</c:v>
                </c:pt>
                <c:pt idx="267">
                  <c:v>1870.4960168003199</c:v>
                </c:pt>
                <c:pt idx="268">
                  <c:v>1918.8652865187069</c:v>
                </c:pt>
                <c:pt idx="269">
                  <c:v>2101.2412215224604</c:v>
                </c:pt>
                <c:pt idx="270">
                  <c:v>2257.4501745474154</c:v>
                </c:pt>
                <c:pt idx="271">
                  <c:v>2474.7154188562354</c:v>
                </c:pt>
                <c:pt idx="272">
                  <c:v>2482.6448073346601</c:v>
                </c:pt>
                <c:pt idx="273">
                  <c:v>2668.9854365776264</c:v>
                </c:pt>
                <c:pt idx="274">
                  <c:v>2908.4529686260339</c:v>
                </c:pt>
                <c:pt idx="275">
                  <c:v>3182.0168711316646</c:v>
                </c:pt>
                <c:pt idx="276">
                  <c:v>3444.4796297675016</c:v>
                </c:pt>
                <c:pt idx="277">
                  <c:v>3937.6875931254817</c:v>
                </c:pt>
                <c:pt idx="278">
                  <c:v>4247.7266826318628</c:v>
                </c:pt>
                <c:pt idx="279">
                  <c:v>4564.1092829209847</c:v>
                </c:pt>
                <c:pt idx="280">
                  <c:v>4790.8897934039142</c:v>
                </c:pt>
                <c:pt idx="281">
                  <c:v>5014.4985484954732</c:v>
                </c:pt>
                <c:pt idx="282">
                  <c:v>5153.262846867895</c:v>
                </c:pt>
                <c:pt idx="283">
                  <c:v>5167.5357461290578</c:v>
                </c:pt>
                <c:pt idx="284">
                  <c:v>5142.1617029981007</c:v>
                </c:pt>
                <c:pt idx="285">
                  <c:v>5149.2981526286821</c:v>
                </c:pt>
                <c:pt idx="286">
                  <c:v>5148.5052137808407</c:v>
                </c:pt>
                <c:pt idx="287">
                  <c:v>5213.5261993039185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51-4344-92A8-A5B22F3896F8}"/>
            </c:ext>
          </c:extLst>
        </c:ser>
        <c:ser>
          <c:idx val="2"/>
          <c:order val="2"/>
          <c:tx>
            <c:v>Hot Salt Discharge Rate (kg/s)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'Winter model'!$AY$9:$AY$296</c:f>
              <c:numCache>
                <c:formatCode>0.00</c:formatCode>
                <c:ptCount val="288"/>
                <c:pt idx="0">
                  <c:v>2975.1065571047202</c:v>
                </c:pt>
                <c:pt idx="1">
                  <c:v>2882.3327119071587</c:v>
                </c:pt>
                <c:pt idx="2">
                  <c:v>2891.8479780812672</c:v>
                </c:pt>
                <c:pt idx="3">
                  <c:v>2863.3021795589407</c:v>
                </c:pt>
                <c:pt idx="4">
                  <c:v>2855.3727910805169</c:v>
                </c:pt>
                <c:pt idx="5">
                  <c:v>2796.6953163401786</c:v>
                </c:pt>
                <c:pt idx="6">
                  <c:v>2761.8060070351125</c:v>
                </c:pt>
                <c:pt idx="7">
                  <c:v>2661.1027733591263</c:v>
                </c:pt>
                <c:pt idx="8">
                  <c:v>2797.488255188021</c:v>
                </c:pt>
                <c:pt idx="9">
                  <c:v>2918.807898907909</c:v>
                </c:pt>
                <c:pt idx="10">
                  <c:v>2897.3985500161648</c:v>
                </c:pt>
                <c:pt idx="11">
                  <c:v>2792.7306221009662</c:v>
                </c:pt>
                <c:pt idx="12">
                  <c:v>2739.603719295525</c:v>
                </c:pt>
                <c:pt idx="13">
                  <c:v>2820.4834817754509</c:v>
                </c:pt>
                <c:pt idx="14">
                  <c:v>2837.1351975801413</c:v>
                </c:pt>
                <c:pt idx="15">
                  <c:v>2802.2458882750752</c:v>
                </c:pt>
                <c:pt idx="16">
                  <c:v>2797.488255188021</c:v>
                </c:pt>
                <c:pt idx="17">
                  <c:v>2858.5445464718864</c:v>
                </c:pt>
                <c:pt idx="18">
                  <c:v>2849.8222191456193</c:v>
                </c:pt>
                <c:pt idx="19">
                  <c:v>2804.6247048186028</c:v>
                </c:pt>
                <c:pt idx="20">
                  <c:v>2757.0483739480578</c:v>
                </c:pt>
                <c:pt idx="21">
                  <c:v>2675.3756726202896</c:v>
                </c:pt>
                <c:pt idx="22">
                  <c:v>2699.1638380555619</c:v>
                </c:pt>
                <c:pt idx="23">
                  <c:v>2669.825100685393</c:v>
                </c:pt>
                <c:pt idx="24">
                  <c:v>2576.2583166399877</c:v>
                </c:pt>
                <c:pt idx="25">
                  <c:v>2542.9548850306078</c:v>
                </c:pt>
                <c:pt idx="26">
                  <c:v>2532.6466800086559</c:v>
                </c:pt>
                <c:pt idx="27">
                  <c:v>2558.8136619874558</c:v>
                </c:pt>
                <c:pt idx="28">
                  <c:v>2511.2373311169113</c:v>
                </c:pt>
                <c:pt idx="29">
                  <c:v>2472.3833275726329</c:v>
                </c:pt>
                <c:pt idx="30">
                  <c:v>2423.221119006404</c:v>
                </c:pt>
                <c:pt idx="31">
                  <c:v>2358.2001334833258</c:v>
                </c:pt>
                <c:pt idx="32">
                  <c:v>2414.4987916801369</c:v>
                </c:pt>
                <c:pt idx="33">
                  <c:v>2500.1361872471175</c:v>
                </c:pt>
                <c:pt idx="34">
                  <c:v>2513.6161476604379</c:v>
                </c:pt>
                <c:pt idx="35">
                  <c:v>2450.9739786808877</c:v>
                </c:pt>
                <c:pt idx="36">
                  <c:v>2447.0092844416763</c:v>
                </c:pt>
                <c:pt idx="37">
                  <c:v>2484.277410290269</c:v>
                </c:pt>
                <c:pt idx="38">
                  <c:v>2603.2182374666309</c:v>
                </c:pt>
                <c:pt idx="39">
                  <c:v>2613.5264424885818</c:v>
                </c:pt>
                <c:pt idx="40">
                  <c:v>2632.5569748367993</c:v>
                </c:pt>
                <c:pt idx="41">
                  <c:v>2639.6934244673816</c:v>
                </c:pt>
                <c:pt idx="42">
                  <c:v>2609.5617482493694</c:v>
                </c:pt>
                <c:pt idx="43">
                  <c:v>2647.6228129458054</c:v>
                </c:pt>
                <c:pt idx="44">
                  <c:v>2696.7850215120347</c:v>
                </c:pt>
                <c:pt idx="45">
                  <c:v>2696.7850215120347</c:v>
                </c:pt>
                <c:pt idx="46">
                  <c:v>2719.7802480994646</c:v>
                </c:pt>
                <c:pt idx="47">
                  <c:v>2749.1189854696331</c:v>
                </c:pt>
                <c:pt idx="48">
                  <c:v>2834.7563810366137</c:v>
                </c:pt>
                <c:pt idx="49">
                  <c:v>2875.9892011244192</c:v>
                </c:pt>
                <c:pt idx="50">
                  <c:v>2994.9300283007806</c:v>
                </c:pt>
                <c:pt idx="51">
                  <c:v>3017.9252548882109</c:v>
                </c:pt>
                <c:pt idx="52">
                  <c:v>2975.1065571047202</c:v>
                </c:pt>
                <c:pt idx="53">
                  <c:v>2983.0359455831444</c:v>
                </c:pt>
                <c:pt idx="54">
                  <c:v>2983.0359455831444</c:v>
                </c:pt>
                <c:pt idx="55">
                  <c:v>2981.4500678874597</c:v>
                </c:pt>
                <c:pt idx="56">
                  <c:v>3044.0922368670099</c:v>
                </c:pt>
                <c:pt idx="57">
                  <c:v>3027.440521062319</c:v>
                </c:pt>
                <c:pt idx="58">
                  <c:v>2987.7935786701992</c:v>
                </c:pt>
                <c:pt idx="59">
                  <c:v>2960.8336578435569</c:v>
                </c:pt>
                <c:pt idx="60">
                  <c:v>2962.4195355392421</c:v>
                </c:pt>
                <c:pt idx="61">
                  <c:v>2996.5159059964653</c:v>
                </c:pt>
                <c:pt idx="62">
                  <c:v>3086.1179958026578</c:v>
                </c:pt>
                <c:pt idx="63">
                  <c:v>3290.6962185459997</c:v>
                </c:pt>
                <c:pt idx="64">
                  <c:v>3369.9901033302408</c:v>
                </c:pt>
                <c:pt idx="65">
                  <c:v>3383.4700637435612</c:v>
                </c:pt>
                <c:pt idx="66">
                  <c:v>3395.3641464611978</c:v>
                </c:pt>
                <c:pt idx="67">
                  <c:v>3461.1780708321176</c:v>
                </c:pt>
                <c:pt idx="68">
                  <c:v>3561.0883656602618</c:v>
                </c:pt>
                <c:pt idx="69">
                  <c:v>3622.1446569441268</c:v>
                </c:pt>
                <c:pt idx="70">
                  <c:v>3689.5444590107318</c:v>
                </c:pt>
                <c:pt idx="71">
                  <c:v>3806.1064696435656</c:v>
                </c:pt>
                <c:pt idx="72">
                  <c:v>3935.3555018418779</c:v>
                </c:pt>
                <c:pt idx="73">
                  <c:v>4051.1245736268697</c:v>
                </c:pt>
                <c:pt idx="74">
                  <c:v>4202.57589356477</c:v>
                </c:pt>
                <c:pt idx="75">
                  <c:v>4299.3144330015448</c:v>
                </c:pt>
                <c:pt idx="76">
                  <c:v>4479.3115514617712</c:v>
                </c:pt>
                <c:pt idx="77">
                  <c:v>4734.6378604670272</c:v>
                </c:pt>
                <c:pt idx="78">
                  <c:v>4734.6378604670272</c:v>
                </c:pt>
                <c:pt idx="79">
                  <c:v>4783.8000690332565</c:v>
                </c:pt>
                <c:pt idx="80">
                  <c:v>4872.6092199916066</c:v>
                </c:pt>
                <c:pt idx="81">
                  <c:v>5030.4040507122454</c:v>
                </c:pt>
                <c:pt idx="82">
                  <c:v>5139.8296117144992</c:v>
                </c:pt>
                <c:pt idx="83">
                  <c:v>5319.0337913268831</c:v>
                </c:pt>
                <c:pt idx="84">
                  <c:v>5537.0919744835455</c:v>
                </c:pt>
                <c:pt idx="85">
                  <c:v>5915.3238049043757</c:v>
                </c:pt>
                <c:pt idx="86">
                  <c:v>6333.9955165651672</c:v>
                </c:pt>
                <c:pt idx="87">
                  <c:v>6832.7540518580427</c:v>
                </c:pt>
                <c:pt idx="88">
                  <c:v>7285.5221339760583</c:v>
                </c:pt>
                <c:pt idx="89">
                  <c:v>7573.3589357428518</c:v>
                </c:pt>
                <c:pt idx="90">
                  <c:v>7802.5182627693093</c:v>
                </c:pt>
                <c:pt idx="91">
                  <c:v>7962.6919100334771</c:v>
                </c:pt>
                <c:pt idx="92">
                  <c:v>8127.6231903846983</c:v>
                </c:pt>
                <c:pt idx="93">
                  <c:v>8332.2014131280393</c:v>
                </c:pt>
                <c:pt idx="94">
                  <c:v>8457.4857510871407</c:v>
                </c:pt>
                <c:pt idx="95">
                  <c:v>8482.8597942180968</c:v>
                </c:pt>
                <c:pt idx="96">
                  <c:v>8404.3588482816995</c:v>
                </c:pt>
                <c:pt idx="97">
                  <c:v>8216.4323413430466</c:v>
                </c:pt>
                <c:pt idx="98">
                  <c:v>8198.9876866905142</c:v>
                </c:pt>
                <c:pt idx="99">
                  <c:v>8330.6155354323528</c:v>
                </c:pt>
                <c:pt idx="100">
                  <c:v>8479.6880388267273</c:v>
                </c:pt>
                <c:pt idx="101">
                  <c:v>8567.704250937235</c:v>
                </c:pt>
                <c:pt idx="102">
                  <c:v>8539.1584524149093</c:v>
                </c:pt>
                <c:pt idx="103">
                  <c:v>8620.8311537426762</c:v>
                </c:pt>
                <c:pt idx="104">
                  <c:v>8679.5086284830122</c:v>
                </c:pt>
                <c:pt idx="105">
                  <c:v>8757.2166355715708</c:v>
                </c:pt>
                <c:pt idx="106">
                  <c:v>8796.8635779636916</c:v>
                </c:pt>
                <c:pt idx="107">
                  <c:v>8872.1927685087212</c:v>
                </c:pt>
                <c:pt idx="108">
                  <c:v>8973.6889410325493</c:v>
                </c:pt>
                <c:pt idx="109">
                  <c:v>9068.8416027736384</c:v>
                </c:pt>
                <c:pt idx="110">
                  <c:v>9014.9217611203549</c:v>
                </c:pt>
                <c:pt idx="111">
                  <c:v>8808.7576606813291</c:v>
                </c:pt>
                <c:pt idx="112">
                  <c:v>8848.404603073448</c:v>
                </c:pt>
                <c:pt idx="113">
                  <c:v>8984.7900849023408</c:v>
                </c:pt>
                <c:pt idx="114">
                  <c:v>9216.3282284723246</c:v>
                </c:pt>
                <c:pt idx="115">
                  <c:v>9397.9112246282384</c:v>
                </c:pt>
                <c:pt idx="116">
                  <c:v>9485.1344978909037</c:v>
                </c:pt>
                <c:pt idx="117">
                  <c:v>9488.3062532822714</c:v>
                </c:pt>
                <c:pt idx="118">
                  <c:v>9567.600138066513</c:v>
                </c:pt>
                <c:pt idx="119">
                  <c:v>9608.8329581543167</c:v>
                </c:pt>
                <c:pt idx="120">
                  <c:v>9801.5170981800256</c:v>
                </c:pt>
                <c:pt idx="121">
                  <c:v>9761.8701557879031</c:v>
                </c:pt>
                <c:pt idx="122">
                  <c:v>9761.8701557879031</c:v>
                </c:pt>
                <c:pt idx="123">
                  <c:v>9674.6468825252377</c:v>
                </c:pt>
                <c:pt idx="124">
                  <c:v>9573.9436488492538</c:v>
                </c:pt>
                <c:pt idx="125">
                  <c:v>9486.7203755865885</c:v>
                </c:pt>
                <c:pt idx="126">
                  <c:v>9324.9608506267359</c:v>
                </c:pt>
                <c:pt idx="127">
                  <c:v>9232.187005429174</c:v>
                </c:pt>
                <c:pt idx="128">
                  <c:v>9433.5934727811455</c:v>
                </c:pt>
                <c:pt idx="129">
                  <c:v>9600.1106308280523</c:v>
                </c:pt>
                <c:pt idx="130">
                  <c:v>9688.1268429385582</c:v>
                </c:pt>
                <c:pt idx="131">
                  <c:v>9779.3148104404354</c:v>
                </c:pt>
                <c:pt idx="132">
                  <c:v>9792.0018320059153</c:v>
                </c:pt>
                <c:pt idx="133">
                  <c:v>9832.4417132458784</c:v>
                </c:pt>
                <c:pt idx="134">
                  <c:v>9934.7308246175489</c:v>
                </c:pt>
                <c:pt idx="135">
                  <c:v>9930.766130378337</c:v>
                </c:pt>
                <c:pt idx="136">
                  <c:v>9986.2718497273054</c:v>
                </c:pt>
                <c:pt idx="137">
                  <c:v>10083.803328011922</c:v>
                </c:pt>
                <c:pt idx="138">
                  <c:v>10170.233662426745</c:v>
                </c:pt>
                <c:pt idx="139">
                  <c:v>10178.955989753011</c:v>
                </c:pt>
                <c:pt idx="140">
                  <c:v>10278.866284581156</c:v>
                </c:pt>
                <c:pt idx="141">
                  <c:v>10339.922575865019</c:v>
                </c:pt>
                <c:pt idx="142">
                  <c:v>10312.169716190536</c:v>
                </c:pt>
                <c:pt idx="143">
                  <c:v>10307.412083103482</c:v>
                </c:pt>
                <c:pt idx="144">
                  <c:v>10324.856737756014</c:v>
                </c:pt>
                <c:pt idx="145">
                  <c:v>10380.362457104982</c:v>
                </c:pt>
                <c:pt idx="146">
                  <c:v>10461.242219584909</c:v>
                </c:pt>
                <c:pt idx="147">
                  <c:v>10679.300402741572</c:v>
                </c:pt>
                <c:pt idx="148">
                  <c:v>10862.469276593169</c:v>
                </c:pt>
                <c:pt idx="149">
                  <c:v>10958.4148771821</c:v>
                </c:pt>
                <c:pt idx="150">
                  <c:v>11090.835664771785</c:v>
                </c:pt>
                <c:pt idx="151">
                  <c:v>11146.341384120749</c:v>
                </c:pt>
                <c:pt idx="152">
                  <c:v>11122.55321868548</c:v>
                </c:pt>
                <c:pt idx="153">
                  <c:v>11097.17917555452</c:v>
                </c:pt>
                <c:pt idx="154">
                  <c:v>11016.299413074594</c:v>
                </c:pt>
                <c:pt idx="155">
                  <c:v>10857.711643506113</c:v>
                </c:pt>
                <c:pt idx="156">
                  <c:v>10820.443517657521</c:v>
                </c:pt>
                <c:pt idx="157">
                  <c:v>10799.827107613617</c:v>
                </c:pt>
                <c:pt idx="158">
                  <c:v>10848.98931617985</c:v>
                </c:pt>
                <c:pt idx="159">
                  <c:v>10828.372906135943</c:v>
                </c:pt>
                <c:pt idx="160">
                  <c:v>10780.796575265398</c:v>
                </c:pt>
                <c:pt idx="161">
                  <c:v>10750.664899047388</c:v>
                </c:pt>
                <c:pt idx="162">
                  <c:v>10586.52655754401</c:v>
                </c:pt>
                <c:pt idx="163">
                  <c:v>10497.717406585658</c:v>
                </c:pt>
                <c:pt idx="164">
                  <c:v>10437.454054149635</c:v>
                </c:pt>
                <c:pt idx="165">
                  <c:v>10254.28518029804</c:v>
                </c:pt>
                <c:pt idx="166">
                  <c:v>10173.405417818116</c:v>
                </c:pt>
                <c:pt idx="167">
                  <c:v>10260.628691080779</c:v>
                </c:pt>
                <c:pt idx="168">
                  <c:v>10274.90159034194</c:v>
                </c:pt>
                <c:pt idx="169">
                  <c:v>10299.482694625058</c:v>
                </c:pt>
                <c:pt idx="170">
                  <c:v>10393.842417518303</c:v>
                </c:pt>
                <c:pt idx="171">
                  <c:v>10397.807111757516</c:v>
                </c:pt>
                <c:pt idx="172">
                  <c:v>10404.943561388098</c:v>
                </c:pt>
                <c:pt idx="173">
                  <c:v>10270.93689610273</c:v>
                </c:pt>
                <c:pt idx="174">
                  <c:v>10108.384432295037</c:v>
                </c:pt>
                <c:pt idx="175">
                  <c:v>9997.3729935970987</c:v>
                </c:pt>
                <c:pt idx="176">
                  <c:v>9947.417846183027</c:v>
                </c:pt>
                <c:pt idx="177">
                  <c:v>9826.8911413109818</c:v>
                </c:pt>
                <c:pt idx="178">
                  <c:v>9642.9293286115408</c:v>
                </c:pt>
                <c:pt idx="179">
                  <c:v>9670.682188286024</c:v>
                </c:pt>
                <c:pt idx="180">
                  <c:v>9690.5056594820853</c:v>
                </c:pt>
                <c:pt idx="181">
                  <c:v>9822.1335082239257</c:v>
                </c:pt>
                <c:pt idx="182">
                  <c:v>9922.0438030520691</c:v>
                </c:pt>
                <c:pt idx="183">
                  <c:v>9839.5781628764598</c:v>
                </c:pt>
                <c:pt idx="184">
                  <c:v>9733.3243572655756</c:v>
                </c:pt>
                <c:pt idx="185">
                  <c:v>9702.3997421997228</c:v>
                </c:pt>
                <c:pt idx="186">
                  <c:v>9696.8491702648244</c:v>
                </c:pt>
                <c:pt idx="187">
                  <c:v>9671.4751271338682</c:v>
                </c:pt>
                <c:pt idx="188">
                  <c:v>9680.1974544601344</c:v>
                </c:pt>
                <c:pt idx="189">
                  <c:v>9686.5409652428734</c:v>
                </c:pt>
                <c:pt idx="190">
                  <c:v>9709.5361918303061</c:v>
                </c:pt>
                <c:pt idx="191">
                  <c:v>9874.4674721815245</c:v>
                </c:pt>
                <c:pt idx="192">
                  <c:v>9977.5495224010374</c:v>
                </c:pt>
                <c:pt idx="193">
                  <c:v>10017.989403641001</c:v>
                </c:pt>
                <c:pt idx="194">
                  <c:v>10174.198356665958</c:v>
                </c:pt>
                <c:pt idx="195">
                  <c:v>10298.689755777214</c:v>
                </c:pt>
                <c:pt idx="196">
                  <c:v>10362.91780245245</c:v>
                </c:pt>
                <c:pt idx="197">
                  <c:v>10461.242219584909</c:v>
                </c:pt>
                <c:pt idx="198">
                  <c:v>10667.406320023936</c:v>
                </c:pt>
                <c:pt idx="199">
                  <c:v>10856.918704658272</c:v>
                </c:pt>
                <c:pt idx="200">
                  <c:v>11012.334718835382</c:v>
                </c:pt>
                <c:pt idx="201">
                  <c:v>11212.948247339511</c:v>
                </c:pt>
                <c:pt idx="202">
                  <c:v>11212.948247339511</c:v>
                </c:pt>
                <c:pt idx="203">
                  <c:v>11302.550337145703</c:v>
                </c:pt>
                <c:pt idx="204">
                  <c:v>11178.851876882289</c:v>
                </c:pt>
                <c:pt idx="205">
                  <c:v>11224.049391209306</c:v>
                </c:pt>
                <c:pt idx="206">
                  <c:v>11350.91960686409</c:v>
                </c:pt>
                <c:pt idx="207">
                  <c:v>11389.773610408372</c:v>
                </c:pt>
                <c:pt idx="208">
                  <c:v>11456.380473627134</c:v>
                </c:pt>
                <c:pt idx="209">
                  <c:v>11568.184851172915</c:v>
                </c:pt>
                <c:pt idx="210">
                  <c:v>11707.742088393175</c:v>
                </c:pt>
                <c:pt idx="211">
                  <c:v>11806.066505525636</c:v>
                </c:pt>
                <c:pt idx="212">
                  <c:v>11859.193408331075</c:v>
                </c:pt>
                <c:pt idx="213">
                  <c:v>11906.76973920162</c:v>
                </c:pt>
                <c:pt idx="214">
                  <c:v>11994.785951312128</c:v>
                </c:pt>
                <c:pt idx="215">
                  <c:v>12079.630408031268</c:v>
                </c:pt>
                <c:pt idx="216">
                  <c:v>12062.185753378733</c:v>
                </c:pt>
                <c:pt idx="217">
                  <c:v>12081.21628572695</c:v>
                </c:pt>
                <c:pt idx="218">
                  <c:v>12242.182871838961</c:v>
                </c:pt>
                <c:pt idx="219">
                  <c:v>12280.243936535397</c:v>
                </c:pt>
                <c:pt idx="220">
                  <c:v>12342.886105514946</c:v>
                </c:pt>
                <c:pt idx="221">
                  <c:v>12398.391824863915</c:v>
                </c:pt>
                <c:pt idx="222">
                  <c:v>12358.744882471794</c:v>
                </c:pt>
                <c:pt idx="223">
                  <c:v>12458.655177299939</c:v>
                </c:pt>
                <c:pt idx="224">
                  <c:v>12544.29257286692</c:v>
                </c:pt>
                <c:pt idx="225">
                  <c:v>12499.095058539902</c:v>
                </c:pt>
                <c:pt idx="226">
                  <c:v>12530.019673605755</c:v>
                </c:pt>
                <c:pt idx="227">
                  <c:v>12449.139911125829</c:v>
                </c:pt>
                <c:pt idx="228">
                  <c:v>12154.959598576295</c:v>
                </c:pt>
                <c:pt idx="229">
                  <c:v>12123.242044662598</c:v>
                </c:pt>
                <c:pt idx="230">
                  <c:v>12267.556914969917</c:v>
                </c:pt>
                <c:pt idx="231">
                  <c:v>11964.654275094117</c:v>
                </c:pt>
                <c:pt idx="232">
                  <c:v>11488.098027540829</c:v>
                </c:pt>
                <c:pt idx="233">
                  <c:v>11311.272664471971</c:v>
                </c:pt>
                <c:pt idx="234">
                  <c:v>11122.55321868548</c:v>
                </c:pt>
                <c:pt idx="235">
                  <c:v>11005.991208052645</c:v>
                </c:pt>
                <c:pt idx="236">
                  <c:v>10809.342373787726</c:v>
                </c:pt>
                <c:pt idx="237">
                  <c:v>10730.048489003486</c:v>
                </c:pt>
                <c:pt idx="238">
                  <c:v>10347.851964343443</c:v>
                </c:pt>
                <c:pt idx="239">
                  <c:v>9674.6468825252377</c:v>
                </c:pt>
                <c:pt idx="240">
                  <c:v>9674.6468825252377</c:v>
                </c:pt>
                <c:pt idx="241">
                  <c:v>9674.6468825252377</c:v>
                </c:pt>
                <c:pt idx="242">
                  <c:v>9674.6468825252377</c:v>
                </c:pt>
                <c:pt idx="243">
                  <c:v>9674.6468825252377</c:v>
                </c:pt>
                <c:pt idx="244">
                  <c:v>8938.0066928796405</c:v>
                </c:pt>
                <c:pt idx="245">
                  <c:v>8784.1765563982117</c:v>
                </c:pt>
                <c:pt idx="246">
                  <c:v>8583.5630278940826</c:v>
                </c:pt>
                <c:pt idx="247">
                  <c:v>8240.2205067783216</c:v>
                </c:pt>
                <c:pt idx="248">
                  <c:v>8240.2205067783216</c:v>
                </c:pt>
                <c:pt idx="249">
                  <c:v>8160.9266219940782</c:v>
                </c:pt>
                <c:pt idx="250">
                  <c:v>7835.8216943786911</c:v>
                </c:pt>
                <c:pt idx="251">
                  <c:v>7538.4696264377881</c:v>
                </c:pt>
                <c:pt idx="252">
                  <c:v>7406.0488388481035</c:v>
                </c:pt>
                <c:pt idx="253">
                  <c:v>7123.7626090162066</c:v>
                </c:pt>
                <c:pt idx="254">
                  <c:v>7135.6566917338432</c:v>
                </c:pt>
                <c:pt idx="255">
                  <c:v>7165.7883679518554</c:v>
                </c:pt>
                <c:pt idx="256">
                  <c:v>6835.1328684015698</c:v>
                </c:pt>
                <c:pt idx="257">
                  <c:v>6407.7388294145112</c:v>
                </c:pt>
                <c:pt idx="258">
                  <c:v>6168.2712973661037</c:v>
                </c:pt>
                <c:pt idx="259">
                  <c:v>5951.7989919051261</c:v>
                </c:pt>
                <c:pt idx="260">
                  <c:v>5727.3972979657237</c:v>
                </c:pt>
                <c:pt idx="261">
                  <c:v>5537.8849133313879</c:v>
                </c:pt>
                <c:pt idx="262">
                  <c:v>5231.0175792163764</c:v>
                </c:pt>
                <c:pt idx="263">
                  <c:v>5159.6530829105595</c:v>
                </c:pt>
                <c:pt idx="264">
                  <c:v>5051.0204607561482</c:v>
                </c:pt>
                <c:pt idx="265">
                  <c:v>5022.4746622338225</c:v>
                </c:pt>
                <c:pt idx="266">
                  <c:v>5279.3868489347633</c:v>
                </c:pt>
                <c:pt idx="267">
                  <c:v>5476.0356831996796</c:v>
                </c:pt>
                <c:pt idx="268">
                  <c:v>5427.6664134812927</c:v>
                </c:pt>
                <c:pt idx="269">
                  <c:v>5245.2904784775392</c:v>
                </c:pt>
                <c:pt idx="270">
                  <c:v>5089.0815254525842</c:v>
                </c:pt>
                <c:pt idx="271">
                  <c:v>4871.8162811437642</c:v>
                </c:pt>
                <c:pt idx="272">
                  <c:v>4863.8868926653395</c:v>
                </c:pt>
                <c:pt idx="273">
                  <c:v>4677.5462634223732</c:v>
                </c:pt>
                <c:pt idx="274">
                  <c:v>4438.0787313739656</c:v>
                </c:pt>
                <c:pt idx="275">
                  <c:v>4164.5148288683349</c:v>
                </c:pt>
                <c:pt idx="276">
                  <c:v>3902.052070232498</c:v>
                </c:pt>
                <c:pt idx="277">
                  <c:v>3408.8441068745178</c:v>
                </c:pt>
                <c:pt idx="278">
                  <c:v>3098.8050173681363</c:v>
                </c:pt>
                <c:pt idx="279">
                  <c:v>2782.4224170790148</c:v>
                </c:pt>
                <c:pt idx="280">
                  <c:v>2555.6419065960858</c:v>
                </c:pt>
                <c:pt idx="281">
                  <c:v>2332.0331515045264</c:v>
                </c:pt>
                <c:pt idx="282">
                  <c:v>2193.2688531321046</c:v>
                </c:pt>
                <c:pt idx="283">
                  <c:v>2178.9959538709418</c:v>
                </c:pt>
                <c:pt idx="284">
                  <c:v>2204.3699970018988</c:v>
                </c:pt>
                <c:pt idx="285">
                  <c:v>2197.2335473713169</c:v>
                </c:pt>
                <c:pt idx="286">
                  <c:v>2198.0264862191589</c:v>
                </c:pt>
                <c:pt idx="287">
                  <c:v>2133.0055006960815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851-4344-92A8-A5B22F3896F8}"/>
            </c:ext>
          </c:extLst>
        </c:ser>
        <c:ser>
          <c:idx val="3"/>
          <c:order val="3"/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'Winter model'!$BH$9:$BH$296</c:f>
              <c:numCache>
                <c:formatCode>General</c:formatCode>
                <c:ptCount val="2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851-4344-92A8-A5B22F389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253432"/>
        <c:axId val="555249904"/>
      </c:lineChart>
      <c:catAx>
        <c:axId val="55525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49904"/>
        <c:crosses val="autoZero"/>
        <c:auto val="0"/>
        <c:lblAlgn val="ctr"/>
        <c:lblOffset val="100"/>
        <c:noMultiLvlLbl val="0"/>
      </c:catAx>
      <c:valAx>
        <c:axId val="5552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53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v>Hot Salt in Hot Tank (m3)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'Winter model'!$BA$9:$BA$296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'Winter model'!$BF$9:$BF$296</c:f>
              <c:numCache>
                <c:formatCode>0</c:formatCode>
                <c:ptCount val="288"/>
                <c:pt idx="0">
                  <c:v>1708.7832171003927</c:v>
                </c:pt>
                <c:pt idx="1">
                  <c:v>1725.3499751713859</c:v>
                </c:pt>
                <c:pt idx="2">
                  <c:v>1723.6508204974382</c:v>
                </c:pt>
                <c:pt idx="3">
                  <c:v>1728.7482845192819</c:v>
                </c:pt>
                <c:pt idx="4">
                  <c:v>1730.1642467475717</c:v>
                </c:pt>
                <c:pt idx="5">
                  <c:v>1740.6423672369183</c:v>
                </c:pt>
                <c:pt idx="6">
                  <c:v>1746.8726010413941</c:v>
                </c:pt>
                <c:pt idx="7">
                  <c:v>1764.8553213406776</c:v>
                </c:pt>
                <c:pt idx="8">
                  <c:v>1740.5007710140892</c:v>
                </c:pt>
                <c:pt idx="9">
                  <c:v>1718.836548921252</c:v>
                </c:pt>
                <c:pt idx="10">
                  <c:v>1722.6596469376348</c:v>
                </c:pt>
                <c:pt idx="11">
                  <c:v>1741.3503483510631</c:v>
                </c:pt>
                <c:pt idx="12">
                  <c:v>1750.8372952806064</c:v>
                </c:pt>
                <c:pt idx="13">
                  <c:v>1736.3944805520482</c:v>
                </c:pt>
                <c:pt idx="14">
                  <c:v>1733.4209598726391</c:v>
                </c:pt>
                <c:pt idx="15">
                  <c:v>1739.6511936771151</c:v>
                </c:pt>
                <c:pt idx="16">
                  <c:v>1740.5007710140892</c:v>
                </c:pt>
                <c:pt idx="17">
                  <c:v>1729.597861856256</c:v>
                </c:pt>
                <c:pt idx="18">
                  <c:v>1731.1554203073752</c:v>
                </c:pt>
                <c:pt idx="19">
                  <c:v>1739.2264050086278</c:v>
                </c:pt>
                <c:pt idx="20">
                  <c:v>1747.722178378368</c:v>
                </c:pt>
                <c:pt idx="21">
                  <c:v>1762.3065893297555</c:v>
                </c:pt>
                <c:pt idx="22">
                  <c:v>1758.0587026448854</c:v>
                </c:pt>
                <c:pt idx="23">
                  <c:v>1763.2977628895583</c:v>
                </c:pt>
                <c:pt idx="24">
                  <c:v>1780.0061171833809</c:v>
                </c:pt>
                <c:pt idx="25">
                  <c:v>1785.9531585421987</c:v>
                </c:pt>
                <c:pt idx="26">
                  <c:v>1787.7939094389756</c:v>
                </c:pt>
                <c:pt idx="27">
                  <c:v>1783.1212340856187</c:v>
                </c:pt>
                <c:pt idx="28">
                  <c:v>1791.6170074553586</c:v>
                </c:pt>
                <c:pt idx="29">
                  <c:v>1798.5552223739796</c:v>
                </c:pt>
                <c:pt idx="30">
                  <c:v>1807.3341881893778</c:v>
                </c:pt>
                <c:pt idx="31">
                  <c:v>1818.9450784613562</c:v>
                </c:pt>
                <c:pt idx="32">
                  <c:v>1808.8917466404969</c:v>
                </c:pt>
                <c:pt idx="33">
                  <c:v>1793.5993545749645</c:v>
                </c:pt>
                <c:pt idx="34">
                  <c:v>1791.192218786872</c:v>
                </c:pt>
                <c:pt idx="35">
                  <c:v>1802.3783203903631</c:v>
                </c:pt>
                <c:pt idx="36">
                  <c:v>1803.0863015045079</c:v>
                </c:pt>
                <c:pt idx="37">
                  <c:v>1796.4312790315448</c:v>
                </c:pt>
                <c:pt idx="38">
                  <c:v>1775.1918456071944</c:v>
                </c:pt>
                <c:pt idx="39">
                  <c:v>1773.3510947104176</c:v>
                </c:pt>
                <c:pt idx="40">
                  <c:v>1769.9527853625214</c:v>
                </c:pt>
                <c:pt idx="41">
                  <c:v>1768.6784193570604</c:v>
                </c:pt>
                <c:pt idx="42">
                  <c:v>1774.0590758245626</c:v>
                </c:pt>
                <c:pt idx="43">
                  <c:v>1767.2624571287706</c:v>
                </c:pt>
                <c:pt idx="44">
                  <c:v>1758.4834913133725</c:v>
                </c:pt>
                <c:pt idx="45">
                  <c:v>1758.4834913133725</c:v>
                </c:pt>
                <c:pt idx="46">
                  <c:v>1754.3772008513311</c:v>
                </c:pt>
                <c:pt idx="47">
                  <c:v>1749.1381406066585</c:v>
                </c:pt>
                <c:pt idx="48">
                  <c:v>1733.8457485411261</c:v>
                </c:pt>
                <c:pt idx="49">
                  <c:v>1726.482744954018</c:v>
                </c:pt>
                <c:pt idx="50">
                  <c:v>1705.2433115296676</c:v>
                </c:pt>
                <c:pt idx="51">
                  <c:v>1701.1370210676266</c:v>
                </c:pt>
                <c:pt idx="52">
                  <c:v>1708.7832171003927</c:v>
                </c:pt>
                <c:pt idx="53">
                  <c:v>1707.3672548721029</c:v>
                </c:pt>
                <c:pt idx="54">
                  <c:v>1707.3672548721029</c:v>
                </c:pt>
                <c:pt idx="55">
                  <c:v>1707.6504473177608</c:v>
                </c:pt>
                <c:pt idx="56">
                  <c:v>1696.4643457142697</c:v>
                </c:pt>
                <c:pt idx="57">
                  <c:v>1699.4378663936789</c:v>
                </c:pt>
                <c:pt idx="58">
                  <c:v>1706.5176775351288</c:v>
                </c:pt>
                <c:pt idx="59">
                  <c:v>1711.3319491113148</c:v>
                </c:pt>
                <c:pt idx="60">
                  <c:v>1711.0487566656566</c:v>
                </c:pt>
                <c:pt idx="61">
                  <c:v>1704.9601190840099</c:v>
                </c:pt>
                <c:pt idx="62">
                  <c:v>1688.9597459043325</c:v>
                </c:pt>
                <c:pt idx="63">
                  <c:v>1652.42792041445</c:v>
                </c:pt>
                <c:pt idx="64">
                  <c:v>1638.26829813155</c:v>
                </c:pt>
                <c:pt idx="65">
                  <c:v>1635.861162343457</c:v>
                </c:pt>
                <c:pt idx="66">
                  <c:v>1633.7372190010219</c:v>
                </c:pt>
                <c:pt idx="67">
                  <c:v>1621.9847325062146</c:v>
                </c:pt>
                <c:pt idx="68">
                  <c:v>1604.1436084297602</c:v>
                </c:pt>
                <c:pt idx="69">
                  <c:v>1593.2406992719273</c:v>
                </c:pt>
                <c:pt idx="70">
                  <c:v>1581.2050203314623</c:v>
                </c:pt>
                <c:pt idx="71">
                  <c:v>1560.3903755755989</c:v>
                </c:pt>
                <c:pt idx="72">
                  <c:v>1537.3101912544719</c:v>
                </c:pt>
                <c:pt idx="73">
                  <c:v>1516.6371427214374</c:v>
                </c:pt>
                <c:pt idx="74">
                  <c:v>1489.5922641610982</c:v>
                </c:pt>
                <c:pt idx="75">
                  <c:v>1472.3175249759599</c:v>
                </c:pt>
                <c:pt idx="76">
                  <c:v>1440.1751823937764</c:v>
                </c:pt>
                <c:pt idx="77">
                  <c:v>1394.581198642838</c:v>
                </c:pt>
                <c:pt idx="78">
                  <c:v>1394.581198642838</c:v>
                </c:pt>
                <c:pt idx="79">
                  <c:v>1385.8022328274399</c:v>
                </c:pt>
                <c:pt idx="80">
                  <c:v>1369.9434558705918</c:v>
                </c:pt>
                <c:pt idx="81">
                  <c:v>1341.7658075276206</c:v>
                </c:pt>
                <c:pt idx="82">
                  <c:v>1322.225528777218</c:v>
                </c:pt>
                <c:pt idx="83">
                  <c:v>1290.2247824178637</c:v>
                </c:pt>
                <c:pt idx="84">
                  <c:v>1251.2858211398884</c:v>
                </c:pt>
                <c:pt idx="85">
                  <c:v>1183.7444228504544</c:v>
                </c:pt>
                <c:pt idx="86">
                  <c:v>1108.9816171967416</c:v>
                </c:pt>
                <c:pt idx="87">
                  <c:v>1019.9175930372995</c:v>
                </c:pt>
                <c:pt idx="88">
                  <c:v>939.06614980193956</c:v>
                </c:pt>
                <c:pt idx="89">
                  <c:v>887.66672091501209</c:v>
                </c:pt>
                <c:pt idx="90">
                  <c:v>846.74541251743051</c:v>
                </c:pt>
                <c:pt idx="91">
                  <c:v>818.142975505972</c:v>
                </c:pt>
                <c:pt idx="92">
                  <c:v>788.6909611575395</c:v>
                </c:pt>
                <c:pt idx="93">
                  <c:v>752.15913566765721</c:v>
                </c:pt>
                <c:pt idx="94">
                  <c:v>729.78693246067496</c:v>
                </c:pt>
                <c:pt idx="95">
                  <c:v>725.25585333014703</c:v>
                </c:pt>
                <c:pt idx="96">
                  <c:v>739.27387939021799</c:v>
                </c:pt>
                <c:pt idx="97">
                  <c:v>772.83218420069159</c:v>
                </c:pt>
                <c:pt idx="98">
                  <c:v>775.94730110292971</c:v>
                </c:pt>
                <c:pt idx="99">
                  <c:v>752.44232811331551</c:v>
                </c:pt>
                <c:pt idx="100">
                  <c:v>725.82223822146295</c:v>
                </c:pt>
                <c:pt idx="101">
                  <c:v>710.10505748744379</c:v>
                </c:pt>
                <c:pt idx="102">
                  <c:v>715.20252150928764</c:v>
                </c:pt>
                <c:pt idx="103">
                  <c:v>700.61811055790065</c:v>
                </c:pt>
                <c:pt idx="104">
                  <c:v>690.13999006855499</c:v>
                </c:pt>
                <c:pt idx="105">
                  <c:v>676.26356023131234</c:v>
                </c:pt>
                <c:pt idx="106">
                  <c:v>669.1837490898622</c:v>
                </c:pt>
                <c:pt idx="107">
                  <c:v>655.73210792110683</c:v>
                </c:pt>
                <c:pt idx="108">
                  <c:v>637.60779139899478</c:v>
                </c:pt>
                <c:pt idx="109">
                  <c:v>620.61624465951456</c:v>
                </c:pt>
                <c:pt idx="110">
                  <c:v>630.24478781188668</c:v>
                </c:pt>
                <c:pt idx="111">
                  <c:v>667.05980574742694</c:v>
                </c:pt>
                <c:pt idx="112">
                  <c:v>659.97999460597703</c:v>
                </c:pt>
                <c:pt idx="113">
                  <c:v>635.62544427938906</c:v>
                </c:pt>
                <c:pt idx="114">
                  <c:v>594.27934721332065</c:v>
                </c:pt>
                <c:pt idx="115">
                  <c:v>561.85381218547877</c:v>
                </c:pt>
                <c:pt idx="116">
                  <c:v>546.27822767428859</c:v>
                </c:pt>
                <c:pt idx="117">
                  <c:v>545.71184278297301</c:v>
                </c:pt>
                <c:pt idx="118">
                  <c:v>531.55222050007262</c:v>
                </c:pt>
                <c:pt idx="119">
                  <c:v>524.18921691296487</c:v>
                </c:pt>
                <c:pt idx="120">
                  <c:v>489.78133476551682</c:v>
                </c:pt>
                <c:pt idx="121">
                  <c:v>496.86114590696735</c:v>
                </c:pt>
                <c:pt idx="122">
                  <c:v>496.86114590696735</c:v>
                </c:pt>
                <c:pt idx="123">
                  <c:v>512.43673041815759</c:v>
                </c:pt>
                <c:pt idx="124">
                  <c:v>530.41945071744033</c:v>
                </c:pt>
                <c:pt idx="125">
                  <c:v>545.99503522863063</c:v>
                </c:pt>
                <c:pt idx="126">
                  <c:v>574.88066468574721</c:v>
                </c:pt>
                <c:pt idx="127">
                  <c:v>591.44742275674037</c:v>
                </c:pt>
                <c:pt idx="128">
                  <c:v>555.48198215817399</c:v>
                </c:pt>
                <c:pt idx="129">
                  <c:v>525.74677536408353</c:v>
                </c:pt>
                <c:pt idx="130">
                  <c:v>510.02959463006459</c:v>
                </c:pt>
                <c:pt idx="131">
                  <c:v>493.74602900472939</c:v>
                </c:pt>
                <c:pt idx="132">
                  <c:v>491.48048943946509</c:v>
                </c:pt>
                <c:pt idx="133">
                  <c:v>484.25908207518597</c:v>
                </c:pt>
                <c:pt idx="134">
                  <c:v>465.99316933024483</c:v>
                </c:pt>
                <c:pt idx="135">
                  <c:v>466.70115044438978</c:v>
                </c:pt>
                <c:pt idx="136">
                  <c:v>456.78941484635976</c:v>
                </c:pt>
                <c:pt idx="137">
                  <c:v>439.37307943839255</c:v>
                </c:pt>
                <c:pt idx="138">
                  <c:v>423.93909115003135</c:v>
                </c:pt>
                <c:pt idx="139">
                  <c:v>422.38153269891234</c:v>
                </c:pt>
                <c:pt idx="140">
                  <c:v>404.54040862245779</c:v>
                </c:pt>
                <c:pt idx="141">
                  <c:v>393.63749946462514</c:v>
                </c:pt>
                <c:pt idx="142">
                  <c:v>398.59336726364</c:v>
                </c:pt>
                <c:pt idx="143">
                  <c:v>399.442944600614</c:v>
                </c:pt>
                <c:pt idx="144">
                  <c:v>396.3278276983761</c:v>
                </c:pt>
                <c:pt idx="145">
                  <c:v>386.41609210034602</c:v>
                </c:pt>
                <c:pt idx="146">
                  <c:v>371.97327737178773</c:v>
                </c:pt>
                <c:pt idx="147">
                  <c:v>333.03431609381215</c:v>
                </c:pt>
                <c:pt idx="148">
                  <c:v>300.32558862031271</c:v>
                </c:pt>
                <c:pt idx="149">
                  <c:v>283.19244565800346</c:v>
                </c:pt>
                <c:pt idx="150">
                  <c:v>259.54587644555988</c:v>
                </c:pt>
                <c:pt idx="151">
                  <c:v>249.63414084753049</c:v>
                </c:pt>
                <c:pt idx="152">
                  <c:v>253.88202753240003</c:v>
                </c:pt>
                <c:pt idx="153">
                  <c:v>258.4131066629285</c:v>
                </c:pt>
                <c:pt idx="154">
                  <c:v>272.85592139148685</c:v>
                </c:pt>
                <c:pt idx="155">
                  <c:v>301.17516595728699</c:v>
                </c:pt>
                <c:pt idx="156">
                  <c:v>307.83018843024985</c:v>
                </c:pt>
                <c:pt idx="157">
                  <c:v>311.51169022380407</c:v>
                </c:pt>
                <c:pt idx="158">
                  <c:v>302.73272440840537</c:v>
                </c:pt>
                <c:pt idx="159">
                  <c:v>306.41422620196022</c:v>
                </c:pt>
                <c:pt idx="160">
                  <c:v>314.90999957170033</c:v>
                </c:pt>
                <c:pt idx="161">
                  <c:v>320.29065603920219</c:v>
                </c:pt>
                <c:pt idx="162">
                  <c:v>349.60107416480537</c:v>
                </c:pt>
                <c:pt idx="163">
                  <c:v>365.45985112165391</c:v>
                </c:pt>
                <c:pt idx="164">
                  <c:v>376.22116405665798</c:v>
                </c:pt>
                <c:pt idx="165">
                  <c:v>408.92989153015708</c:v>
                </c:pt>
                <c:pt idx="166">
                  <c:v>423.37270625871503</c:v>
                </c:pt>
                <c:pt idx="167">
                  <c:v>407.79712174752507</c:v>
                </c:pt>
                <c:pt idx="168">
                  <c:v>405.24838973660349</c:v>
                </c:pt>
                <c:pt idx="169">
                  <c:v>400.85890682890397</c:v>
                </c:pt>
                <c:pt idx="170">
                  <c:v>384.00895631225308</c:v>
                </c:pt>
                <c:pt idx="171">
                  <c:v>383.30097519810778</c:v>
                </c:pt>
                <c:pt idx="172">
                  <c:v>382.02660919264684</c:v>
                </c:pt>
                <c:pt idx="173">
                  <c:v>405.95637085074816</c:v>
                </c:pt>
                <c:pt idx="174">
                  <c:v>434.98359653069332</c:v>
                </c:pt>
                <c:pt idx="175">
                  <c:v>454.80706772675381</c:v>
                </c:pt>
                <c:pt idx="176">
                  <c:v>463.72762976498086</c:v>
                </c:pt>
                <c:pt idx="177">
                  <c:v>485.25025563498895</c:v>
                </c:pt>
                <c:pt idx="178">
                  <c:v>518.1005793313177</c:v>
                </c:pt>
                <c:pt idx="179">
                  <c:v>513.14471153230284</c:v>
                </c:pt>
                <c:pt idx="180">
                  <c:v>509.60480596157765</c:v>
                </c:pt>
                <c:pt idx="181">
                  <c:v>486.09983297196322</c:v>
                </c:pt>
                <c:pt idx="182">
                  <c:v>468.25870889550907</c:v>
                </c:pt>
                <c:pt idx="183">
                  <c:v>482.98471606972504</c:v>
                </c:pt>
                <c:pt idx="184">
                  <c:v>501.95860992881143</c:v>
                </c:pt>
                <c:pt idx="185">
                  <c:v>507.48086261914233</c:v>
                </c:pt>
                <c:pt idx="186">
                  <c:v>508.47203617894564</c:v>
                </c:pt>
                <c:pt idx="187">
                  <c:v>513.00311530947351</c:v>
                </c:pt>
                <c:pt idx="188">
                  <c:v>511.44555685835456</c:v>
                </c:pt>
                <c:pt idx="189">
                  <c:v>510.31278707572255</c:v>
                </c:pt>
                <c:pt idx="190">
                  <c:v>506.20649661368105</c:v>
                </c:pt>
                <c:pt idx="191">
                  <c:v>476.75448226524918</c:v>
                </c:pt>
                <c:pt idx="192">
                  <c:v>458.34697329747905</c:v>
                </c:pt>
                <c:pt idx="193">
                  <c:v>451.12556593319988</c:v>
                </c:pt>
                <c:pt idx="194">
                  <c:v>423.23111003588599</c:v>
                </c:pt>
                <c:pt idx="195">
                  <c:v>401.00050305173329</c:v>
                </c:pt>
                <c:pt idx="196">
                  <c:v>389.53120900258392</c:v>
                </c:pt>
                <c:pt idx="197">
                  <c:v>371.97327737178773</c:v>
                </c:pt>
                <c:pt idx="198">
                  <c:v>335.15825943624708</c:v>
                </c:pt>
                <c:pt idx="199">
                  <c:v>301.31676218011569</c:v>
                </c:pt>
                <c:pt idx="200">
                  <c:v>273.56390250563175</c:v>
                </c:pt>
                <c:pt idx="201">
                  <c:v>237.74005812989449</c:v>
                </c:pt>
                <c:pt idx="202">
                  <c:v>237.74005812989449</c:v>
                </c:pt>
                <c:pt idx="203">
                  <c:v>221.7396849502172</c:v>
                </c:pt>
                <c:pt idx="204">
                  <c:v>243.82869571154131</c:v>
                </c:pt>
                <c:pt idx="205">
                  <c:v>235.75771101028812</c:v>
                </c:pt>
                <c:pt idx="206">
                  <c:v>213.10231535764817</c:v>
                </c:pt>
                <c:pt idx="207">
                  <c:v>206.16410043902636</c:v>
                </c:pt>
                <c:pt idx="208">
                  <c:v>194.27001772139033</c:v>
                </c:pt>
                <c:pt idx="209">
                  <c:v>174.30495030250086</c:v>
                </c:pt>
                <c:pt idx="210">
                  <c:v>149.38401508459717</c:v>
                </c:pt>
                <c:pt idx="211">
                  <c:v>131.82608345380078</c:v>
                </c:pt>
                <c:pt idx="212">
                  <c:v>122.33913652425801</c:v>
                </c:pt>
                <c:pt idx="213">
                  <c:v>113.8433631545178</c:v>
                </c:pt>
                <c:pt idx="214">
                  <c:v>98.126182420498694</c:v>
                </c:pt>
                <c:pt idx="215">
                  <c:v>82.975386577795007</c:v>
                </c:pt>
                <c:pt idx="216">
                  <c:v>86.090503480033306</c:v>
                </c:pt>
                <c:pt idx="217">
                  <c:v>82.692194132137374</c:v>
                </c:pt>
                <c:pt idx="218">
                  <c:v>53.948160897849895</c:v>
                </c:pt>
                <c:pt idx="219">
                  <c:v>47.151542202057733</c:v>
                </c:pt>
                <c:pt idx="220">
                  <c:v>35.965440598566644</c:v>
                </c:pt>
                <c:pt idx="221">
                  <c:v>26.053705000536588</c:v>
                </c:pt>
                <c:pt idx="222">
                  <c:v>33.13351614198681</c:v>
                </c:pt>
                <c:pt idx="223">
                  <c:v>15.292392065532233</c:v>
                </c:pt>
                <c:pt idx="224">
                  <c:v>0</c:v>
                </c:pt>
                <c:pt idx="225">
                  <c:v>8.070984701253197</c:v>
                </c:pt>
                <c:pt idx="226">
                  <c:v>2.5487320109223393</c:v>
                </c:pt>
                <c:pt idx="227">
                  <c:v>16.991546739480551</c:v>
                </c:pt>
                <c:pt idx="228">
                  <c:v>69.523745409040046</c:v>
                </c:pt>
                <c:pt idx="229">
                  <c:v>75.187594322200283</c:v>
                </c:pt>
                <c:pt idx="230">
                  <c:v>49.417081767322017</c:v>
                </c:pt>
                <c:pt idx="231">
                  <c:v>103.50683888800046</c:v>
                </c:pt>
                <c:pt idx="232">
                  <c:v>188.60616880823051</c:v>
                </c:pt>
                <c:pt idx="233">
                  <c:v>220.18212649909796</c:v>
                </c:pt>
                <c:pt idx="234">
                  <c:v>253.88202753240003</c:v>
                </c:pt>
                <c:pt idx="235">
                  <c:v>274.69667228826341</c:v>
                </c:pt>
                <c:pt idx="236">
                  <c:v>309.81253554985608</c:v>
                </c:pt>
                <c:pt idx="237">
                  <c:v>323.97215783275607</c:v>
                </c:pt>
                <c:pt idx="238">
                  <c:v>392.22153723633522</c:v>
                </c:pt>
                <c:pt idx="239">
                  <c:v>512.43673041815759</c:v>
                </c:pt>
                <c:pt idx="240">
                  <c:v>512.43673041815759</c:v>
                </c:pt>
                <c:pt idx="241">
                  <c:v>512.43673041815759</c:v>
                </c:pt>
                <c:pt idx="242">
                  <c:v>512.43673041815759</c:v>
                </c:pt>
                <c:pt idx="243">
                  <c:v>512.43673041815759</c:v>
                </c:pt>
                <c:pt idx="244">
                  <c:v>643.9796214262999</c:v>
                </c:pt>
                <c:pt idx="245">
                  <c:v>671.44928865512645</c:v>
                </c:pt>
                <c:pt idx="246">
                  <c:v>707.27313303086373</c:v>
                </c:pt>
                <c:pt idx="247">
                  <c:v>768.58429751582116</c:v>
                </c:pt>
                <c:pt idx="248">
                  <c:v>768.58429751582116</c:v>
                </c:pt>
                <c:pt idx="249">
                  <c:v>782.74391979872166</c:v>
                </c:pt>
                <c:pt idx="250">
                  <c:v>840.79837115861233</c:v>
                </c:pt>
                <c:pt idx="251">
                  <c:v>893.89695471948778</c:v>
                </c:pt>
                <c:pt idx="252">
                  <c:v>917.54352393193153</c:v>
                </c:pt>
                <c:pt idx="253">
                  <c:v>967.95177925905602</c:v>
                </c:pt>
                <c:pt idx="254">
                  <c:v>965.82783591662076</c:v>
                </c:pt>
                <c:pt idx="255">
                  <c:v>960.44717944911861</c:v>
                </c:pt>
                <c:pt idx="256">
                  <c:v>1019.4928043688125</c:v>
                </c:pt>
                <c:pt idx="257">
                  <c:v>1095.8131684736445</c:v>
                </c:pt>
                <c:pt idx="258">
                  <c:v>1138.5752277680031</c:v>
                </c:pt>
                <c:pt idx="259">
                  <c:v>1177.2309966003204</c:v>
                </c:pt>
                <c:pt idx="260">
                  <c:v>1217.3027276609278</c:v>
                </c:pt>
                <c:pt idx="261">
                  <c:v>1251.1442249170593</c:v>
                </c:pt>
                <c:pt idx="262">
                  <c:v>1305.9419631518829</c:v>
                </c:pt>
                <c:pt idx="263">
                  <c:v>1318.6856232064929</c:v>
                </c:pt>
                <c:pt idx="264">
                  <c:v>1338.0843057340664</c:v>
                </c:pt>
                <c:pt idx="265">
                  <c:v>1343.1817697559102</c:v>
                </c:pt>
                <c:pt idx="266">
                  <c:v>1297.3045935593136</c:v>
                </c:pt>
                <c:pt idx="267">
                  <c:v>1262.1887302977216</c:v>
                </c:pt>
                <c:pt idx="268">
                  <c:v>1270.8260998902906</c:v>
                </c:pt>
                <c:pt idx="269">
                  <c:v>1303.3932311409608</c:v>
                </c:pt>
                <c:pt idx="270">
                  <c:v>1331.2876870382743</c:v>
                </c:pt>
                <c:pt idx="271">
                  <c:v>1370.0850520934205</c:v>
                </c:pt>
                <c:pt idx="272">
                  <c:v>1371.501014321711</c:v>
                </c:pt>
                <c:pt idx="273">
                  <c:v>1404.7761266865264</c:v>
                </c:pt>
                <c:pt idx="274">
                  <c:v>1447.5381859808847</c:v>
                </c:pt>
                <c:pt idx="275">
                  <c:v>1496.3888828568904</c:v>
                </c:pt>
                <c:pt idx="276">
                  <c:v>1543.2572326132895</c:v>
                </c:pt>
                <c:pt idx="277">
                  <c:v>1631.3300832129289</c:v>
                </c:pt>
                <c:pt idx="278">
                  <c:v>1686.6942063390684</c:v>
                </c:pt>
                <c:pt idx="279">
                  <c:v>1743.1910992478404</c:v>
                </c:pt>
                <c:pt idx="280">
                  <c:v>1783.6876189769346</c:v>
                </c:pt>
                <c:pt idx="281">
                  <c:v>1823.6177538147131</c:v>
                </c:pt>
                <c:pt idx="282">
                  <c:v>1848.3970928097883</c:v>
                </c:pt>
                <c:pt idx="283">
                  <c:v>1850.9458248207104</c:v>
                </c:pt>
                <c:pt idx="284">
                  <c:v>1846.4147456901824</c:v>
                </c:pt>
                <c:pt idx="285">
                  <c:v>1847.6891116956431</c:v>
                </c:pt>
                <c:pt idx="286">
                  <c:v>1847.5475154728147</c:v>
                </c:pt>
                <c:pt idx="287">
                  <c:v>1859.1584057447928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AE5-431B-9478-D2ACC2A92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248728"/>
        <c:axId val="555251472"/>
      </c:areaChart>
      <c:catAx>
        <c:axId val="55524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51472"/>
        <c:crosses val="autoZero"/>
        <c:auto val="1"/>
        <c:lblAlgn val="ctr"/>
        <c:lblOffset val="100"/>
        <c:noMultiLvlLbl val="0"/>
      </c:catAx>
      <c:valAx>
        <c:axId val="55525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48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UK Power Generation</a:t>
            </a:r>
            <a:r>
              <a:rPr lang="en-GB" baseline="0"/>
              <a:t> by Source - Winter 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984430080775837E-2"/>
          <c:y val="0.10550849669044908"/>
          <c:w val="0.88690259460261034"/>
          <c:h val="0.70406022798058365"/>
        </c:manualLayout>
      </c:layout>
      <c:areaChart>
        <c:grouping val="stacked"/>
        <c:varyColors val="0"/>
        <c:ser>
          <c:idx val="0"/>
          <c:order val="0"/>
          <c:tx>
            <c:strRef>
              <c:f>'Winter model'!$C$8</c:f>
              <c:strCache>
                <c:ptCount val="1"/>
                <c:pt idx="0">
                  <c:v> nuclear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model'!$C$9:$C$297</c:f>
              <c:numCache>
                <c:formatCode>General</c:formatCode>
                <c:ptCount val="289"/>
                <c:pt idx="0">
                  <c:v>6845</c:v>
                </c:pt>
                <c:pt idx="1">
                  <c:v>6842</c:v>
                </c:pt>
                <c:pt idx="2">
                  <c:v>6846</c:v>
                </c:pt>
                <c:pt idx="3">
                  <c:v>6785</c:v>
                </c:pt>
                <c:pt idx="4">
                  <c:v>6682</c:v>
                </c:pt>
                <c:pt idx="5">
                  <c:v>6666</c:v>
                </c:pt>
                <c:pt idx="6">
                  <c:v>6661</c:v>
                </c:pt>
                <c:pt idx="7">
                  <c:v>6664</c:v>
                </c:pt>
                <c:pt idx="8">
                  <c:v>6664</c:v>
                </c:pt>
                <c:pt idx="9">
                  <c:v>6668</c:v>
                </c:pt>
                <c:pt idx="10">
                  <c:v>6668</c:v>
                </c:pt>
                <c:pt idx="11">
                  <c:v>6669</c:v>
                </c:pt>
                <c:pt idx="12">
                  <c:v>6657</c:v>
                </c:pt>
                <c:pt idx="13">
                  <c:v>6665</c:v>
                </c:pt>
                <c:pt idx="14">
                  <c:v>6652</c:v>
                </c:pt>
                <c:pt idx="15">
                  <c:v>6661</c:v>
                </c:pt>
                <c:pt idx="16">
                  <c:v>6657</c:v>
                </c:pt>
                <c:pt idx="17">
                  <c:v>6664</c:v>
                </c:pt>
                <c:pt idx="18">
                  <c:v>6660</c:v>
                </c:pt>
                <c:pt idx="19">
                  <c:v>6658</c:v>
                </c:pt>
                <c:pt idx="20">
                  <c:v>6659</c:v>
                </c:pt>
                <c:pt idx="21">
                  <c:v>6664</c:v>
                </c:pt>
                <c:pt idx="22">
                  <c:v>6658</c:v>
                </c:pt>
                <c:pt idx="23">
                  <c:v>6659</c:v>
                </c:pt>
                <c:pt idx="24">
                  <c:v>6657</c:v>
                </c:pt>
                <c:pt idx="25">
                  <c:v>6666</c:v>
                </c:pt>
                <c:pt idx="26">
                  <c:v>6666</c:v>
                </c:pt>
                <c:pt idx="27">
                  <c:v>6659</c:v>
                </c:pt>
                <c:pt idx="28">
                  <c:v>6658</c:v>
                </c:pt>
                <c:pt idx="29">
                  <c:v>6661</c:v>
                </c:pt>
                <c:pt idx="30">
                  <c:v>6657</c:v>
                </c:pt>
                <c:pt idx="31">
                  <c:v>6653</c:v>
                </c:pt>
                <c:pt idx="32">
                  <c:v>6646</c:v>
                </c:pt>
                <c:pt idx="33">
                  <c:v>6653</c:v>
                </c:pt>
                <c:pt idx="34">
                  <c:v>6654</c:v>
                </c:pt>
                <c:pt idx="35">
                  <c:v>6650</c:v>
                </c:pt>
                <c:pt idx="36">
                  <c:v>6651</c:v>
                </c:pt>
                <c:pt idx="37">
                  <c:v>6653</c:v>
                </c:pt>
                <c:pt idx="38">
                  <c:v>6655</c:v>
                </c:pt>
                <c:pt idx="39">
                  <c:v>6648</c:v>
                </c:pt>
                <c:pt idx="40">
                  <c:v>6653</c:v>
                </c:pt>
                <c:pt idx="41">
                  <c:v>6650</c:v>
                </c:pt>
                <c:pt idx="42">
                  <c:v>6651</c:v>
                </c:pt>
                <c:pt idx="43">
                  <c:v>6646</c:v>
                </c:pt>
                <c:pt idx="44">
                  <c:v>6650</c:v>
                </c:pt>
                <c:pt idx="45">
                  <c:v>6649</c:v>
                </c:pt>
                <c:pt idx="46">
                  <c:v>6657</c:v>
                </c:pt>
                <c:pt idx="47">
                  <c:v>6653</c:v>
                </c:pt>
                <c:pt idx="48">
                  <c:v>6644</c:v>
                </c:pt>
                <c:pt idx="49">
                  <c:v>6644</c:v>
                </c:pt>
                <c:pt idx="50">
                  <c:v>6653</c:v>
                </c:pt>
                <c:pt idx="51">
                  <c:v>6648</c:v>
                </c:pt>
                <c:pt idx="52">
                  <c:v>6644</c:v>
                </c:pt>
                <c:pt idx="53">
                  <c:v>6647</c:v>
                </c:pt>
                <c:pt idx="54">
                  <c:v>6647</c:v>
                </c:pt>
                <c:pt idx="55">
                  <c:v>6650</c:v>
                </c:pt>
                <c:pt idx="56">
                  <c:v>6653</c:v>
                </c:pt>
                <c:pt idx="57">
                  <c:v>6663</c:v>
                </c:pt>
                <c:pt idx="58">
                  <c:v>6664</c:v>
                </c:pt>
                <c:pt idx="59">
                  <c:v>6678</c:v>
                </c:pt>
                <c:pt idx="60">
                  <c:v>6686</c:v>
                </c:pt>
                <c:pt idx="61">
                  <c:v>6696</c:v>
                </c:pt>
                <c:pt idx="62">
                  <c:v>6697</c:v>
                </c:pt>
                <c:pt idx="63">
                  <c:v>6701</c:v>
                </c:pt>
                <c:pt idx="64">
                  <c:v>6702</c:v>
                </c:pt>
                <c:pt idx="65">
                  <c:v>6714</c:v>
                </c:pt>
                <c:pt idx="66">
                  <c:v>6723</c:v>
                </c:pt>
                <c:pt idx="67">
                  <c:v>6728</c:v>
                </c:pt>
                <c:pt idx="68">
                  <c:v>6741</c:v>
                </c:pt>
                <c:pt idx="69">
                  <c:v>6754</c:v>
                </c:pt>
                <c:pt idx="70">
                  <c:v>6761</c:v>
                </c:pt>
                <c:pt idx="71">
                  <c:v>6765</c:v>
                </c:pt>
                <c:pt idx="72">
                  <c:v>6758</c:v>
                </c:pt>
                <c:pt idx="73">
                  <c:v>6768</c:v>
                </c:pt>
                <c:pt idx="74">
                  <c:v>6783</c:v>
                </c:pt>
                <c:pt idx="75">
                  <c:v>6786</c:v>
                </c:pt>
                <c:pt idx="76">
                  <c:v>6796</c:v>
                </c:pt>
                <c:pt idx="77">
                  <c:v>6801</c:v>
                </c:pt>
                <c:pt idx="78">
                  <c:v>6801</c:v>
                </c:pt>
                <c:pt idx="79">
                  <c:v>6798</c:v>
                </c:pt>
                <c:pt idx="80">
                  <c:v>6805</c:v>
                </c:pt>
                <c:pt idx="81">
                  <c:v>6803</c:v>
                </c:pt>
                <c:pt idx="82">
                  <c:v>6802</c:v>
                </c:pt>
                <c:pt idx="83">
                  <c:v>6806</c:v>
                </c:pt>
                <c:pt idx="84">
                  <c:v>6814</c:v>
                </c:pt>
                <c:pt idx="85">
                  <c:v>6804</c:v>
                </c:pt>
                <c:pt idx="86">
                  <c:v>6795</c:v>
                </c:pt>
                <c:pt idx="87">
                  <c:v>6799</c:v>
                </c:pt>
                <c:pt idx="88">
                  <c:v>6789</c:v>
                </c:pt>
                <c:pt idx="89">
                  <c:v>6790</c:v>
                </c:pt>
                <c:pt idx="90">
                  <c:v>6793</c:v>
                </c:pt>
                <c:pt idx="91">
                  <c:v>6793</c:v>
                </c:pt>
                <c:pt idx="92">
                  <c:v>6803</c:v>
                </c:pt>
                <c:pt idx="93">
                  <c:v>6805</c:v>
                </c:pt>
                <c:pt idx="94">
                  <c:v>6804</c:v>
                </c:pt>
                <c:pt idx="95">
                  <c:v>6797</c:v>
                </c:pt>
                <c:pt idx="96">
                  <c:v>6791</c:v>
                </c:pt>
                <c:pt idx="97">
                  <c:v>6791</c:v>
                </c:pt>
                <c:pt idx="98">
                  <c:v>6789</c:v>
                </c:pt>
                <c:pt idx="99">
                  <c:v>6796</c:v>
                </c:pt>
                <c:pt idx="100">
                  <c:v>6805</c:v>
                </c:pt>
                <c:pt idx="101">
                  <c:v>6808</c:v>
                </c:pt>
                <c:pt idx="102">
                  <c:v>6800</c:v>
                </c:pt>
                <c:pt idx="103">
                  <c:v>6795</c:v>
                </c:pt>
                <c:pt idx="104">
                  <c:v>6801</c:v>
                </c:pt>
                <c:pt idx="105">
                  <c:v>6803</c:v>
                </c:pt>
                <c:pt idx="106">
                  <c:v>6797</c:v>
                </c:pt>
                <c:pt idx="107">
                  <c:v>6797</c:v>
                </c:pt>
                <c:pt idx="108">
                  <c:v>6805</c:v>
                </c:pt>
                <c:pt idx="109">
                  <c:v>6803</c:v>
                </c:pt>
                <c:pt idx="110">
                  <c:v>6801</c:v>
                </c:pt>
                <c:pt idx="111">
                  <c:v>6806</c:v>
                </c:pt>
                <c:pt idx="112">
                  <c:v>6808</c:v>
                </c:pt>
                <c:pt idx="113">
                  <c:v>6807</c:v>
                </c:pt>
                <c:pt idx="114">
                  <c:v>6809</c:v>
                </c:pt>
                <c:pt idx="115">
                  <c:v>6812</c:v>
                </c:pt>
                <c:pt idx="116">
                  <c:v>6807</c:v>
                </c:pt>
                <c:pt idx="117">
                  <c:v>6799</c:v>
                </c:pt>
                <c:pt idx="118">
                  <c:v>6797</c:v>
                </c:pt>
                <c:pt idx="119">
                  <c:v>6802</c:v>
                </c:pt>
                <c:pt idx="120">
                  <c:v>6805</c:v>
                </c:pt>
                <c:pt idx="121">
                  <c:v>6817</c:v>
                </c:pt>
                <c:pt idx="122">
                  <c:v>6817</c:v>
                </c:pt>
                <c:pt idx="123">
                  <c:v>6817</c:v>
                </c:pt>
                <c:pt idx="124">
                  <c:v>6818</c:v>
                </c:pt>
                <c:pt idx="125">
                  <c:v>6811</c:v>
                </c:pt>
                <c:pt idx="126">
                  <c:v>6806</c:v>
                </c:pt>
                <c:pt idx="127">
                  <c:v>6805</c:v>
                </c:pt>
                <c:pt idx="128">
                  <c:v>6806</c:v>
                </c:pt>
                <c:pt idx="129">
                  <c:v>6809</c:v>
                </c:pt>
                <c:pt idx="130">
                  <c:v>6817</c:v>
                </c:pt>
                <c:pt idx="131">
                  <c:v>6819</c:v>
                </c:pt>
                <c:pt idx="132">
                  <c:v>6822</c:v>
                </c:pt>
                <c:pt idx="133">
                  <c:v>6816</c:v>
                </c:pt>
                <c:pt idx="134">
                  <c:v>6815</c:v>
                </c:pt>
                <c:pt idx="135">
                  <c:v>6815</c:v>
                </c:pt>
                <c:pt idx="136">
                  <c:v>6806</c:v>
                </c:pt>
                <c:pt idx="137">
                  <c:v>6801</c:v>
                </c:pt>
                <c:pt idx="138">
                  <c:v>6803</c:v>
                </c:pt>
                <c:pt idx="139">
                  <c:v>6807</c:v>
                </c:pt>
                <c:pt idx="140">
                  <c:v>6816</c:v>
                </c:pt>
                <c:pt idx="141">
                  <c:v>6813</c:v>
                </c:pt>
                <c:pt idx="142">
                  <c:v>6813</c:v>
                </c:pt>
                <c:pt idx="143">
                  <c:v>6813</c:v>
                </c:pt>
                <c:pt idx="144">
                  <c:v>6810</c:v>
                </c:pt>
                <c:pt idx="145">
                  <c:v>6805</c:v>
                </c:pt>
                <c:pt idx="146">
                  <c:v>6801</c:v>
                </c:pt>
                <c:pt idx="147">
                  <c:v>6800</c:v>
                </c:pt>
                <c:pt idx="148">
                  <c:v>6798</c:v>
                </c:pt>
                <c:pt idx="149">
                  <c:v>6643</c:v>
                </c:pt>
                <c:pt idx="150">
                  <c:v>6413</c:v>
                </c:pt>
                <c:pt idx="151">
                  <c:v>6420</c:v>
                </c:pt>
                <c:pt idx="152">
                  <c:v>6418</c:v>
                </c:pt>
                <c:pt idx="153">
                  <c:v>6424</c:v>
                </c:pt>
                <c:pt idx="154">
                  <c:v>6423</c:v>
                </c:pt>
                <c:pt idx="155">
                  <c:v>6422</c:v>
                </c:pt>
                <c:pt idx="156">
                  <c:v>6414</c:v>
                </c:pt>
                <c:pt idx="157">
                  <c:v>6415</c:v>
                </c:pt>
                <c:pt idx="158">
                  <c:v>6422</c:v>
                </c:pt>
                <c:pt idx="159">
                  <c:v>6427</c:v>
                </c:pt>
                <c:pt idx="160">
                  <c:v>6418</c:v>
                </c:pt>
                <c:pt idx="161">
                  <c:v>6423</c:v>
                </c:pt>
                <c:pt idx="162">
                  <c:v>6414</c:v>
                </c:pt>
                <c:pt idx="163">
                  <c:v>6413</c:v>
                </c:pt>
                <c:pt idx="164">
                  <c:v>6412</c:v>
                </c:pt>
                <c:pt idx="165">
                  <c:v>6383</c:v>
                </c:pt>
                <c:pt idx="166">
                  <c:v>6363</c:v>
                </c:pt>
                <c:pt idx="167">
                  <c:v>6367</c:v>
                </c:pt>
                <c:pt idx="168">
                  <c:v>6368</c:v>
                </c:pt>
                <c:pt idx="169">
                  <c:v>6372</c:v>
                </c:pt>
                <c:pt idx="170">
                  <c:v>6379</c:v>
                </c:pt>
                <c:pt idx="171">
                  <c:v>6371</c:v>
                </c:pt>
                <c:pt idx="172">
                  <c:v>6364</c:v>
                </c:pt>
                <c:pt idx="173">
                  <c:v>6367</c:v>
                </c:pt>
                <c:pt idx="174">
                  <c:v>6369</c:v>
                </c:pt>
                <c:pt idx="175">
                  <c:v>6363</c:v>
                </c:pt>
                <c:pt idx="176">
                  <c:v>6355</c:v>
                </c:pt>
                <c:pt idx="177">
                  <c:v>6364</c:v>
                </c:pt>
                <c:pt idx="178">
                  <c:v>6368</c:v>
                </c:pt>
                <c:pt idx="179">
                  <c:v>6371</c:v>
                </c:pt>
                <c:pt idx="180">
                  <c:v>6362</c:v>
                </c:pt>
                <c:pt idx="181">
                  <c:v>6361</c:v>
                </c:pt>
                <c:pt idx="182">
                  <c:v>6367</c:v>
                </c:pt>
                <c:pt idx="183">
                  <c:v>6362</c:v>
                </c:pt>
                <c:pt idx="184">
                  <c:v>6363</c:v>
                </c:pt>
                <c:pt idx="185">
                  <c:v>6360</c:v>
                </c:pt>
                <c:pt idx="186">
                  <c:v>6366</c:v>
                </c:pt>
                <c:pt idx="187">
                  <c:v>6372</c:v>
                </c:pt>
                <c:pt idx="188">
                  <c:v>6377</c:v>
                </c:pt>
                <c:pt idx="189">
                  <c:v>6370</c:v>
                </c:pt>
                <c:pt idx="190">
                  <c:v>6370</c:v>
                </c:pt>
                <c:pt idx="191">
                  <c:v>6371</c:v>
                </c:pt>
                <c:pt idx="192">
                  <c:v>6369</c:v>
                </c:pt>
                <c:pt idx="193">
                  <c:v>6359</c:v>
                </c:pt>
                <c:pt idx="194">
                  <c:v>6357</c:v>
                </c:pt>
                <c:pt idx="195">
                  <c:v>6362</c:v>
                </c:pt>
                <c:pt idx="196">
                  <c:v>6365</c:v>
                </c:pt>
                <c:pt idx="197">
                  <c:v>6366</c:v>
                </c:pt>
                <c:pt idx="198">
                  <c:v>6365</c:v>
                </c:pt>
                <c:pt idx="199">
                  <c:v>6362</c:v>
                </c:pt>
                <c:pt idx="200">
                  <c:v>6366</c:v>
                </c:pt>
                <c:pt idx="201">
                  <c:v>6372</c:v>
                </c:pt>
                <c:pt idx="202">
                  <c:v>6372</c:v>
                </c:pt>
                <c:pt idx="203">
                  <c:v>6367</c:v>
                </c:pt>
                <c:pt idx="204">
                  <c:v>6369</c:v>
                </c:pt>
                <c:pt idx="205">
                  <c:v>6368</c:v>
                </c:pt>
                <c:pt idx="206">
                  <c:v>6364</c:v>
                </c:pt>
                <c:pt idx="207">
                  <c:v>6366</c:v>
                </c:pt>
                <c:pt idx="208">
                  <c:v>6365</c:v>
                </c:pt>
                <c:pt idx="209">
                  <c:v>6360</c:v>
                </c:pt>
                <c:pt idx="210">
                  <c:v>6361</c:v>
                </c:pt>
                <c:pt idx="211">
                  <c:v>6360</c:v>
                </c:pt>
                <c:pt idx="212">
                  <c:v>6356</c:v>
                </c:pt>
                <c:pt idx="213">
                  <c:v>6358</c:v>
                </c:pt>
                <c:pt idx="214">
                  <c:v>6358</c:v>
                </c:pt>
                <c:pt idx="215">
                  <c:v>6351</c:v>
                </c:pt>
                <c:pt idx="216">
                  <c:v>6357</c:v>
                </c:pt>
                <c:pt idx="217">
                  <c:v>6358</c:v>
                </c:pt>
                <c:pt idx="218">
                  <c:v>6356</c:v>
                </c:pt>
                <c:pt idx="219">
                  <c:v>6361</c:v>
                </c:pt>
                <c:pt idx="220">
                  <c:v>6365</c:v>
                </c:pt>
                <c:pt idx="221">
                  <c:v>6366</c:v>
                </c:pt>
                <c:pt idx="222">
                  <c:v>6365</c:v>
                </c:pt>
                <c:pt idx="223">
                  <c:v>6367</c:v>
                </c:pt>
                <c:pt idx="224">
                  <c:v>6360</c:v>
                </c:pt>
                <c:pt idx="225">
                  <c:v>6355</c:v>
                </c:pt>
                <c:pt idx="226">
                  <c:v>6359</c:v>
                </c:pt>
                <c:pt idx="227">
                  <c:v>6358</c:v>
                </c:pt>
                <c:pt idx="228">
                  <c:v>6362</c:v>
                </c:pt>
                <c:pt idx="229">
                  <c:v>6358</c:v>
                </c:pt>
                <c:pt idx="230">
                  <c:v>6360</c:v>
                </c:pt>
                <c:pt idx="231">
                  <c:v>6364</c:v>
                </c:pt>
                <c:pt idx="232">
                  <c:v>6362</c:v>
                </c:pt>
                <c:pt idx="233">
                  <c:v>6352</c:v>
                </c:pt>
                <c:pt idx="234">
                  <c:v>6347</c:v>
                </c:pt>
                <c:pt idx="235">
                  <c:v>6357</c:v>
                </c:pt>
                <c:pt idx="236">
                  <c:v>6361</c:v>
                </c:pt>
                <c:pt idx="237">
                  <c:v>6366</c:v>
                </c:pt>
                <c:pt idx="238">
                  <c:v>6361</c:v>
                </c:pt>
                <c:pt idx="239">
                  <c:v>6361</c:v>
                </c:pt>
                <c:pt idx="240">
                  <c:v>6361</c:v>
                </c:pt>
                <c:pt idx="241">
                  <c:v>6361</c:v>
                </c:pt>
                <c:pt idx="242">
                  <c:v>6361</c:v>
                </c:pt>
                <c:pt idx="243">
                  <c:v>6361</c:v>
                </c:pt>
                <c:pt idx="244">
                  <c:v>6355</c:v>
                </c:pt>
                <c:pt idx="245">
                  <c:v>6370</c:v>
                </c:pt>
                <c:pt idx="246">
                  <c:v>6366</c:v>
                </c:pt>
                <c:pt idx="247">
                  <c:v>6352</c:v>
                </c:pt>
                <c:pt idx="248">
                  <c:v>6352</c:v>
                </c:pt>
                <c:pt idx="249">
                  <c:v>6352</c:v>
                </c:pt>
                <c:pt idx="250">
                  <c:v>6361</c:v>
                </c:pt>
                <c:pt idx="251">
                  <c:v>6358</c:v>
                </c:pt>
                <c:pt idx="252">
                  <c:v>6361</c:v>
                </c:pt>
                <c:pt idx="253">
                  <c:v>6365</c:v>
                </c:pt>
                <c:pt idx="254">
                  <c:v>6356</c:v>
                </c:pt>
                <c:pt idx="255">
                  <c:v>6364</c:v>
                </c:pt>
                <c:pt idx="256">
                  <c:v>6371</c:v>
                </c:pt>
                <c:pt idx="257">
                  <c:v>6363</c:v>
                </c:pt>
                <c:pt idx="258">
                  <c:v>6358</c:v>
                </c:pt>
                <c:pt idx="259">
                  <c:v>6355</c:v>
                </c:pt>
                <c:pt idx="260">
                  <c:v>6357</c:v>
                </c:pt>
                <c:pt idx="261">
                  <c:v>6365</c:v>
                </c:pt>
                <c:pt idx="262">
                  <c:v>6371</c:v>
                </c:pt>
                <c:pt idx="263">
                  <c:v>6364</c:v>
                </c:pt>
                <c:pt idx="264">
                  <c:v>6359</c:v>
                </c:pt>
                <c:pt idx="265">
                  <c:v>6360</c:v>
                </c:pt>
                <c:pt idx="266">
                  <c:v>6366</c:v>
                </c:pt>
                <c:pt idx="267">
                  <c:v>6359</c:v>
                </c:pt>
                <c:pt idx="268">
                  <c:v>6352</c:v>
                </c:pt>
                <c:pt idx="269">
                  <c:v>6354</c:v>
                </c:pt>
                <c:pt idx="270">
                  <c:v>6353</c:v>
                </c:pt>
                <c:pt idx="271">
                  <c:v>6358</c:v>
                </c:pt>
                <c:pt idx="272">
                  <c:v>6363</c:v>
                </c:pt>
                <c:pt idx="273">
                  <c:v>6364</c:v>
                </c:pt>
                <c:pt idx="274">
                  <c:v>6364</c:v>
                </c:pt>
                <c:pt idx="275">
                  <c:v>6362</c:v>
                </c:pt>
                <c:pt idx="276">
                  <c:v>6361</c:v>
                </c:pt>
                <c:pt idx="277">
                  <c:v>6362</c:v>
                </c:pt>
                <c:pt idx="278">
                  <c:v>6359</c:v>
                </c:pt>
                <c:pt idx="279">
                  <c:v>6354</c:v>
                </c:pt>
                <c:pt idx="280">
                  <c:v>6356</c:v>
                </c:pt>
                <c:pt idx="281">
                  <c:v>6360</c:v>
                </c:pt>
                <c:pt idx="282">
                  <c:v>6365</c:v>
                </c:pt>
                <c:pt idx="283">
                  <c:v>6366</c:v>
                </c:pt>
                <c:pt idx="284">
                  <c:v>6365</c:v>
                </c:pt>
                <c:pt idx="285">
                  <c:v>6365</c:v>
                </c:pt>
                <c:pt idx="286">
                  <c:v>6364</c:v>
                </c:pt>
                <c:pt idx="287">
                  <c:v>6363</c:v>
                </c:pt>
                <c:pt idx="288">
                  <c:v>6359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19-4587-AED3-4179811329AC}"/>
            </c:ext>
          </c:extLst>
        </c:ser>
        <c:ser>
          <c:idx val="1"/>
          <c:order val="1"/>
          <c:tx>
            <c:strRef>
              <c:f>'Winter model'!$D$8</c:f>
              <c:strCache>
                <c:ptCount val="1"/>
                <c:pt idx="0">
                  <c:v> coal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model'!$D$9:$D$297</c:f>
              <c:numCache>
                <c:formatCode>General</c:formatCode>
                <c:ptCount val="289"/>
                <c:pt idx="0">
                  <c:v>8949</c:v>
                </c:pt>
                <c:pt idx="1">
                  <c:v>8893</c:v>
                </c:pt>
                <c:pt idx="2">
                  <c:v>9021</c:v>
                </c:pt>
                <c:pt idx="3">
                  <c:v>9078</c:v>
                </c:pt>
                <c:pt idx="4">
                  <c:v>9197</c:v>
                </c:pt>
                <c:pt idx="5">
                  <c:v>9351</c:v>
                </c:pt>
                <c:pt idx="6">
                  <c:v>9402</c:v>
                </c:pt>
                <c:pt idx="7">
                  <c:v>9477</c:v>
                </c:pt>
                <c:pt idx="8">
                  <c:v>9556</c:v>
                </c:pt>
                <c:pt idx="9">
                  <c:v>9609</c:v>
                </c:pt>
                <c:pt idx="10">
                  <c:v>9672</c:v>
                </c:pt>
                <c:pt idx="11">
                  <c:v>9740</c:v>
                </c:pt>
                <c:pt idx="12">
                  <c:v>9746</c:v>
                </c:pt>
                <c:pt idx="13">
                  <c:v>9874</c:v>
                </c:pt>
                <c:pt idx="14">
                  <c:v>9929</c:v>
                </c:pt>
                <c:pt idx="15">
                  <c:v>9983</c:v>
                </c:pt>
                <c:pt idx="16">
                  <c:v>10002</c:v>
                </c:pt>
                <c:pt idx="17">
                  <c:v>9901</c:v>
                </c:pt>
                <c:pt idx="18">
                  <c:v>9848</c:v>
                </c:pt>
                <c:pt idx="19">
                  <c:v>9774</c:v>
                </c:pt>
                <c:pt idx="20">
                  <c:v>9632</c:v>
                </c:pt>
                <c:pt idx="21">
                  <c:v>9568</c:v>
                </c:pt>
                <c:pt idx="22">
                  <c:v>9456</c:v>
                </c:pt>
                <c:pt idx="23">
                  <c:v>9349</c:v>
                </c:pt>
                <c:pt idx="24">
                  <c:v>9276</c:v>
                </c:pt>
                <c:pt idx="25">
                  <c:v>9244</c:v>
                </c:pt>
                <c:pt idx="26">
                  <c:v>9394</c:v>
                </c:pt>
                <c:pt idx="27">
                  <c:v>9405</c:v>
                </c:pt>
                <c:pt idx="28">
                  <c:v>9336</c:v>
                </c:pt>
                <c:pt idx="29">
                  <c:v>9266</c:v>
                </c:pt>
                <c:pt idx="30">
                  <c:v>9262</c:v>
                </c:pt>
                <c:pt idx="31">
                  <c:v>9207</c:v>
                </c:pt>
                <c:pt idx="32">
                  <c:v>9189</c:v>
                </c:pt>
                <c:pt idx="33">
                  <c:v>9192</c:v>
                </c:pt>
                <c:pt idx="34">
                  <c:v>9222</c:v>
                </c:pt>
                <c:pt idx="35">
                  <c:v>9208</c:v>
                </c:pt>
                <c:pt idx="36">
                  <c:v>9154</c:v>
                </c:pt>
                <c:pt idx="37">
                  <c:v>9102</c:v>
                </c:pt>
                <c:pt idx="38">
                  <c:v>9103</c:v>
                </c:pt>
                <c:pt idx="39">
                  <c:v>9102</c:v>
                </c:pt>
                <c:pt idx="40">
                  <c:v>9112</c:v>
                </c:pt>
                <c:pt idx="41">
                  <c:v>9108</c:v>
                </c:pt>
                <c:pt idx="42">
                  <c:v>9056</c:v>
                </c:pt>
                <c:pt idx="43">
                  <c:v>8927</c:v>
                </c:pt>
                <c:pt idx="44">
                  <c:v>8792</c:v>
                </c:pt>
                <c:pt idx="45">
                  <c:v>8785</c:v>
                </c:pt>
                <c:pt idx="46">
                  <c:v>8654</c:v>
                </c:pt>
                <c:pt idx="47">
                  <c:v>8551</c:v>
                </c:pt>
                <c:pt idx="48">
                  <c:v>8457</c:v>
                </c:pt>
                <c:pt idx="49">
                  <c:v>8448</c:v>
                </c:pt>
                <c:pt idx="50">
                  <c:v>8597</c:v>
                </c:pt>
                <c:pt idx="51">
                  <c:v>8723</c:v>
                </c:pt>
                <c:pt idx="52">
                  <c:v>8855</c:v>
                </c:pt>
                <c:pt idx="53">
                  <c:v>8874</c:v>
                </c:pt>
                <c:pt idx="54">
                  <c:v>8874</c:v>
                </c:pt>
                <c:pt idx="55">
                  <c:v>8813</c:v>
                </c:pt>
                <c:pt idx="56">
                  <c:v>8925</c:v>
                </c:pt>
                <c:pt idx="57">
                  <c:v>8942</c:v>
                </c:pt>
                <c:pt idx="58">
                  <c:v>8940</c:v>
                </c:pt>
                <c:pt idx="59">
                  <c:v>8806</c:v>
                </c:pt>
                <c:pt idx="60">
                  <c:v>8723</c:v>
                </c:pt>
                <c:pt idx="61">
                  <c:v>8649</c:v>
                </c:pt>
                <c:pt idx="62">
                  <c:v>8565</c:v>
                </c:pt>
                <c:pt idx="63">
                  <c:v>8758</c:v>
                </c:pt>
                <c:pt idx="64">
                  <c:v>8870</c:v>
                </c:pt>
                <c:pt idx="65">
                  <c:v>9021</c:v>
                </c:pt>
                <c:pt idx="66">
                  <c:v>9098</c:v>
                </c:pt>
                <c:pt idx="67">
                  <c:v>9083</c:v>
                </c:pt>
                <c:pt idx="68">
                  <c:v>8964</c:v>
                </c:pt>
                <c:pt idx="69">
                  <c:v>9040</c:v>
                </c:pt>
                <c:pt idx="70">
                  <c:v>9078</c:v>
                </c:pt>
                <c:pt idx="71">
                  <c:v>9141</c:v>
                </c:pt>
                <c:pt idx="72">
                  <c:v>9112</c:v>
                </c:pt>
                <c:pt idx="73">
                  <c:v>8911</c:v>
                </c:pt>
                <c:pt idx="74">
                  <c:v>8690</c:v>
                </c:pt>
                <c:pt idx="75">
                  <c:v>8587</c:v>
                </c:pt>
                <c:pt idx="76">
                  <c:v>8493</c:v>
                </c:pt>
                <c:pt idx="77">
                  <c:v>8615</c:v>
                </c:pt>
                <c:pt idx="78">
                  <c:v>8615</c:v>
                </c:pt>
                <c:pt idx="79">
                  <c:v>8673</c:v>
                </c:pt>
                <c:pt idx="80">
                  <c:v>8853</c:v>
                </c:pt>
                <c:pt idx="81">
                  <c:v>9062</c:v>
                </c:pt>
                <c:pt idx="82">
                  <c:v>9173</c:v>
                </c:pt>
                <c:pt idx="83">
                  <c:v>9361</c:v>
                </c:pt>
                <c:pt idx="84">
                  <c:v>9750</c:v>
                </c:pt>
                <c:pt idx="85">
                  <c:v>10138</c:v>
                </c:pt>
                <c:pt idx="86">
                  <c:v>10517</c:v>
                </c:pt>
                <c:pt idx="87">
                  <c:v>10831</c:v>
                </c:pt>
                <c:pt idx="88">
                  <c:v>10875</c:v>
                </c:pt>
                <c:pt idx="89">
                  <c:v>10934</c:v>
                </c:pt>
                <c:pt idx="90">
                  <c:v>11074</c:v>
                </c:pt>
                <c:pt idx="91">
                  <c:v>11141</c:v>
                </c:pt>
                <c:pt idx="92">
                  <c:v>11119</c:v>
                </c:pt>
                <c:pt idx="93">
                  <c:v>11115</c:v>
                </c:pt>
                <c:pt idx="94">
                  <c:v>11140</c:v>
                </c:pt>
                <c:pt idx="95">
                  <c:v>11158</c:v>
                </c:pt>
                <c:pt idx="96">
                  <c:v>11088</c:v>
                </c:pt>
                <c:pt idx="97">
                  <c:v>11060</c:v>
                </c:pt>
                <c:pt idx="98">
                  <c:v>11070</c:v>
                </c:pt>
                <c:pt idx="99">
                  <c:v>11083</c:v>
                </c:pt>
                <c:pt idx="100">
                  <c:v>11095</c:v>
                </c:pt>
                <c:pt idx="101">
                  <c:v>11148</c:v>
                </c:pt>
                <c:pt idx="102">
                  <c:v>11148</c:v>
                </c:pt>
                <c:pt idx="103">
                  <c:v>11125</c:v>
                </c:pt>
                <c:pt idx="104">
                  <c:v>11127</c:v>
                </c:pt>
                <c:pt idx="105">
                  <c:v>11122</c:v>
                </c:pt>
                <c:pt idx="106">
                  <c:v>11124</c:v>
                </c:pt>
                <c:pt idx="107">
                  <c:v>11128</c:v>
                </c:pt>
                <c:pt idx="108">
                  <c:v>11125</c:v>
                </c:pt>
                <c:pt idx="109">
                  <c:v>11118</c:v>
                </c:pt>
                <c:pt idx="110">
                  <c:v>11149</c:v>
                </c:pt>
                <c:pt idx="111">
                  <c:v>11163</c:v>
                </c:pt>
                <c:pt idx="112">
                  <c:v>11180</c:v>
                </c:pt>
                <c:pt idx="113">
                  <c:v>11192</c:v>
                </c:pt>
                <c:pt idx="114">
                  <c:v>11160</c:v>
                </c:pt>
                <c:pt idx="115">
                  <c:v>11168</c:v>
                </c:pt>
                <c:pt idx="116">
                  <c:v>11159</c:v>
                </c:pt>
                <c:pt idx="117">
                  <c:v>11150</c:v>
                </c:pt>
                <c:pt idx="118">
                  <c:v>11137</c:v>
                </c:pt>
                <c:pt idx="119">
                  <c:v>11159</c:v>
                </c:pt>
                <c:pt idx="120">
                  <c:v>11118</c:v>
                </c:pt>
                <c:pt idx="121">
                  <c:v>11146</c:v>
                </c:pt>
                <c:pt idx="122">
                  <c:v>11146</c:v>
                </c:pt>
                <c:pt idx="123">
                  <c:v>11180</c:v>
                </c:pt>
                <c:pt idx="124">
                  <c:v>11167</c:v>
                </c:pt>
                <c:pt idx="125">
                  <c:v>11153</c:v>
                </c:pt>
                <c:pt idx="126">
                  <c:v>11191</c:v>
                </c:pt>
                <c:pt idx="127">
                  <c:v>11213</c:v>
                </c:pt>
                <c:pt idx="128">
                  <c:v>11211</c:v>
                </c:pt>
                <c:pt idx="129">
                  <c:v>11203</c:v>
                </c:pt>
                <c:pt idx="130">
                  <c:v>11196</c:v>
                </c:pt>
                <c:pt idx="131">
                  <c:v>11151</c:v>
                </c:pt>
                <c:pt idx="132">
                  <c:v>11167</c:v>
                </c:pt>
                <c:pt idx="133">
                  <c:v>11187</c:v>
                </c:pt>
                <c:pt idx="134">
                  <c:v>11203</c:v>
                </c:pt>
                <c:pt idx="135">
                  <c:v>11202</c:v>
                </c:pt>
                <c:pt idx="136">
                  <c:v>11186</c:v>
                </c:pt>
                <c:pt idx="137">
                  <c:v>11166</c:v>
                </c:pt>
                <c:pt idx="138">
                  <c:v>11198</c:v>
                </c:pt>
                <c:pt idx="139">
                  <c:v>11184</c:v>
                </c:pt>
                <c:pt idx="140">
                  <c:v>11149</c:v>
                </c:pt>
                <c:pt idx="141">
                  <c:v>11178</c:v>
                </c:pt>
                <c:pt idx="142">
                  <c:v>11163</c:v>
                </c:pt>
                <c:pt idx="143">
                  <c:v>11173</c:v>
                </c:pt>
                <c:pt idx="144">
                  <c:v>11191</c:v>
                </c:pt>
                <c:pt idx="145">
                  <c:v>11186</c:v>
                </c:pt>
                <c:pt idx="146">
                  <c:v>11196</c:v>
                </c:pt>
                <c:pt idx="147">
                  <c:v>11203</c:v>
                </c:pt>
                <c:pt idx="148">
                  <c:v>11200</c:v>
                </c:pt>
                <c:pt idx="149">
                  <c:v>11205</c:v>
                </c:pt>
                <c:pt idx="150">
                  <c:v>11199</c:v>
                </c:pt>
                <c:pt idx="151">
                  <c:v>11195</c:v>
                </c:pt>
                <c:pt idx="152">
                  <c:v>11187</c:v>
                </c:pt>
                <c:pt idx="153">
                  <c:v>11171</c:v>
                </c:pt>
                <c:pt idx="154">
                  <c:v>11187</c:v>
                </c:pt>
                <c:pt idx="155">
                  <c:v>11202</c:v>
                </c:pt>
                <c:pt idx="156">
                  <c:v>11199</c:v>
                </c:pt>
                <c:pt idx="157">
                  <c:v>11212</c:v>
                </c:pt>
                <c:pt idx="158">
                  <c:v>11208</c:v>
                </c:pt>
                <c:pt idx="159">
                  <c:v>11227</c:v>
                </c:pt>
                <c:pt idx="160">
                  <c:v>11223</c:v>
                </c:pt>
                <c:pt idx="161">
                  <c:v>11230</c:v>
                </c:pt>
                <c:pt idx="162">
                  <c:v>11243</c:v>
                </c:pt>
                <c:pt idx="163">
                  <c:v>11208</c:v>
                </c:pt>
                <c:pt idx="164">
                  <c:v>11177</c:v>
                </c:pt>
                <c:pt idx="165">
                  <c:v>11178</c:v>
                </c:pt>
                <c:pt idx="166">
                  <c:v>11199</c:v>
                </c:pt>
                <c:pt idx="167">
                  <c:v>11186</c:v>
                </c:pt>
                <c:pt idx="168">
                  <c:v>11174</c:v>
                </c:pt>
                <c:pt idx="169">
                  <c:v>11178</c:v>
                </c:pt>
                <c:pt idx="170">
                  <c:v>11183</c:v>
                </c:pt>
                <c:pt idx="171">
                  <c:v>11195</c:v>
                </c:pt>
                <c:pt idx="172">
                  <c:v>11190</c:v>
                </c:pt>
                <c:pt idx="173">
                  <c:v>11224</c:v>
                </c:pt>
                <c:pt idx="174">
                  <c:v>11212</c:v>
                </c:pt>
                <c:pt idx="175">
                  <c:v>11208</c:v>
                </c:pt>
                <c:pt idx="176">
                  <c:v>11226</c:v>
                </c:pt>
                <c:pt idx="177">
                  <c:v>11222</c:v>
                </c:pt>
                <c:pt idx="178">
                  <c:v>11109</c:v>
                </c:pt>
                <c:pt idx="179">
                  <c:v>11109</c:v>
                </c:pt>
                <c:pt idx="180">
                  <c:v>11166</c:v>
                </c:pt>
                <c:pt idx="181">
                  <c:v>11211</c:v>
                </c:pt>
                <c:pt idx="182">
                  <c:v>11212</c:v>
                </c:pt>
                <c:pt idx="183">
                  <c:v>11203</c:v>
                </c:pt>
                <c:pt idx="184">
                  <c:v>11155</c:v>
                </c:pt>
                <c:pt idx="185">
                  <c:v>11147</c:v>
                </c:pt>
                <c:pt idx="186">
                  <c:v>11178</c:v>
                </c:pt>
                <c:pt idx="187">
                  <c:v>11173</c:v>
                </c:pt>
                <c:pt idx="188">
                  <c:v>11202</c:v>
                </c:pt>
                <c:pt idx="189">
                  <c:v>11216</c:v>
                </c:pt>
                <c:pt idx="190">
                  <c:v>11215</c:v>
                </c:pt>
                <c:pt idx="191">
                  <c:v>11200</c:v>
                </c:pt>
                <c:pt idx="192">
                  <c:v>11170</c:v>
                </c:pt>
                <c:pt idx="193">
                  <c:v>11135</c:v>
                </c:pt>
                <c:pt idx="194">
                  <c:v>11155</c:v>
                </c:pt>
                <c:pt idx="195">
                  <c:v>11160</c:v>
                </c:pt>
                <c:pt idx="196">
                  <c:v>11190</c:v>
                </c:pt>
                <c:pt idx="197">
                  <c:v>11174</c:v>
                </c:pt>
                <c:pt idx="198">
                  <c:v>11139</c:v>
                </c:pt>
                <c:pt idx="199">
                  <c:v>11166</c:v>
                </c:pt>
                <c:pt idx="200">
                  <c:v>11182</c:v>
                </c:pt>
                <c:pt idx="201">
                  <c:v>11166</c:v>
                </c:pt>
                <c:pt idx="202">
                  <c:v>11166</c:v>
                </c:pt>
                <c:pt idx="203">
                  <c:v>11173</c:v>
                </c:pt>
                <c:pt idx="204">
                  <c:v>11176</c:v>
                </c:pt>
                <c:pt idx="205">
                  <c:v>11201</c:v>
                </c:pt>
                <c:pt idx="206">
                  <c:v>11224</c:v>
                </c:pt>
                <c:pt idx="207">
                  <c:v>11216</c:v>
                </c:pt>
                <c:pt idx="208">
                  <c:v>11208</c:v>
                </c:pt>
                <c:pt idx="209">
                  <c:v>11192</c:v>
                </c:pt>
                <c:pt idx="210">
                  <c:v>11214</c:v>
                </c:pt>
                <c:pt idx="211">
                  <c:v>11229</c:v>
                </c:pt>
                <c:pt idx="212">
                  <c:v>11231</c:v>
                </c:pt>
                <c:pt idx="213">
                  <c:v>11210</c:v>
                </c:pt>
                <c:pt idx="214">
                  <c:v>11225</c:v>
                </c:pt>
                <c:pt idx="215">
                  <c:v>11224</c:v>
                </c:pt>
                <c:pt idx="216">
                  <c:v>11250</c:v>
                </c:pt>
                <c:pt idx="217">
                  <c:v>11302</c:v>
                </c:pt>
                <c:pt idx="218">
                  <c:v>11336</c:v>
                </c:pt>
                <c:pt idx="219">
                  <c:v>11321</c:v>
                </c:pt>
                <c:pt idx="220">
                  <c:v>11294</c:v>
                </c:pt>
                <c:pt idx="221">
                  <c:v>11316</c:v>
                </c:pt>
                <c:pt idx="222">
                  <c:v>11280</c:v>
                </c:pt>
                <c:pt idx="223">
                  <c:v>11296</c:v>
                </c:pt>
                <c:pt idx="224">
                  <c:v>11343</c:v>
                </c:pt>
                <c:pt idx="225">
                  <c:v>11311</c:v>
                </c:pt>
                <c:pt idx="226">
                  <c:v>11305</c:v>
                </c:pt>
                <c:pt idx="227">
                  <c:v>11314</c:v>
                </c:pt>
                <c:pt idx="228">
                  <c:v>11327</c:v>
                </c:pt>
                <c:pt idx="229">
                  <c:v>11287</c:v>
                </c:pt>
                <c:pt idx="230">
                  <c:v>11287</c:v>
                </c:pt>
                <c:pt idx="231">
                  <c:v>11303</c:v>
                </c:pt>
                <c:pt idx="232">
                  <c:v>11330</c:v>
                </c:pt>
                <c:pt idx="233">
                  <c:v>11317</c:v>
                </c:pt>
                <c:pt idx="234">
                  <c:v>11256</c:v>
                </c:pt>
                <c:pt idx="235">
                  <c:v>11219</c:v>
                </c:pt>
                <c:pt idx="236">
                  <c:v>11272</c:v>
                </c:pt>
                <c:pt idx="237">
                  <c:v>11235</c:v>
                </c:pt>
                <c:pt idx="238">
                  <c:v>11234</c:v>
                </c:pt>
                <c:pt idx="239">
                  <c:v>11278</c:v>
                </c:pt>
                <c:pt idx="240">
                  <c:v>11278</c:v>
                </c:pt>
                <c:pt idx="241">
                  <c:v>11278</c:v>
                </c:pt>
                <c:pt idx="242">
                  <c:v>11278</c:v>
                </c:pt>
                <c:pt idx="243">
                  <c:v>11278</c:v>
                </c:pt>
                <c:pt idx="244">
                  <c:v>11255</c:v>
                </c:pt>
                <c:pt idx="245">
                  <c:v>11274</c:v>
                </c:pt>
                <c:pt idx="246">
                  <c:v>11305</c:v>
                </c:pt>
                <c:pt idx="247">
                  <c:v>11227</c:v>
                </c:pt>
                <c:pt idx="248">
                  <c:v>11227</c:v>
                </c:pt>
                <c:pt idx="249">
                  <c:v>11219</c:v>
                </c:pt>
                <c:pt idx="250">
                  <c:v>11219</c:v>
                </c:pt>
                <c:pt idx="251">
                  <c:v>11237</c:v>
                </c:pt>
                <c:pt idx="252">
                  <c:v>11216</c:v>
                </c:pt>
                <c:pt idx="253">
                  <c:v>11243</c:v>
                </c:pt>
                <c:pt idx="254">
                  <c:v>11250</c:v>
                </c:pt>
                <c:pt idx="255">
                  <c:v>11233</c:v>
                </c:pt>
                <c:pt idx="256">
                  <c:v>11224</c:v>
                </c:pt>
                <c:pt idx="257">
                  <c:v>11262</c:v>
                </c:pt>
                <c:pt idx="258">
                  <c:v>11264</c:v>
                </c:pt>
                <c:pt idx="259">
                  <c:v>11249</c:v>
                </c:pt>
                <c:pt idx="260">
                  <c:v>11167</c:v>
                </c:pt>
                <c:pt idx="261">
                  <c:v>11072</c:v>
                </c:pt>
                <c:pt idx="262">
                  <c:v>10915</c:v>
                </c:pt>
                <c:pt idx="263">
                  <c:v>10605</c:v>
                </c:pt>
                <c:pt idx="264">
                  <c:v>10505</c:v>
                </c:pt>
                <c:pt idx="265">
                  <c:v>10592</c:v>
                </c:pt>
                <c:pt idx="266">
                  <c:v>10602</c:v>
                </c:pt>
                <c:pt idx="267">
                  <c:v>10477</c:v>
                </c:pt>
                <c:pt idx="268">
                  <c:v>10411</c:v>
                </c:pt>
                <c:pt idx="269">
                  <c:v>10381</c:v>
                </c:pt>
                <c:pt idx="270">
                  <c:v>10274</c:v>
                </c:pt>
                <c:pt idx="271">
                  <c:v>10215</c:v>
                </c:pt>
                <c:pt idx="272">
                  <c:v>10210</c:v>
                </c:pt>
                <c:pt idx="273">
                  <c:v>10199</c:v>
                </c:pt>
                <c:pt idx="274">
                  <c:v>10214</c:v>
                </c:pt>
                <c:pt idx="275">
                  <c:v>10165</c:v>
                </c:pt>
                <c:pt idx="276">
                  <c:v>10045</c:v>
                </c:pt>
                <c:pt idx="277">
                  <c:v>9832</c:v>
                </c:pt>
                <c:pt idx="278">
                  <c:v>9522</c:v>
                </c:pt>
                <c:pt idx="279">
                  <c:v>9307</c:v>
                </c:pt>
                <c:pt idx="280">
                  <c:v>9264</c:v>
                </c:pt>
                <c:pt idx="281">
                  <c:v>9303</c:v>
                </c:pt>
                <c:pt idx="282">
                  <c:v>9385</c:v>
                </c:pt>
                <c:pt idx="283">
                  <c:v>9407</c:v>
                </c:pt>
                <c:pt idx="284">
                  <c:v>9377</c:v>
                </c:pt>
                <c:pt idx="285">
                  <c:v>9341</c:v>
                </c:pt>
                <c:pt idx="286">
                  <c:v>9345</c:v>
                </c:pt>
                <c:pt idx="287">
                  <c:v>9358</c:v>
                </c:pt>
                <c:pt idx="288">
                  <c:v>9420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E19-4587-AED3-4179811329AC}"/>
            </c:ext>
          </c:extLst>
        </c:ser>
        <c:ser>
          <c:idx val="2"/>
          <c:order val="2"/>
          <c:tx>
            <c:strRef>
              <c:f>'Winter model'!$E$8</c:f>
              <c:strCache>
                <c:ptCount val="1"/>
                <c:pt idx="0">
                  <c:v> solar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model'!$E$9:$E$297</c:f>
              <c:numCache>
                <c:formatCode>General</c:formatCode>
                <c:ptCount val="28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1.97</c:v>
                </c:pt>
                <c:pt idx="68">
                  <c:v>1.97</c:v>
                </c:pt>
                <c:pt idx="69">
                  <c:v>1.97</c:v>
                </c:pt>
                <c:pt idx="70">
                  <c:v>1.97</c:v>
                </c:pt>
                <c:pt idx="71">
                  <c:v>1.97</c:v>
                </c:pt>
                <c:pt idx="72">
                  <c:v>1.97</c:v>
                </c:pt>
                <c:pt idx="73">
                  <c:v>2.5099999999999998</c:v>
                </c:pt>
                <c:pt idx="74">
                  <c:v>2.5099999999999998</c:v>
                </c:pt>
                <c:pt idx="75">
                  <c:v>2.5099999999999998</c:v>
                </c:pt>
                <c:pt idx="76">
                  <c:v>2.5099999999999998</c:v>
                </c:pt>
                <c:pt idx="77">
                  <c:v>2.5099999999999998</c:v>
                </c:pt>
                <c:pt idx="78">
                  <c:v>2.5099999999999998</c:v>
                </c:pt>
                <c:pt idx="79">
                  <c:v>1.78</c:v>
                </c:pt>
                <c:pt idx="80">
                  <c:v>1.78</c:v>
                </c:pt>
                <c:pt idx="81">
                  <c:v>1.78</c:v>
                </c:pt>
                <c:pt idx="82">
                  <c:v>1.78</c:v>
                </c:pt>
                <c:pt idx="83">
                  <c:v>1.78</c:v>
                </c:pt>
                <c:pt idx="84">
                  <c:v>1.78</c:v>
                </c:pt>
                <c:pt idx="85">
                  <c:v>2.74</c:v>
                </c:pt>
                <c:pt idx="86">
                  <c:v>2.73</c:v>
                </c:pt>
                <c:pt idx="87">
                  <c:v>2.73</c:v>
                </c:pt>
                <c:pt idx="88">
                  <c:v>2.73</c:v>
                </c:pt>
                <c:pt idx="89">
                  <c:v>2.72</c:v>
                </c:pt>
                <c:pt idx="90">
                  <c:v>2.72</c:v>
                </c:pt>
                <c:pt idx="91">
                  <c:v>2.88</c:v>
                </c:pt>
                <c:pt idx="92">
                  <c:v>2.94</c:v>
                </c:pt>
                <c:pt idx="93">
                  <c:v>2.94</c:v>
                </c:pt>
                <c:pt idx="94">
                  <c:v>2.94</c:v>
                </c:pt>
                <c:pt idx="95">
                  <c:v>3.42</c:v>
                </c:pt>
                <c:pt idx="96">
                  <c:v>3.42</c:v>
                </c:pt>
                <c:pt idx="97">
                  <c:v>34.299999</c:v>
                </c:pt>
                <c:pt idx="98">
                  <c:v>36.5</c:v>
                </c:pt>
                <c:pt idx="99">
                  <c:v>36.5</c:v>
                </c:pt>
                <c:pt idx="100">
                  <c:v>36.5</c:v>
                </c:pt>
                <c:pt idx="101">
                  <c:v>42.5</c:v>
                </c:pt>
                <c:pt idx="102">
                  <c:v>42.5</c:v>
                </c:pt>
                <c:pt idx="103">
                  <c:v>128</c:v>
                </c:pt>
                <c:pt idx="104">
                  <c:v>138</c:v>
                </c:pt>
                <c:pt idx="105">
                  <c:v>138</c:v>
                </c:pt>
                <c:pt idx="106">
                  <c:v>138</c:v>
                </c:pt>
                <c:pt idx="107">
                  <c:v>155</c:v>
                </c:pt>
                <c:pt idx="108">
                  <c:v>155</c:v>
                </c:pt>
                <c:pt idx="109">
                  <c:v>262</c:v>
                </c:pt>
                <c:pt idx="110">
                  <c:v>268</c:v>
                </c:pt>
                <c:pt idx="111">
                  <c:v>268</c:v>
                </c:pt>
                <c:pt idx="112">
                  <c:v>268</c:v>
                </c:pt>
                <c:pt idx="113">
                  <c:v>292</c:v>
                </c:pt>
                <c:pt idx="114">
                  <c:v>292</c:v>
                </c:pt>
                <c:pt idx="115">
                  <c:v>376</c:v>
                </c:pt>
                <c:pt idx="116">
                  <c:v>379</c:v>
                </c:pt>
                <c:pt idx="117">
                  <c:v>379</c:v>
                </c:pt>
                <c:pt idx="118">
                  <c:v>379</c:v>
                </c:pt>
                <c:pt idx="119">
                  <c:v>407</c:v>
                </c:pt>
                <c:pt idx="120">
                  <c:v>407</c:v>
                </c:pt>
                <c:pt idx="121">
                  <c:v>492</c:v>
                </c:pt>
                <c:pt idx="122">
                  <c:v>500</c:v>
                </c:pt>
                <c:pt idx="123">
                  <c:v>502</c:v>
                </c:pt>
                <c:pt idx="124">
                  <c:v>502</c:v>
                </c:pt>
                <c:pt idx="125">
                  <c:v>522</c:v>
                </c:pt>
                <c:pt idx="126">
                  <c:v>522</c:v>
                </c:pt>
                <c:pt idx="127">
                  <c:v>705</c:v>
                </c:pt>
                <c:pt idx="128">
                  <c:v>717</c:v>
                </c:pt>
                <c:pt idx="129">
                  <c:v>714</c:v>
                </c:pt>
                <c:pt idx="130">
                  <c:v>714</c:v>
                </c:pt>
                <c:pt idx="131">
                  <c:v>745</c:v>
                </c:pt>
                <c:pt idx="132">
                  <c:v>745</c:v>
                </c:pt>
                <c:pt idx="133">
                  <c:v>792</c:v>
                </c:pt>
                <c:pt idx="134">
                  <c:v>816</c:v>
                </c:pt>
                <c:pt idx="135">
                  <c:v>816</c:v>
                </c:pt>
                <c:pt idx="136">
                  <c:v>816</c:v>
                </c:pt>
                <c:pt idx="137">
                  <c:v>830</c:v>
                </c:pt>
                <c:pt idx="138">
                  <c:v>830</c:v>
                </c:pt>
                <c:pt idx="139">
                  <c:v>756</c:v>
                </c:pt>
                <c:pt idx="140">
                  <c:v>756</c:v>
                </c:pt>
                <c:pt idx="141">
                  <c:v>756</c:v>
                </c:pt>
                <c:pt idx="142">
                  <c:v>756</c:v>
                </c:pt>
                <c:pt idx="143">
                  <c:v>797</c:v>
                </c:pt>
                <c:pt idx="144">
                  <c:v>794</c:v>
                </c:pt>
                <c:pt idx="145">
                  <c:v>766</c:v>
                </c:pt>
                <c:pt idx="146">
                  <c:v>790</c:v>
                </c:pt>
                <c:pt idx="147">
                  <c:v>790</c:v>
                </c:pt>
                <c:pt idx="148">
                  <c:v>790</c:v>
                </c:pt>
                <c:pt idx="149">
                  <c:v>815</c:v>
                </c:pt>
                <c:pt idx="150">
                  <c:v>815</c:v>
                </c:pt>
                <c:pt idx="151">
                  <c:v>797</c:v>
                </c:pt>
                <c:pt idx="152">
                  <c:v>786</c:v>
                </c:pt>
                <c:pt idx="153">
                  <c:v>786</c:v>
                </c:pt>
                <c:pt idx="154">
                  <c:v>784</c:v>
                </c:pt>
                <c:pt idx="155">
                  <c:v>831</c:v>
                </c:pt>
                <c:pt idx="156">
                  <c:v>831</c:v>
                </c:pt>
                <c:pt idx="157">
                  <c:v>796</c:v>
                </c:pt>
                <c:pt idx="158">
                  <c:v>787</c:v>
                </c:pt>
                <c:pt idx="159">
                  <c:v>786</c:v>
                </c:pt>
                <c:pt idx="160">
                  <c:v>786</c:v>
                </c:pt>
                <c:pt idx="161">
                  <c:v>811</c:v>
                </c:pt>
                <c:pt idx="162">
                  <c:v>809</c:v>
                </c:pt>
                <c:pt idx="163">
                  <c:v>795</c:v>
                </c:pt>
                <c:pt idx="164">
                  <c:v>803</c:v>
                </c:pt>
                <c:pt idx="165">
                  <c:v>803</c:v>
                </c:pt>
                <c:pt idx="166">
                  <c:v>803</c:v>
                </c:pt>
                <c:pt idx="167">
                  <c:v>838</c:v>
                </c:pt>
                <c:pt idx="168">
                  <c:v>832</c:v>
                </c:pt>
                <c:pt idx="169">
                  <c:v>806</c:v>
                </c:pt>
                <c:pt idx="170">
                  <c:v>819</c:v>
                </c:pt>
                <c:pt idx="171">
                  <c:v>819</c:v>
                </c:pt>
                <c:pt idx="172">
                  <c:v>819</c:v>
                </c:pt>
                <c:pt idx="173">
                  <c:v>842</c:v>
                </c:pt>
                <c:pt idx="174">
                  <c:v>842</c:v>
                </c:pt>
                <c:pt idx="175">
                  <c:v>750</c:v>
                </c:pt>
                <c:pt idx="176">
                  <c:v>748</c:v>
                </c:pt>
                <c:pt idx="177">
                  <c:v>748</c:v>
                </c:pt>
                <c:pt idx="178">
                  <c:v>748</c:v>
                </c:pt>
                <c:pt idx="179">
                  <c:v>790</c:v>
                </c:pt>
                <c:pt idx="180">
                  <c:v>790</c:v>
                </c:pt>
                <c:pt idx="181">
                  <c:v>634</c:v>
                </c:pt>
                <c:pt idx="182">
                  <c:v>642</c:v>
                </c:pt>
                <c:pt idx="183">
                  <c:v>642</c:v>
                </c:pt>
                <c:pt idx="184">
                  <c:v>642</c:v>
                </c:pt>
                <c:pt idx="185">
                  <c:v>671</c:v>
                </c:pt>
                <c:pt idx="186">
                  <c:v>671</c:v>
                </c:pt>
                <c:pt idx="187">
                  <c:v>493</c:v>
                </c:pt>
                <c:pt idx="188">
                  <c:v>501</c:v>
                </c:pt>
                <c:pt idx="189">
                  <c:v>501</c:v>
                </c:pt>
                <c:pt idx="190">
                  <c:v>501</c:v>
                </c:pt>
                <c:pt idx="191">
                  <c:v>523</c:v>
                </c:pt>
                <c:pt idx="192">
                  <c:v>523</c:v>
                </c:pt>
                <c:pt idx="193">
                  <c:v>333</c:v>
                </c:pt>
                <c:pt idx="194">
                  <c:v>346</c:v>
                </c:pt>
                <c:pt idx="195">
                  <c:v>346</c:v>
                </c:pt>
                <c:pt idx="196">
                  <c:v>346</c:v>
                </c:pt>
                <c:pt idx="197">
                  <c:v>369</c:v>
                </c:pt>
                <c:pt idx="198">
                  <c:v>369</c:v>
                </c:pt>
                <c:pt idx="199">
                  <c:v>211</c:v>
                </c:pt>
                <c:pt idx="200">
                  <c:v>210</c:v>
                </c:pt>
                <c:pt idx="201">
                  <c:v>210</c:v>
                </c:pt>
                <c:pt idx="202">
                  <c:v>210</c:v>
                </c:pt>
                <c:pt idx="203">
                  <c:v>231</c:v>
                </c:pt>
                <c:pt idx="204">
                  <c:v>231</c:v>
                </c:pt>
                <c:pt idx="205">
                  <c:v>86.099997999999999</c:v>
                </c:pt>
                <c:pt idx="206">
                  <c:v>92.800003000000004</c:v>
                </c:pt>
                <c:pt idx="207">
                  <c:v>92.800003000000004</c:v>
                </c:pt>
                <c:pt idx="208">
                  <c:v>92.800003000000004</c:v>
                </c:pt>
                <c:pt idx="209">
                  <c:v>106</c:v>
                </c:pt>
                <c:pt idx="210">
                  <c:v>106</c:v>
                </c:pt>
                <c:pt idx="211">
                  <c:v>13.1</c:v>
                </c:pt>
                <c:pt idx="212">
                  <c:v>13.9</c:v>
                </c:pt>
                <c:pt idx="213">
                  <c:v>13.9</c:v>
                </c:pt>
                <c:pt idx="214">
                  <c:v>13.9</c:v>
                </c:pt>
                <c:pt idx="215">
                  <c:v>15.7</c:v>
                </c:pt>
                <c:pt idx="216">
                  <c:v>15.7</c:v>
                </c:pt>
                <c:pt idx="217">
                  <c:v>0.111</c:v>
                </c:pt>
                <c:pt idx="218">
                  <c:v>0.22700000000000001</c:v>
                </c:pt>
                <c:pt idx="219">
                  <c:v>0.22700000000000001</c:v>
                </c:pt>
                <c:pt idx="220">
                  <c:v>0.22700000000000001</c:v>
                </c:pt>
                <c:pt idx="221">
                  <c:v>0.22700000000000001</c:v>
                </c:pt>
                <c:pt idx="222">
                  <c:v>0.22700000000000001</c:v>
                </c:pt>
                <c:pt idx="223">
                  <c:v>3.17</c:v>
                </c:pt>
                <c:pt idx="224">
                  <c:v>3.17</c:v>
                </c:pt>
                <c:pt idx="225">
                  <c:v>3.17</c:v>
                </c:pt>
                <c:pt idx="226">
                  <c:v>3.17</c:v>
                </c:pt>
                <c:pt idx="227">
                  <c:v>3.17</c:v>
                </c:pt>
                <c:pt idx="228">
                  <c:v>3.17</c:v>
                </c:pt>
                <c:pt idx="229">
                  <c:v>3.17</c:v>
                </c:pt>
                <c:pt idx="230">
                  <c:v>3.17</c:v>
                </c:pt>
                <c:pt idx="231">
                  <c:v>3.17</c:v>
                </c:pt>
                <c:pt idx="232">
                  <c:v>3.17</c:v>
                </c:pt>
                <c:pt idx="233">
                  <c:v>3.17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E19-4587-AED3-4179811329AC}"/>
            </c:ext>
          </c:extLst>
        </c:ser>
        <c:ser>
          <c:idx val="3"/>
          <c:order val="3"/>
          <c:tx>
            <c:strRef>
              <c:f>'Winter model'!$F$8</c:f>
              <c:strCache>
                <c:ptCount val="1"/>
                <c:pt idx="0">
                  <c:v> ccgt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model'!$F$9:$F$297</c:f>
              <c:numCache>
                <c:formatCode>General</c:formatCode>
                <c:ptCount val="289"/>
                <c:pt idx="0">
                  <c:v>3752</c:v>
                </c:pt>
                <c:pt idx="1">
                  <c:v>3635</c:v>
                </c:pt>
                <c:pt idx="2">
                  <c:v>3647</c:v>
                </c:pt>
                <c:pt idx="3">
                  <c:v>3611</c:v>
                </c:pt>
                <c:pt idx="4">
                  <c:v>3601</c:v>
                </c:pt>
                <c:pt idx="5">
                  <c:v>3527</c:v>
                </c:pt>
                <c:pt idx="6">
                  <c:v>3483</c:v>
                </c:pt>
                <c:pt idx="7">
                  <c:v>3356</c:v>
                </c:pt>
                <c:pt idx="8">
                  <c:v>3528</c:v>
                </c:pt>
                <c:pt idx="9">
                  <c:v>3681</c:v>
                </c:pt>
                <c:pt idx="10">
                  <c:v>3654</c:v>
                </c:pt>
                <c:pt idx="11">
                  <c:v>3522</c:v>
                </c:pt>
                <c:pt idx="12">
                  <c:v>3455</c:v>
                </c:pt>
                <c:pt idx="13">
                  <c:v>3557</c:v>
                </c:pt>
                <c:pt idx="14">
                  <c:v>3578</c:v>
                </c:pt>
                <c:pt idx="15">
                  <c:v>3534</c:v>
                </c:pt>
                <c:pt idx="16">
                  <c:v>3528</c:v>
                </c:pt>
                <c:pt idx="17">
                  <c:v>3605</c:v>
                </c:pt>
                <c:pt idx="18">
                  <c:v>3594</c:v>
                </c:pt>
                <c:pt idx="19">
                  <c:v>3537</c:v>
                </c:pt>
                <c:pt idx="20">
                  <c:v>3477</c:v>
                </c:pt>
                <c:pt idx="21">
                  <c:v>3374</c:v>
                </c:pt>
                <c:pt idx="22">
                  <c:v>3404</c:v>
                </c:pt>
                <c:pt idx="23">
                  <c:v>3367</c:v>
                </c:pt>
                <c:pt idx="24">
                  <c:v>3249</c:v>
                </c:pt>
                <c:pt idx="25">
                  <c:v>3207</c:v>
                </c:pt>
                <c:pt idx="26">
                  <c:v>3194</c:v>
                </c:pt>
                <c:pt idx="27">
                  <c:v>3227</c:v>
                </c:pt>
                <c:pt idx="28">
                  <c:v>3167</c:v>
                </c:pt>
                <c:pt idx="29">
                  <c:v>3118</c:v>
                </c:pt>
                <c:pt idx="30">
                  <c:v>3056</c:v>
                </c:pt>
                <c:pt idx="31">
                  <c:v>2974</c:v>
                </c:pt>
                <c:pt idx="32">
                  <c:v>3045</c:v>
                </c:pt>
                <c:pt idx="33">
                  <c:v>3153</c:v>
                </c:pt>
                <c:pt idx="34">
                  <c:v>3170</c:v>
                </c:pt>
                <c:pt idx="35">
                  <c:v>3091</c:v>
                </c:pt>
                <c:pt idx="36">
                  <c:v>3086</c:v>
                </c:pt>
                <c:pt idx="37">
                  <c:v>3133</c:v>
                </c:pt>
                <c:pt idx="38">
                  <c:v>3283</c:v>
                </c:pt>
                <c:pt idx="39">
                  <c:v>3296</c:v>
                </c:pt>
                <c:pt idx="40">
                  <c:v>3320</c:v>
                </c:pt>
                <c:pt idx="41">
                  <c:v>3329</c:v>
                </c:pt>
                <c:pt idx="42">
                  <c:v>3291</c:v>
                </c:pt>
                <c:pt idx="43">
                  <c:v>3339</c:v>
                </c:pt>
                <c:pt idx="44">
                  <c:v>3401</c:v>
                </c:pt>
                <c:pt idx="45">
                  <c:v>3401</c:v>
                </c:pt>
                <c:pt idx="46">
                  <c:v>3430</c:v>
                </c:pt>
                <c:pt idx="47">
                  <c:v>3467</c:v>
                </c:pt>
                <c:pt idx="48">
                  <c:v>3575</c:v>
                </c:pt>
                <c:pt idx="49">
                  <c:v>3627</c:v>
                </c:pt>
                <c:pt idx="50">
                  <c:v>3777</c:v>
                </c:pt>
                <c:pt idx="51">
                  <c:v>3806</c:v>
                </c:pt>
                <c:pt idx="52">
                  <c:v>3752</c:v>
                </c:pt>
                <c:pt idx="53">
                  <c:v>3762</c:v>
                </c:pt>
                <c:pt idx="54">
                  <c:v>3762</c:v>
                </c:pt>
                <c:pt idx="55">
                  <c:v>3760</c:v>
                </c:pt>
                <c:pt idx="56">
                  <c:v>3839</c:v>
                </c:pt>
                <c:pt idx="57">
                  <c:v>3818</c:v>
                </c:pt>
                <c:pt idx="58">
                  <c:v>3768</c:v>
                </c:pt>
                <c:pt idx="59">
                  <c:v>3734</c:v>
                </c:pt>
                <c:pt idx="60">
                  <c:v>3736</c:v>
                </c:pt>
                <c:pt idx="61">
                  <c:v>3779</c:v>
                </c:pt>
                <c:pt idx="62">
                  <c:v>3892</c:v>
                </c:pt>
                <c:pt idx="63">
                  <c:v>4150</c:v>
                </c:pt>
                <c:pt idx="64">
                  <c:v>4250</c:v>
                </c:pt>
                <c:pt idx="65">
                  <c:v>4267</c:v>
                </c:pt>
                <c:pt idx="66">
                  <c:v>4282</c:v>
                </c:pt>
                <c:pt idx="67">
                  <c:v>4365</c:v>
                </c:pt>
                <c:pt idx="68">
                  <c:v>4491</c:v>
                </c:pt>
                <c:pt idx="69">
                  <c:v>4568</c:v>
                </c:pt>
                <c:pt idx="70">
                  <c:v>4653</c:v>
                </c:pt>
                <c:pt idx="71">
                  <c:v>4800</c:v>
                </c:pt>
                <c:pt idx="72">
                  <c:v>4963</c:v>
                </c:pt>
                <c:pt idx="73">
                  <c:v>5109</c:v>
                </c:pt>
                <c:pt idx="74">
                  <c:v>5300</c:v>
                </c:pt>
                <c:pt idx="75">
                  <c:v>5422</c:v>
                </c:pt>
                <c:pt idx="76">
                  <c:v>5649</c:v>
                </c:pt>
                <c:pt idx="77">
                  <c:v>5971</c:v>
                </c:pt>
                <c:pt idx="78">
                  <c:v>5971</c:v>
                </c:pt>
                <c:pt idx="79">
                  <c:v>6033</c:v>
                </c:pt>
                <c:pt idx="80">
                  <c:v>6145</c:v>
                </c:pt>
                <c:pt idx="81">
                  <c:v>6344</c:v>
                </c:pt>
                <c:pt idx="82">
                  <c:v>6482</c:v>
                </c:pt>
                <c:pt idx="83">
                  <c:v>6708</c:v>
                </c:pt>
                <c:pt idx="84">
                  <c:v>6983</c:v>
                </c:pt>
                <c:pt idx="85">
                  <c:v>7460</c:v>
                </c:pt>
                <c:pt idx="86">
                  <c:v>7988</c:v>
                </c:pt>
                <c:pt idx="87">
                  <c:v>8617</c:v>
                </c:pt>
                <c:pt idx="88">
                  <c:v>9188</c:v>
                </c:pt>
                <c:pt idx="89">
                  <c:v>9551</c:v>
                </c:pt>
                <c:pt idx="90">
                  <c:v>9840</c:v>
                </c:pt>
                <c:pt idx="91">
                  <c:v>10042</c:v>
                </c:pt>
                <c:pt idx="92">
                  <c:v>10250</c:v>
                </c:pt>
                <c:pt idx="93">
                  <c:v>10508</c:v>
                </c:pt>
                <c:pt idx="94">
                  <c:v>10666</c:v>
                </c:pt>
                <c:pt idx="95">
                  <c:v>10698</c:v>
                </c:pt>
                <c:pt idx="96">
                  <c:v>10599</c:v>
                </c:pt>
                <c:pt idx="97">
                  <c:v>10362</c:v>
                </c:pt>
                <c:pt idx="98">
                  <c:v>10340</c:v>
                </c:pt>
                <c:pt idx="99">
                  <c:v>10506</c:v>
                </c:pt>
                <c:pt idx="100">
                  <c:v>10694</c:v>
                </c:pt>
                <c:pt idx="101">
                  <c:v>10805</c:v>
                </c:pt>
                <c:pt idx="102">
                  <c:v>10769</c:v>
                </c:pt>
                <c:pt idx="103">
                  <c:v>10872</c:v>
                </c:pt>
                <c:pt idx="104">
                  <c:v>10946</c:v>
                </c:pt>
                <c:pt idx="105">
                  <c:v>11044</c:v>
                </c:pt>
                <c:pt idx="106">
                  <c:v>11094</c:v>
                </c:pt>
                <c:pt idx="107">
                  <c:v>11189</c:v>
                </c:pt>
                <c:pt idx="108">
                  <c:v>11317</c:v>
                </c:pt>
                <c:pt idx="109">
                  <c:v>11437</c:v>
                </c:pt>
                <c:pt idx="110">
                  <c:v>11369</c:v>
                </c:pt>
                <c:pt idx="111">
                  <c:v>11109</c:v>
                </c:pt>
                <c:pt idx="112">
                  <c:v>11159</c:v>
                </c:pt>
                <c:pt idx="113">
                  <c:v>11331</c:v>
                </c:pt>
                <c:pt idx="114">
                  <c:v>11623</c:v>
                </c:pt>
                <c:pt idx="115">
                  <c:v>11852</c:v>
                </c:pt>
                <c:pt idx="116">
                  <c:v>11962</c:v>
                </c:pt>
                <c:pt idx="117">
                  <c:v>11966</c:v>
                </c:pt>
                <c:pt idx="118">
                  <c:v>12066</c:v>
                </c:pt>
                <c:pt idx="119">
                  <c:v>12118</c:v>
                </c:pt>
                <c:pt idx="120">
                  <c:v>12361</c:v>
                </c:pt>
                <c:pt idx="121">
                  <c:v>12311</c:v>
                </c:pt>
                <c:pt idx="122">
                  <c:v>12311</c:v>
                </c:pt>
                <c:pt idx="123">
                  <c:v>12201</c:v>
                </c:pt>
                <c:pt idx="124">
                  <c:v>12074</c:v>
                </c:pt>
                <c:pt idx="125">
                  <c:v>11964</c:v>
                </c:pt>
                <c:pt idx="126">
                  <c:v>11760</c:v>
                </c:pt>
                <c:pt idx="127">
                  <c:v>11643</c:v>
                </c:pt>
                <c:pt idx="128">
                  <c:v>11897</c:v>
                </c:pt>
                <c:pt idx="129">
                  <c:v>12107</c:v>
                </c:pt>
                <c:pt idx="130">
                  <c:v>12218</c:v>
                </c:pt>
                <c:pt idx="131">
                  <c:v>12333</c:v>
                </c:pt>
                <c:pt idx="132">
                  <c:v>12349</c:v>
                </c:pt>
                <c:pt idx="133">
                  <c:v>12400</c:v>
                </c:pt>
                <c:pt idx="134">
                  <c:v>12529</c:v>
                </c:pt>
                <c:pt idx="135">
                  <c:v>12524</c:v>
                </c:pt>
                <c:pt idx="136">
                  <c:v>12594</c:v>
                </c:pt>
                <c:pt idx="137">
                  <c:v>12717</c:v>
                </c:pt>
                <c:pt idx="138">
                  <c:v>12826</c:v>
                </c:pt>
                <c:pt idx="139">
                  <c:v>12837</c:v>
                </c:pt>
                <c:pt idx="140">
                  <c:v>12963</c:v>
                </c:pt>
                <c:pt idx="141">
                  <c:v>13040</c:v>
                </c:pt>
                <c:pt idx="142">
                  <c:v>13005</c:v>
                </c:pt>
                <c:pt idx="143">
                  <c:v>12999</c:v>
                </c:pt>
                <c:pt idx="144">
                  <c:v>13021</c:v>
                </c:pt>
                <c:pt idx="145">
                  <c:v>13091</c:v>
                </c:pt>
                <c:pt idx="146">
                  <c:v>13193</c:v>
                </c:pt>
                <c:pt idx="147">
                  <c:v>13468</c:v>
                </c:pt>
                <c:pt idx="148">
                  <c:v>13699</c:v>
                </c:pt>
                <c:pt idx="149">
                  <c:v>13820</c:v>
                </c:pt>
                <c:pt idx="150">
                  <c:v>13987</c:v>
                </c:pt>
                <c:pt idx="151">
                  <c:v>14057</c:v>
                </c:pt>
                <c:pt idx="152">
                  <c:v>14027</c:v>
                </c:pt>
                <c:pt idx="153">
                  <c:v>13995</c:v>
                </c:pt>
                <c:pt idx="154">
                  <c:v>13893</c:v>
                </c:pt>
                <c:pt idx="155">
                  <c:v>13693</c:v>
                </c:pt>
                <c:pt idx="156">
                  <c:v>13646</c:v>
                </c:pt>
                <c:pt idx="157">
                  <c:v>13620</c:v>
                </c:pt>
                <c:pt idx="158">
                  <c:v>13682</c:v>
                </c:pt>
                <c:pt idx="159">
                  <c:v>13656</c:v>
                </c:pt>
                <c:pt idx="160">
                  <c:v>13596</c:v>
                </c:pt>
                <c:pt idx="161">
                  <c:v>13558</c:v>
                </c:pt>
                <c:pt idx="162">
                  <c:v>13351</c:v>
                </c:pt>
                <c:pt idx="163">
                  <c:v>13239</c:v>
                </c:pt>
                <c:pt idx="164">
                  <c:v>13163</c:v>
                </c:pt>
                <c:pt idx="165">
                  <c:v>12932</c:v>
                </c:pt>
                <c:pt idx="166">
                  <c:v>12830</c:v>
                </c:pt>
                <c:pt idx="167">
                  <c:v>12940</c:v>
                </c:pt>
                <c:pt idx="168">
                  <c:v>12958</c:v>
                </c:pt>
                <c:pt idx="169">
                  <c:v>12989</c:v>
                </c:pt>
                <c:pt idx="170">
                  <c:v>13108</c:v>
                </c:pt>
                <c:pt idx="171">
                  <c:v>13113</c:v>
                </c:pt>
                <c:pt idx="172">
                  <c:v>13122</c:v>
                </c:pt>
                <c:pt idx="173">
                  <c:v>12953</c:v>
                </c:pt>
                <c:pt idx="174">
                  <c:v>12748</c:v>
                </c:pt>
                <c:pt idx="175">
                  <c:v>12608</c:v>
                </c:pt>
                <c:pt idx="176">
                  <c:v>12545</c:v>
                </c:pt>
                <c:pt idx="177">
                  <c:v>12393</c:v>
                </c:pt>
                <c:pt idx="178">
                  <c:v>12161</c:v>
                </c:pt>
                <c:pt idx="179">
                  <c:v>12196</c:v>
                </c:pt>
                <c:pt idx="180">
                  <c:v>12221</c:v>
                </c:pt>
                <c:pt idx="181">
                  <c:v>12387</c:v>
                </c:pt>
                <c:pt idx="182">
                  <c:v>12513</c:v>
                </c:pt>
                <c:pt idx="183">
                  <c:v>12409</c:v>
                </c:pt>
                <c:pt idx="184">
                  <c:v>12275</c:v>
                </c:pt>
                <c:pt idx="185">
                  <c:v>12236</c:v>
                </c:pt>
                <c:pt idx="186">
                  <c:v>12229</c:v>
                </c:pt>
                <c:pt idx="187">
                  <c:v>12197</c:v>
                </c:pt>
                <c:pt idx="188">
                  <c:v>12208</c:v>
                </c:pt>
                <c:pt idx="189">
                  <c:v>12216</c:v>
                </c:pt>
                <c:pt idx="190">
                  <c:v>12245</c:v>
                </c:pt>
                <c:pt idx="191">
                  <c:v>12453</c:v>
                </c:pt>
                <c:pt idx="192">
                  <c:v>12583</c:v>
                </c:pt>
                <c:pt idx="193">
                  <c:v>12634</c:v>
                </c:pt>
                <c:pt idx="194">
                  <c:v>12831</c:v>
                </c:pt>
                <c:pt idx="195">
                  <c:v>12988</c:v>
                </c:pt>
                <c:pt idx="196">
                  <c:v>13069</c:v>
                </c:pt>
                <c:pt idx="197">
                  <c:v>13193</c:v>
                </c:pt>
                <c:pt idx="198">
                  <c:v>13453</c:v>
                </c:pt>
                <c:pt idx="199">
                  <c:v>13692</c:v>
                </c:pt>
                <c:pt idx="200">
                  <c:v>13888</c:v>
                </c:pt>
                <c:pt idx="201">
                  <c:v>14141</c:v>
                </c:pt>
                <c:pt idx="202">
                  <c:v>14141</c:v>
                </c:pt>
                <c:pt idx="203">
                  <c:v>14254</c:v>
                </c:pt>
                <c:pt idx="204">
                  <c:v>14098</c:v>
                </c:pt>
                <c:pt idx="205">
                  <c:v>14155</c:v>
                </c:pt>
                <c:pt idx="206">
                  <c:v>14315</c:v>
                </c:pt>
                <c:pt idx="207">
                  <c:v>14364</c:v>
                </c:pt>
                <c:pt idx="208">
                  <c:v>14448</c:v>
                </c:pt>
                <c:pt idx="209">
                  <c:v>14589</c:v>
                </c:pt>
                <c:pt idx="210">
                  <c:v>14765</c:v>
                </c:pt>
                <c:pt idx="211">
                  <c:v>14889</c:v>
                </c:pt>
                <c:pt idx="212">
                  <c:v>14956</c:v>
                </c:pt>
                <c:pt idx="213">
                  <c:v>15016</c:v>
                </c:pt>
                <c:pt idx="214">
                  <c:v>15127</c:v>
                </c:pt>
                <c:pt idx="215">
                  <c:v>15234</c:v>
                </c:pt>
                <c:pt idx="216">
                  <c:v>15212</c:v>
                </c:pt>
                <c:pt idx="217">
                  <c:v>15236</c:v>
                </c:pt>
                <c:pt idx="218">
                  <c:v>15439</c:v>
                </c:pt>
                <c:pt idx="219">
                  <c:v>15487</c:v>
                </c:pt>
                <c:pt idx="220">
                  <c:v>15566</c:v>
                </c:pt>
                <c:pt idx="221">
                  <c:v>15636</c:v>
                </c:pt>
                <c:pt idx="222">
                  <c:v>15586</c:v>
                </c:pt>
                <c:pt idx="223">
                  <c:v>15712</c:v>
                </c:pt>
                <c:pt idx="224">
                  <c:v>15820</c:v>
                </c:pt>
                <c:pt idx="225">
                  <c:v>15763</c:v>
                </c:pt>
                <c:pt idx="226">
                  <c:v>15802</c:v>
                </c:pt>
                <c:pt idx="227">
                  <c:v>15700</c:v>
                </c:pt>
                <c:pt idx="228">
                  <c:v>15329</c:v>
                </c:pt>
                <c:pt idx="229">
                  <c:v>15289</c:v>
                </c:pt>
                <c:pt idx="230">
                  <c:v>15471</c:v>
                </c:pt>
                <c:pt idx="231">
                  <c:v>15089</c:v>
                </c:pt>
                <c:pt idx="232">
                  <c:v>14488</c:v>
                </c:pt>
                <c:pt idx="233">
                  <c:v>14265</c:v>
                </c:pt>
                <c:pt idx="234">
                  <c:v>14027</c:v>
                </c:pt>
                <c:pt idx="235">
                  <c:v>13880</c:v>
                </c:pt>
                <c:pt idx="236">
                  <c:v>13632</c:v>
                </c:pt>
                <c:pt idx="237">
                  <c:v>13532</c:v>
                </c:pt>
                <c:pt idx="238">
                  <c:v>13050</c:v>
                </c:pt>
                <c:pt idx="239">
                  <c:v>12201</c:v>
                </c:pt>
                <c:pt idx="240">
                  <c:v>12201</c:v>
                </c:pt>
                <c:pt idx="241">
                  <c:v>12201</c:v>
                </c:pt>
                <c:pt idx="242">
                  <c:v>12201</c:v>
                </c:pt>
                <c:pt idx="243">
                  <c:v>12201</c:v>
                </c:pt>
                <c:pt idx="244">
                  <c:v>11272</c:v>
                </c:pt>
                <c:pt idx="245">
                  <c:v>11078</c:v>
                </c:pt>
                <c:pt idx="246">
                  <c:v>10825</c:v>
                </c:pt>
                <c:pt idx="247">
                  <c:v>10392</c:v>
                </c:pt>
                <c:pt idx="248">
                  <c:v>10392</c:v>
                </c:pt>
                <c:pt idx="249">
                  <c:v>10292</c:v>
                </c:pt>
                <c:pt idx="250">
                  <c:v>9882</c:v>
                </c:pt>
                <c:pt idx="251">
                  <c:v>9507</c:v>
                </c:pt>
                <c:pt idx="252">
                  <c:v>9340</c:v>
                </c:pt>
                <c:pt idx="253">
                  <c:v>8984</c:v>
                </c:pt>
                <c:pt idx="254">
                  <c:v>8999</c:v>
                </c:pt>
                <c:pt idx="255">
                  <c:v>9037</c:v>
                </c:pt>
                <c:pt idx="256">
                  <c:v>8620</c:v>
                </c:pt>
                <c:pt idx="257">
                  <c:v>8081</c:v>
                </c:pt>
                <c:pt idx="258">
                  <c:v>7779</c:v>
                </c:pt>
                <c:pt idx="259">
                  <c:v>7506</c:v>
                </c:pt>
                <c:pt idx="260">
                  <c:v>7223</c:v>
                </c:pt>
                <c:pt idx="261">
                  <c:v>6984</c:v>
                </c:pt>
                <c:pt idx="262">
                  <c:v>6597</c:v>
                </c:pt>
                <c:pt idx="263">
                  <c:v>6507</c:v>
                </c:pt>
                <c:pt idx="264">
                  <c:v>6370</c:v>
                </c:pt>
                <c:pt idx="265">
                  <c:v>6334</c:v>
                </c:pt>
                <c:pt idx="266">
                  <c:v>6658</c:v>
                </c:pt>
                <c:pt idx="267">
                  <c:v>6906</c:v>
                </c:pt>
                <c:pt idx="268">
                  <c:v>6845</c:v>
                </c:pt>
                <c:pt idx="269">
                  <c:v>6615</c:v>
                </c:pt>
                <c:pt idx="270">
                  <c:v>6418</c:v>
                </c:pt>
                <c:pt idx="271">
                  <c:v>6144</c:v>
                </c:pt>
                <c:pt idx="272">
                  <c:v>6134</c:v>
                </c:pt>
                <c:pt idx="273">
                  <c:v>5899</c:v>
                </c:pt>
                <c:pt idx="274">
                  <c:v>5597</c:v>
                </c:pt>
                <c:pt idx="275">
                  <c:v>5252</c:v>
                </c:pt>
                <c:pt idx="276">
                  <c:v>4921</c:v>
                </c:pt>
                <c:pt idx="277">
                  <c:v>4299</c:v>
                </c:pt>
                <c:pt idx="278">
                  <c:v>3908</c:v>
                </c:pt>
                <c:pt idx="279">
                  <c:v>3509</c:v>
                </c:pt>
                <c:pt idx="280">
                  <c:v>3223</c:v>
                </c:pt>
                <c:pt idx="281">
                  <c:v>2941</c:v>
                </c:pt>
                <c:pt idx="282">
                  <c:v>2766</c:v>
                </c:pt>
                <c:pt idx="283">
                  <c:v>2748</c:v>
                </c:pt>
                <c:pt idx="284">
                  <c:v>2780</c:v>
                </c:pt>
                <c:pt idx="285">
                  <c:v>2771</c:v>
                </c:pt>
                <c:pt idx="286">
                  <c:v>2772</c:v>
                </c:pt>
                <c:pt idx="287">
                  <c:v>2690</c:v>
                </c:pt>
                <c:pt idx="288">
                  <c:v>2584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E19-4587-AED3-4179811329AC}"/>
            </c:ext>
          </c:extLst>
        </c:ser>
        <c:ser>
          <c:idx val="4"/>
          <c:order val="4"/>
          <c:tx>
            <c:strRef>
              <c:f>'Winter model'!$G$8</c:f>
              <c:strCache>
                <c:ptCount val="1"/>
                <c:pt idx="0">
                  <c:v> wind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model'!$G$9:$G$297</c:f>
              <c:numCache>
                <c:formatCode>General</c:formatCode>
                <c:ptCount val="289"/>
                <c:pt idx="0">
                  <c:v>9148</c:v>
                </c:pt>
                <c:pt idx="1">
                  <c:v>9169</c:v>
                </c:pt>
                <c:pt idx="2">
                  <c:v>9168</c:v>
                </c:pt>
                <c:pt idx="3">
                  <c:v>9127</c:v>
                </c:pt>
                <c:pt idx="4">
                  <c:v>9097</c:v>
                </c:pt>
                <c:pt idx="5">
                  <c:v>9042</c:v>
                </c:pt>
                <c:pt idx="6">
                  <c:v>9036</c:v>
                </c:pt>
                <c:pt idx="7">
                  <c:v>9012</c:v>
                </c:pt>
                <c:pt idx="8">
                  <c:v>9052</c:v>
                </c:pt>
                <c:pt idx="9">
                  <c:v>9080</c:v>
                </c:pt>
                <c:pt idx="10">
                  <c:v>9146</c:v>
                </c:pt>
                <c:pt idx="11">
                  <c:v>9176</c:v>
                </c:pt>
                <c:pt idx="12">
                  <c:v>9256</c:v>
                </c:pt>
                <c:pt idx="13">
                  <c:v>9301</c:v>
                </c:pt>
                <c:pt idx="14">
                  <c:v>9347</c:v>
                </c:pt>
                <c:pt idx="15">
                  <c:v>9343</c:v>
                </c:pt>
                <c:pt idx="16">
                  <c:v>9296</c:v>
                </c:pt>
                <c:pt idx="17">
                  <c:v>9311</c:v>
                </c:pt>
                <c:pt idx="18">
                  <c:v>9315</c:v>
                </c:pt>
                <c:pt idx="19">
                  <c:v>9331</c:v>
                </c:pt>
                <c:pt idx="20">
                  <c:v>9381</c:v>
                </c:pt>
                <c:pt idx="21">
                  <c:v>9400</c:v>
                </c:pt>
                <c:pt idx="22">
                  <c:v>9456</c:v>
                </c:pt>
                <c:pt idx="23">
                  <c:v>9484</c:v>
                </c:pt>
                <c:pt idx="24">
                  <c:v>9507</c:v>
                </c:pt>
                <c:pt idx="25">
                  <c:v>9572</c:v>
                </c:pt>
                <c:pt idx="26">
                  <c:v>9580</c:v>
                </c:pt>
                <c:pt idx="27">
                  <c:v>9515</c:v>
                </c:pt>
                <c:pt idx="28">
                  <c:v>9599</c:v>
                </c:pt>
                <c:pt idx="29">
                  <c:v>9607</c:v>
                </c:pt>
                <c:pt idx="30">
                  <c:v>9630</c:v>
                </c:pt>
                <c:pt idx="31">
                  <c:v>9636</c:v>
                </c:pt>
                <c:pt idx="32">
                  <c:v>9641</c:v>
                </c:pt>
                <c:pt idx="33">
                  <c:v>9612</c:v>
                </c:pt>
                <c:pt idx="34">
                  <c:v>9571</c:v>
                </c:pt>
                <c:pt idx="35">
                  <c:v>9545</c:v>
                </c:pt>
                <c:pt idx="36">
                  <c:v>9579</c:v>
                </c:pt>
                <c:pt idx="37">
                  <c:v>9646</c:v>
                </c:pt>
                <c:pt idx="38">
                  <c:v>9688</c:v>
                </c:pt>
                <c:pt idx="39">
                  <c:v>9691</c:v>
                </c:pt>
                <c:pt idx="40">
                  <c:v>9735</c:v>
                </c:pt>
                <c:pt idx="41">
                  <c:v>9709</c:v>
                </c:pt>
                <c:pt idx="42">
                  <c:v>9740</c:v>
                </c:pt>
                <c:pt idx="43">
                  <c:v>9769</c:v>
                </c:pt>
                <c:pt idx="44">
                  <c:v>9768</c:v>
                </c:pt>
                <c:pt idx="45">
                  <c:v>9719</c:v>
                </c:pt>
                <c:pt idx="46">
                  <c:v>9706</c:v>
                </c:pt>
                <c:pt idx="47">
                  <c:v>9762</c:v>
                </c:pt>
                <c:pt idx="48">
                  <c:v>9765</c:v>
                </c:pt>
                <c:pt idx="49">
                  <c:v>9790</c:v>
                </c:pt>
                <c:pt idx="50">
                  <c:v>9800</c:v>
                </c:pt>
                <c:pt idx="51">
                  <c:v>9756</c:v>
                </c:pt>
                <c:pt idx="52">
                  <c:v>9723</c:v>
                </c:pt>
                <c:pt idx="53">
                  <c:v>9596</c:v>
                </c:pt>
                <c:pt idx="54">
                  <c:v>9596</c:v>
                </c:pt>
                <c:pt idx="55">
                  <c:v>9612</c:v>
                </c:pt>
                <c:pt idx="56">
                  <c:v>9581</c:v>
                </c:pt>
                <c:pt idx="57">
                  <c:v>9601</c:v>
                </c:pt>
                <c:pt idx="58">
                  <c:v>9650</c:v>
                </c:pt>
                <c:pt idx="59">
                  <c:v>9671</c:v>
                </c:pt>
                <c:pt idx="60">
                  <c:v>9730</c:v>
                </c:pt>
                <c:pt idx="61">
                  <c:v>9803</c:v>
                </c:pt>
                <c:pt idx="62">
                  <c:v>9848</c:v>
                </c:pt>
                <c:pt idx="63">
                  <c:v>9860</c:v>
                </c:pt>
                <c:pt idx="64">
                  <c:v>9882</c:v>
                </c:pt>
                <c:pt idx="65">
                  <c:v>9905</c:v>
                </c:pt>
                <c:pt idx="66">
                  <c:v>9906</c:v>
                </c:pt>
                <c:pt idx="67">
                  <c:v>9911</c:v>
                </c:pt>
                <c:pt idx="68">
                  <c:v>9908</c:v>
                </c:pt>
                <c:pt idx="69">
                  <c:v>9914</c:v>
                </c:pt>
                <c:pt idx="70">
                  <c:v>9893</c:v>
                </c:pt>
                <c:pt idx="71">
                  <c:v>9877</c:v>
                </c:pt>
                <c:pt idx="72">
                  <c:v>9938</c:v>
                </c:pt>
                <c:pt idx="73">
                  <c:v>9950</c:v>
                </c:pt>
                <c:pt idx="74">
                  <c:v>9969</c:v>
                </c:pt>
                <c:pt idx="75">
                  <c:v>9975</c:v>
                </c:pt>
                <c:pt idx="76">
                  <c:v>9996</c:v>
                </c:pt>
                <c:pt idx="77">
                  <c:v>9991</c:v>
                </c:pt>
                <c:pt idx="78">
                  <c:v>9991</c:v>
                </c:pt>
                <c:pt idx="79">
                  <c:v>9985</c:v>
                </c:pt>
                <c:pt idx="80">
                  <c:v>9994</c:v>
                </c:pt>
                <c:pt idx="81">
                  <c:v>10041</c:v>
                </c:pt>
                <c:pt idx="82">
                  <c:v>10065</c:v>
                </c:pt>
                <c:pt idx="83">
                  <c:v>10007</c:v>
                </c:pt>
                <c:pt idx="84">
                  <c:v>10000</c:v>
                </c:pt>
                <c:pt idx="85">
                  <c:v>9990</c:v>
                </c:pt>
                <c:pt idx="86">
                  <c:v>9988</c:v>
                </c:pt>
                <c:pt idx="87">
                  <c:v>10013</c:v>
                </c:pt>
                <c:pt idx="88">
                  <c:v>9989</c:v>
                </c:pt>
                <c:pt idx="89">
                  <c:v>9964</c:v>
                </c:pt>
                <c:pt idx="90">
                  <c:v>9973</c:v>
                </c:pt>
                <c:pt idx="91">
                  <c:v>9983</c:v>
                </c:pt>
                <c:pt idx="92">
                  <c:v>9992</c:v>
                </c:pt>
                <c:pt idx="93">
                  <c:v>9980</c:v>
                </c:pt>
                <c:pt idx="94">
                  <c:v>9944</c:v>
                </c:pt>
                <c:pt idx="95">
                  <c:v>9955</c:v>
                </c:pt>
                <c:pt idx="96">
                  <c:v>10006</c:v>
                </c:pt>
                <c:pt idx="97">
                  <c:v>10028</c:v>
                </c:pt>
                <c:pt idx="98">
                  <c:v>10010</c:v>
                </c:pt>
                <c:pt idx="99">
                  <c:v>10042</c:v>
                </c:pt>
                <c:pt idx="100">
                  <c:v>10066</c:v>
                </c:pt>
                <c:pt idx="101">
                  <c:v>10047</c:v>
                </c:pt>
                <c:pt idx="102">
                  <c:v>10067</c:v>
                </c:pt>
                <c:pt idx="103">
                  <c:v>10069</c:v>
                </c:pt>
                <c:pt idx="104">
                  <c:v>10094</c:v>
                </c:pt>
                <c:pt idx="105">
                  <c:v>10147</c:v>
                </c:pt>
                <c:pt idx="106">
                  <c:v>10142</c:v>
                </c:pt>
                <c:pt idx="107">
                  <c:v>10159</c:v>
                </c:pt>
                <c:pt idx="108">
                  <c:v>10167</c:v>
                </c:pt>
                <c:pt idx="109">
                  <c:v>10240</c:v>
                </c:pt>
                <c:pt idx="110">
                  <c:v>10229</c:v>
                </c:pt>
                <c:pt idx="111">
                  <c:v>10221</c:v>
                </c:pt>
                <c:pt idx="112">
                  <c:v>10242</c:v>
                </c:pt>
                <c:pt idx="113">
                  <c:v>10254</c:v>
                </c:pt>
                <c:pt idx="114">
                  <c:v>10272</c:v>
                </c:pt>
                <c:pt idx="115">
                  <c:v>10273</c:v>
                </c:pt>
                <c:pt idx="116">
                  <c:v>10253</c:v>
                </c:pt>
                <c:pt idx="117">
                  <c:v>10241</c:v>
                </c:pt>
                <c:pt idx="118">
                  <c:v>10239</c:v>
                </c:pt>
                <c:pt idx="119">
                  <c:v>10268</c:v>
                </c:pt>
                <c:pt idx="120">
                  <c:v>10273</c:v>
                </c:pt>
                <c:pt idx="121">
                  <c:v>10319</c:v>
                </c:pt>
                <c:pt idx="122">
                  <c:v>10319</c:v>
                </c:pt>
                <c:pt idx="123">
                  <c:v>10331</c:v>
                </c:pt>
                <c:pt idx="124">
                  <c:v>10334</c:v>
                </c:pt>
                <c:pt idx="125">
                  <c:v>10356</c:v>
                </c:pt>
                <c:pt idx="126">
                  <c:v>10353</c:v>
                </c:pt>
                <c:pt idx="127">
                  <c:v>10327</c:v>
                </c:pt>
                <c:pt idx="128">
                  <c:v>10354</c:v>
                </c:pt>
                <c:pt idx="129">
                  <c:v>10377</c:v>
                </c:pt>
                <c:pt idx="130">
                  <c:v>10406</c:v>
                </c:pt>
                <c:pt idx="131">
                  <c:v>10418</c:v>
                </c:pt>
                <c:pt idx="132">
                  <c:v>10422</c:v>
                </c:pt>
                <c:pt idx="133">
                  <c:v>10427</c:v>
                </c:pt>
                <c:pt idx="134">
                  <c:v>10458</c:v>
                </c:pt>
                <c:pt idx="135">
                  <c:v>10484</c:v>
                </c:pt>
                <c:pt idx="136">
                  <c:v>10473</c:v>
                </c:pt>
                <c:pt idx="137">
                  <c:v>10479</c:v>
                </c:pt>
                <c:pt idx="138">
                  <c:v>10497</c:v>
                </c:pt>
                <c:pt idx="139">
                  <c:v>10524</c:v>
                </c:pt>
                <c:pt idx="140">
                  <c:v>10523</c:v>
                </c:pt>
                <c:pt idx="141">
                  <c:v>10496</c:v>
                </c:pt>
                <c:pt idx="142">
                  <c:v>10484</c:v>
                </c:pt>
                <c:pt idx="143">
                  <c:v>10505</c:v>
                </c:pt>
                <c:pt idx="144">
                  <c:v>10516</c:v>
                </c:pt>
                <c:pt idx="145">
                  <c:v>10502</c:v>
                </c:pt>
                <c:pt idx="146">
                  <c:v>10504</c:v>
                </c:pt>
                <c:pt idx="147">
                  <c:v>10516</c:v>
                </c:pt>
                <c:pt idx="148">
                  <c:v>10490</c:v>
                </c:pt>
                <c:pt idx="149">
                  <c:v>10499</c:v>
                </c:pt>
                <c:pt idx="150">
                  <c:v>10454</c:v>
                </c:pt>
                <c:pt idx="151">
                  <c:v>10438</c:v>
                </c:pt>
                <c:pt idx="152">
                  <c:v>10472</c:v>
                </c:pt>
                <c:pt idx="153">
                  <c:v>10483</c:v>
                </c:pt>
                <c:pt idx="154">
                  <c:v>10477</c:v>
                </c:pt>
                <c:pt idx="155">
                  <c:v>10489</c:v>
                </c:pt>
                <c:pt idx="156">
                  <c:v>10491</c:v>
                </c:pt>
                <c:pt idx="157">
                  <c:v>10484</c:v>
                </c:pt>
                <c:pt idx="158">
                  <c:v>10479</c:v>
                </c:pt>
                <c:pt idx="159">
                  <c:v>10489</c:v>
                </c:pt>
                <c:pt idx="160">
                  <c:v>10485</c:v>
                </c:pt>
                <c:pt idx="161">
                  <c:v>10459</c:v>
                </c:pt>
                <c:pt idx="162">
                  <c:v>10467</c:v>
                </c:pt>
                <c:pt idx="163">
                  <c:v>10480</c:v>
                </c:pt>
                <c:pt idx="164">
                  <c:v>10470</c:v>
                </c:pt>
                <c:pt idx="165">
                  <c:v>10442</c:v>
                </c:pt>
                <c:pt idx="166">
                  <c:v>10454</c:v>
                </c:pt>
                <c:pt idx="167">
                  <c:v>10468</c:v>
                </c:pt>
                <c:pt idx="168">
                  <c:v>10464</c:v>
                </c:pt>
                <c:pt idx="169">
                  <c:v>10442</c:v>
                </c:pt>
                <c:pt idx="170">
                  <c:v>10456</c:v>
                </c:pt>
                <c:pt idx="171">
                  <c:v>10428</c:v>
                </c:pt>
                <c:pt idx="172">
                  <c:v>10416</c:v>
                </c:pt>
                <c:pt idx="173">
                  <c:v>10456</c:v>
                </c:pt>
                <c:pt idx="174">
                  <c:v>10556</c:v>
                </c:pt>
                <c:pt idx="175">
                  <c:v>10582</c:v>
                </c:pt>
                <c:pt idx="176">
                  <c:v>10576</c:v>
                </c:pt>
                <c:pt idx="177">
                  <c:v>10601</c:v>
                </c:pt>
                <c:pt idx="178">
                  <c:v>10593</c:v>
                </c:pt>
                <c:pt idx="179">
                  <c:v>10565</c:v>
                </c:pt>
                <c:pt idx="180">
                  <c:v>10538</c:v>
                </c:pt>
                <c:pt idx="181">
                  <c:v>10525</c:v>
                </c:pt>
                <c:pt idx="182">
                  <c:v>10507</c:v>
                </c:pt>
                <c:pt idx="183">
                  <c:v>10506</c:v>
                </c:pt>
                <c:pt idx="184">
                  <c:v>10539</c:v>
                </c:pt>
                <c:pt idx="185">
                  <c:v>10555</c:v>
                </c:pt>
                <c:pt idx="186">
                  <c:v>10576</c:v>
                </c:pt>
                <c:pt idx="187">
                  <c:v>10536</c:v>
                </c:pt>
                <c:pt idx="188">
                  <c:v>10498</c:v>
                </c:pt>
                <c:pt idx="189">
                  <c:v>10507</c:v>
                </c:pt>
                <c:pt idx="190">
                  <c:v>10531</c:v>
                </c:pt>
                <c:pt idx="191">
                  <c:v>10505</c:v>
                </c:pt>
                <c:pt idx="192">
                  <c:v>10500</c:v>
                </c:pt>
                <c:pt idx="193">
                  <c:v>10498</c:v>
                </c:pt>
                <c:pt idx="194">
                  <c:v>10470</c:v>
                </c:pt>
                <c:pt idx="195">
                  <c:v>10427</c:v>
                </c:pt>
                <c:pt idx="196">
                  <c:v>10394</c:v>
                </c:pt>
                <c:pt idx="197">
                  <c:v>10417</c:v>
                </c:pt>
                <c:pt idx="198">
                  <c:v>10473</c:v>
                </c:pt>
                <c:pt idx="199">
                  <c:v>10429</c:v>
                </c:pt>
                <c:pt idx="200">
                  <c:v>10429</c:v>
                </c:pt>
                <c:pt idx="201">
                  <c:v>10473</c:v>
                </c:pt>
                <c:pt idx="202">
                  <c:v>10473</c:v>
                </c:pt>
                <c:pt idx="203">
                  <c:v>10479</c:v>
                </c:pt>
                <c:pt idx="204">
                  <c:v>10489</c:v>
                </c:pt>
                <c:pt idx="205">
                  <c:v>10500</c:v>
                </c:pt>
                <c:pt idx="206">
                  <c:v>10499</c:v>
                </c:pt>
                <c:pt idx="207">
                  <c:v>10524</c:v>
                </c:pt>
                <c:pt idx="208">
                  <c:v>10549</c:v>
                </c:pt>
                <c:pt idx="209">
                  <c:v>10538</c:v>
                </c:pt>
                <c:pt idx="210">
                  <c:v>10545</c:v>
                </c:pt>
                <c:pt idx="211">
                  <c:v>10537</c:v>
                </c:pt>
                <c:pt idx="212">
                  <c:v>10515</c:v>
                </c:pt>
                <c:pt idx="213">
                  <c:v>10527</c:v>
                </c:pt>
                <c:pt idx="214">
                  <c:v>10486</c:v>
                </c:pt>
                <c:pt idx="215">
                  <c:v>10490</c:v>
                </c:pt>
                <c:pt idx="216">
                  <c:v>10471</c:v>
                </c:pt>
                <c:pt idx="217">
                  <c:v>10494</c:v>
                </c:pt>
                <c:pt idx="218">
                  <c:v>10454</c:v>
                </c:pt>
                <c:pt idx="219">
                  <c:v>10434</c:v>
                </c:pt>
                <c:pt idx="220">
                  <c:v>10427</c:v>
                </c:pt>
                <c:pt idx="221">
                  <c:v>10440</c:v>
                </c:pt>
                <c:pt idx="222">
                  <c:v>10472</c:v>
                </c:pt>
                <c:pt idx="223">
                  <c:v>10471</c:v>
                </c:pt>
                <c:pt idx="224">
                  <c:v>10412</c:v>
                </c:pt>
                <c:pt idx="225">
                  <c:v>10397</c:v>
                </c:pt>
                <c:pt idx="226">
                  <c:v>10395</c:v>
                </c:pt>
                <c:pt idx="227">
                  <c:v>10413</c:v>
                </c:pt>
                <c:pt idx="228">
                  <c:v>10437</c:v>
                </c:pt>
                <c:pt idx="229">
                  <c:v>10443</c:v>
                </c:pt>
                <c:pt idx="230">
                  <c:v>10426</c:v>
                </c:pt>
                <c:pt idx="231">
                  <c:v>10362</c:v>
                </c:pt>
                <c:pt idx="232">
                  <c:v>10170</c:v>
                </c:pt>
                <c:pt idx="233">
                  <c:v>10361</c:v>
                </c:pt>
                <c:pt idx="234">
                  <c:v>10382</c:v>
                </c:pt>
                <c:pt idx="235">
                  <c:v>10376</c:v>
                </c:pt>
                <c:pt idx="236">
                  <c:v>10381</c:v>
                </c:pt>
                <c:pt idx="237">
                  <c:v>10397</c:v>
                </c:pt>
                <c:pt idx="238">
                  <c:v>10366</c:v>
                </c:pt>
                <c:pt idx="239">
                  <c:v>10371</c:v>
                </c:pt>
                <c:pt idx="240">
                  <c:v>10371</c:v>
                </c:pt>
                <c:pt idx="241">
                  <c:v>10371</c:v>
                </c:pt>
                <c:pt idx="242">
                  <c:v>10371</c:v>
                </c:pt>
                <c:pt idx="243">
                  <c:v>10371</c:v>
                </c:pt>
                <c:pt idx="244">
                  <c:v>10370</c:v>
                </c:pt>
                <c:pt idx="245">
                  <c:v>10384</c:v>
                </c:pt>
                <c:pt idx="246">
                  <c:v>10403</c:v>
                </c:pt>
                <c:pt idx="247">
                  <c:v>10377</c:v>
                </c:pt>
                <c:pt idx="248">
                  <c:v>10377</c:v>
                </c:pt>
                <c:pt idx="249">
                  <c:v>10402</c:v>
                </c:pt>
                <c:pt idx="250">
                  <c:v>10455</c:v>
                </c:pt>
                <c:pt idx="251">
                  <c:v>10456</c:v>
                </c:pt>
                <c:pt idx="252">
                  <c:v>10450</c:v>
                </c:pt>
                <c:pt idx="253">
                  <c:v>10478</c:v>
                </c:pt>
                <c:pt idx="254">
                  <c:v>10457</c:v>
                </c:pt>
                <c:pt idx="255">
                  <c:v>10434</c:v>
                </c:pt>
                <c:pt idx="256">
                  <c:v>10438</c:v>
                </c:pt>
                <c:pt idx="257">
                  <c:v>10439</c:v>
                </c:pt>
                <c:pt idx="258">
                  <c:v>10415</c:v>
                </c:pt>
                <c:pt idx="259">
                  <c:v>10395</c:v>
                </c:pt>
                <c:pt idx="260">
                  <c:v>10383</c:v>
                </c:pt>
                <c:pt idx="261">
                  <c:v>10362</c:v>
                </c:pt>
                <c:pt idx="262">
                  <c:v>10341</c:v>
                </c:pt>
                <c:pt idx="263">
                  <c:v>10341</c:v>
                </c:pt>
                <c:pt idx="264">
                  <c:v>10354</c:v>
                </c:pt>
                <c:pt idx="265">
                  <c:v>10380</c:v>
                </c:pt>
                <c:pt idx="266">
                  <c:v>10355</c:v>
                </c:pt>
                <c:pt idx="267">
                  <c:v>10328</c:v>
                </c:pt>
                <c:pt idx="268">
                  <c:v>10354</c:v>
                </c:pt>
                <c:pt idx="269">
                  <c:v>10340</c:v>
                </c:pt>
                <c:pt idx="270">
                  <c:v>10311</c:v>
                </c:pt>
                <c:pt idx="271">
                  <c:v>10291</c:v>
                </c:pt>
                <c:pt idx="272">
                  <c:v>10281</c:v>
                </c:pt>
                <c:pt idx="273">
                  <c:v>10282</c:v>
                </c:pt>
                <c:pt idx="274">
                  <c:v>10311</c:v>
                </c:pt>
                <c:pt idx="275">
                  <c:v>10309</c:v>
                </c:pt>
                <c:pt idx="276">
                  <c:v>10250</c:v>
                </c:pt>
                <c:pt idx="277">
                  <c:v>10233</c:v>
                </c:pt>
                <c:pt idx="278">
                  <c:v>10226</c:v>
                </c:pt>
                <c:pt idx="279">
                  <c:v>10230</c:v>
                </c:pt>
                <c:pt idx="280">
                  <c:v>10232</c:v>
                </c:pt>
                <c:pt idx="281">
                  <c:v>10217</c:v>
                </c:pt>
                <c:pt idx="282">
                  <c:v>10236</c:v>
                </c:pt>
                <c:pt idx="283">
                  <c:v>10243</c:v>
                </c:pt>
                <c:pt idx="284">
                  <c:v>10231</c:v>
                </c:pt>
                <c:pt idx="285">
                  <c:v>10236</c:v>
                </c:pt>
                <c:pt idx="286">
                  <c:v>10234</c:v>
                </c:pt>
                <c:pt idx="287">
                  <c:v>10220</c:v>
                </c:pt>
                <c:pt idx="288">
                  <c:v>10222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E19-4587-AED3-4179811329AC}"/>
            </c:ext>
          </c:extLst>
        </c:ser>
        <c:ser>
          <c:idx val="5"/>
          <c:order val="5"/>
          <c:tx>
            <c:strRef>
              <c:f>'Winter model'!$H$8</c:f>
              <c:strCache>
                <c:ptCount val="1"/>
                <c:pt idx="0">
                  <c:v> pumped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model'!$H$9:$H$297</c:f>
              <c:numCache>
                <c:formatCode>General</c:formatCode>
                <c:ptCount val="28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102</c:v>
                </c:pt>
                <c:pt idx="82">
                  <c:v>223</c:v>
                </c:pt>
                <c:pt idx="83">
                  <c:v>282</c:v>
                </c:pt>
                <c:pt idx="84">
                  <c:v>279</c:v>
                </c:pt>
                <c:pt idx="85">
                  <c:v>282</c:v>
                </c:pt>
                <c:pt idx="86">
                  <c:v>398</c:v>
                </c:pt>
                <c:pt idx="87">
                  <c:v>561</c:v>
                </c:pt>
                <c:pt idx="88">
                  <c:v>995</c:v>
                </c:pt>
                <c:pt idx="89">
                  <c:v>1156</c:v>
                </c:pt>
                <c:pt idx="90">
                  <c:v>1017</c:v>
                </c:pt>
                <c:pt idx="91">
                  <c:v>1011</c:v>
                </c:pt>
                <c:pt idx="92">
                  <c:v>773</c:v>
                </c:pt>
                <c:pt idx="93">
                  <c:v>710</c:v>
                </c:pt>
                <c:pt idx="94">
                  <c:v>744</c:v>
                </c:pt>
                <c:pt idx="95">
                  <c:v>868</c:v>
                </c:pt>
                <c:pt idx="96">
                  <c:v>1004</c:v>
                </c:pt>
                <c:pt idx="97">
                  <c:v>1122</c:v>
                </c:pt>
                <c:pt idx="98">
                  <c:v>1006</c:v>
                </c:pt>
                <c:pt idx="99">
                  <c:v>901</c:v>
                </c:pt>
                <c:pt idx="100">
                  <c:v>906</c:v>
                </c:pt>
                <c:pt idx="101">
                  <c:v>1014</c:v>
                </c:pt>
                <c:pt idx="102">
                  <c:v>1232</c:v>
                </c:pt>
                <c:pt idx="103">
                  <c:v>1341</c:v>
                </c:pt>
                <c:pt idx="104">
                  <c:v>1412</c:v>
                </c:pt>
                <c:pt idx="105">
                  <c:v>1481</c:v>
                </c:pt>
                <c:pt idx="106">
                  <c:v>1670</c:v>
                </c:pt>
                <c:pt idx="107">
                  <c:v>1818</c:v>
                </c:pt>
                <c:pt idx="108">
                  <c:v>1876</c:v>
                </c:pt>
                <c:pt idx="109">
                  <c:v>1877</c:v>
                </c:pt>
                <c:pt idx="110">
                  <c:v>1776</c:v>
                </c:pt>
                <c:pt idx="111">
                  <c:v>1853</c:v>
                </c:pt>
                <c:pt idx="112">
                  <c:v>1762</c:v>
                </c:pt>
                <c:pt idx="113">
                  <c:v>1750</c:v>
                </c:pt>
                <c:pt idx="114">
                  <c:v>1659</c:v>
                </c:pt>
                <c:pt idx="115">
                  <c:v>1490</c:v>
                </c:pt>
                <c:pt idx="116">
                  <c:v>1407</c:v>
                </c:pt>
                <c:pt idx="117">
                  <c:v>1534</c:v>
                </c:pt>
                <c:pt idx="118">
                  <c:v>1459</c:v>
                </c:pt>
                <c:pt idx="119">
                  <c:v>1397</c:v>
                </c:pt>
                <c:pt idx="120">
                  <c:v>1321</c:v>
                </c:pt>
                <c:pt idx="121">
                  <c:v>1285</c:v>
                </c:pt>
                <c:pt idx="122">
                  <c:v>1285</c:v>
                </c:pt>
                <c:pt idx="123">
                  <c:v>1116</c:v>
                </c:pt>
                <c:pt idx="124">
                  <c:v>992</c:v>
                </c:pt>
                <c:pt idx="125">
                  <c:v>1084</c:v>
                </c:pt>
                <c:pt idx="126">
                  <c:v>1337</c:v>
                </c:pt>
                <c:pt idx="127">
                  <c:v>1613</c:v>
                </c:pt>
                <c:pt idx="128">
                  <c:v>1596</c:v>
                </c:pt>
                <c:pt idx="129">
                  <c:v>1498</c:v>
                </c:pt>
                <c:pt idx="130">
                  <c:v>1220</c:v>
                </c:pt>
                <c:pt idx="131">
                  <c:v>1194</c:v>
                </c:pt>
                <c:pt idx="132">
                  <c:v>1182</c:v>
                </c:pt>
                <c:pt idx="133">
                  <c:v>1156</c:v>
                </c:pt>
                <c:pt idx="134">
                  <c:v>1012</c:v>
                </c:pt>
                <c:pt idx="135">
                  <c:v>808</c:v>
                </c:pt>
                <c:pt idx="136">
                  <c:v>808</c:v>
                </c:pt>
                <c:pt idx="137">
                  <c:v>793</c:v>
                </c:pt>
                <c:pt idx="138">
                  <c:v>707</c:v>
                </c:pt>
                <c:pt idx="139">
                  <c:v>668</c:v>
                </c:pt>
                <c:pt idx="140">
                  <c:v>612</c:v>
                </c:pt>
                <c:pt idx="141">
                  <c:v>591</c:v>
                </c:pt>
                <c:pt idx="142">
                  <c:v>642</c:v>
                </c:pt>
                <c:pt idx="143">
                  <c:v>623</c:v>
                </c:pt>
                <c:pt idx="144">
                  <c:v>657</c:v>
                </c:pt>
                <c:pt idx="145">
                  <c:v>747</c:v>
                </c:pt>
                <c:pt idx="146">
                  <c:v>871</c:v>
                </c:pt>
                <c:pt idx="147">
                  <c:v>939</c:v>
                </c:pt>
                <c:pt idx="148">
                  <c:v>876</c:v>
                </c:pt>
                <c:pt idx="149">
                  <c:v>859</c:v>
                </c:pt>
                <c:pt idx="150">
                  <c:v>1002</c:v>
                </c:pt>
                <c:pt idx="151">
                  <c:v>812</c:v>
                </c:pt>
                <c:pt idx="152">
                  <c:v>846</c:v>
                </c:pt>
                <c:pt idx="153">
                  <c:v>825</c:v>
                </c:pt>
                <c:pt idx="154">
                  <c:v>724</c:v>
                </c:pt>
                <c:pt idx="155">
                  <c:v>780</c:v>
                </c:pt>
                <c:pt idx="156">
                  <c:v>740</c:v>
                </c:pt>
                <c:pt idx="157">
                  <c:v>572</c:v>
                </c:pt>
                <c:pt idx="158">
                  <c:v>456</c:v>
                </c:pt>
                <c:pt idx="159">
                  <c:v>438</c:v>
                </c:pt>
                <c:pt idx="160">
                  <c:v>491</c:v>
                </c:pt>
                <c:pt idx="161">
                  <c:v>549</c:v>
                </c:pt>
                <c:pt idx="162">
                  <c:v>552</c:v>
                </c:pt>
                <c:pt idx="163">
                  <c:v>550</c:v>
                </c:pt>
                <c:pt idx="164">
                  <c:v>580</c:v>
                </c:pt>
                <c:pt idx="165">
                  <c:v>746</c:v>
                </c:pt>
                <c:pt idx="166">
                  <c:v>739</c:v>
                </c:pt>
                <c:pt idx="167">
                  <c:v>630</c:v>
                </c:pt>
                <c:pt idx="168">
                  <c:v>440</c:v>
                </c:pt>
                <c:pt idx="169">
                  <c:v>356</c:v>
                </c:pt>
                <c:pt idx="170">
                  <c:v>216</c:v>
                </c:pt>
                <c:pt idx="171">
                  <c:v>171</c:v>
                </c:pt>
                <c:pt idx="172">
                  <c:v>284</c:v>
                </c:pt>
                <c:pt idx="173">
                  <c:v>325</c:v>
                </c:pt>
                <c:pt idx="174">
                  <c:v>405</c:v>
                </c:pt>
                <c:pt idx="175">
                  <c:v>452</c:v>
                </c:pt>
                <c:pt idx="176">
                  <c:v>521</c:v>
                </c:pt>
                <c:pt idx="177">
                  <c:v>536</c:v>
                </c:pt>
                <c:pt idx="178">
                  <c:v>634</c:v>
                </c:pt>
                <c:pt idx="179">
                  <c:v>672</c:v>
                </c:pt>
                <c:pt idx="180">
                  <c:v>648</c:v>
                </c:pt>
                <c:pt idx="181">
                  <c:v>517</c:v>
                </c:pt>
                <c:pt idx="182">
                  <c:v>396</c:v>
                </c:pt>
                <c:pt idx="183">
                  <c:v>515</c:v>
                </c:pt>
                <c:pt idx="184">
                  <c:v>534</c:v>
                </c:pt>
                <c:pt idx="185">
                  <c:v>534</c:v>
                </c:pt>
                <c:pt idx="186">
                  <c:v>534</c:v>
                </c:pt>
                <c:pt idx="187">
                  <c:v>540</c:v>
                </c:pt>
                <c:pt idx="188">
                  <c:v>534</c:v>
                </c:pt>
                <c:pt idx="189">
                  <c:v>531</c:v>
                </c:pt>
                <c:pt idx="190">
                  <c:v>457</c:v>
                </c:pt>
                <c:pt idx="191">
                  <c:v>464</c:v>
                </c:pt>
                <c:pt idx="192">
                  <c:v>495</c:v>
                </c:pt>
                <c:pt idx="193">
                  <c:v>643</c:v>
                </c:pt>
                <c:pt idx="194">
                  <c:v>595</c:v>
                </c:pt>
                <c:pt idx="195">
                  <c:v>533</c:v>
                </c:pt>
                <c:pt idx="196">
                  <c:v>536</c:v>
                </c:pt>
                <c:pt idx="197">
                  <c:v>555</c:v>
                </c:pt>
                <c:pt idx="198">
                  <c:v>610</c:v>
                </c:pt>
                <c:pt idx="199">
                  <c:v>559</c:v>
                </c:pt>
                <c:pt idx="200">
                  <c:v>533</c:v>
                </c:pt>
                <c:pt idx="201">
                  <c:v>533</c:v>
                </c:pt>
                <c:pt idx="202">
                  <c:v>533</c:v>
                </c:pt>
                <c:pt idx="203">
                  <c:v>534</c:v>
                </c:pt>
                <c:pt idx="204">
                  <c:v>533</c:v>
                </c:pt>
                <c:pt idx="205">
                  <c:v>533</c:v>
                </c:pt>
                <c:pt idx="206">
                  <c:v>535</c:v>
                </c:pt>
                <c:pt idx="207">
                  <c:v>544</c:v>
                </c:pt>
                <c:pt idx="208">
                  <c:v>536</c:v>
                </c:pt>
                <c:pt idx="209">
                  <c:v>673</c:v>
                </c:pt>
                <c:pt idx="210">
                  <c:v>759</c:v>
                </c:pt>
                <c:pt idx="211">
                  <c:v>901</c:v>
                </c:pt>
                <c:pt idx="212">
                  <c:v>955</c:v>
                </c:pt>
                <c:pt idx="213">
                  <c:v>999</c:v>
                </c:pt>
                <c:pt idx="214">
                  <c:v>1017</c:v>
                </c:pt>
                <c:pt idx="215">
                  <c:v>1304</c:v>
                </c:pt>
                <c:pt idx="216">
                  <c:v>1432</c:v>
                </c:pt>
                <c:pt idx="217">
                  <c:v>1536</c:v>
                </c:pt>
                <c:pt idx="218">
                  <c:v>1566</c:v>
                </c:pt>
                <c:pt idx="219">
                  <c:v>1543</c:v>
                </c:pt>
                <c:pt idx="220">
                  <c:v>1531</c:v>
                </c:pt>
                <c:pt idx="221">
                  <c:v>1389</c:v>
                </c:pt>
                <c:pt idx="222">
                  <c:v>1386</c:v>
                </c:pt>
                <c:pt idx="223">
                  <c:v>1289</c:v>
                </c:pt>
                <c:pt idx="224">
                  <c:v>1255</c:v>
                </c:pt>
                <c:pt idx="225">
                  <c:v>1300</c:v>
                </c:pt>
                <c:pt idx="226">
                  <c:v>1268</c:v>
                </c:pt>
                <c:pt idx="227">
                  <c:v>1333</c:v>
                </c:pt>
                <c:pt idx="228">
                  <c:v>1335</c:v>
                </c:pt>
                <c:pt idx="229">
                  <c:v>1092</c:v>
                </c:pt>
                <c:pt idx="230">
                  <c:v>896</c:v>
                </c:pt>
                <c:pt idx="231">
                  <c:v>725</c:v>
                </c:pt>
                <c:pt idx="232">
                  <c:v>798</c:v>
                </c:pt>
                <c:pt idx="233">
                  <c:v>893</c:v>
                </c:pt>
                <c:pt idx="234">
                  <c:v>863</c:v>
                </c:pt>
                <c:pt idx="235">
                  <c:v>630</c:v>
                </c:pt>
                <c:pt idx="236">
                  <c:v>629</c:v>
                </c:pt>
                <c:pt idx="237">
                  <c:v>587</c:v>
                </c:pt>
                <c:pt idx="238">
                  <c:v>618</c:v>
                </c:pt>
                <c:pt idx="239">
                  <c:v>793</c:v>
                </c:pt>
                <c:pt idx="240">
                  <c:v>793</c:v>
                </c:pt>
                <c:pt idx="241">
                  <c:v>793</c:v>
                </c:pt>
                <c:pt idx="242">
                  <c:v>793</c:v>
                </c:pt>
                <c:pt idx="243">
                  <c:v>793</c:v>
                </c:pt>
                <c:pt idx="244">
                  <c:v>968</c:v>
                </c:pt>
                <c:pt idx="245">
                  <c:v>777</c:v>
                </c:pt>
                <c:pt idx="246">
                  <c:v>778</c:v>
                </c:pt>
                <c:pt idx="247">
                  <c:v>991</c:v>
                </c:pt>
                <c:pt idx="248">
                  <c:v>991</c:v>
                </c:pt>
                <c:pt idx="249">
                  <c:v>884</c:v>
                </c:pt>
                <c:pt idx="250">
                  <c:v>789</c:v>
                </c:pt>
                <c:pt idx="251">
                  <c:v>910</c:v>
                </c:pt>
                <c:pt idx="252">
                  <c:v>830</c:v>
                </c:pt>
                <c:pt idx="253">
                  <c:v>627</c:v>
                </c:pt>
                <c:pt idx="254">
                  <c:v>835</c:v>
                </c:pt>
                <c:pt idx="255">
                  <c:v>623</c:v>
                </c:pt>
                <c:pt idx="256">
                  <c:v>485</c:v>
                </c:pt>
                <c:pt idx="257">
                  <c:v>534</c:v>
                </c:pt>
                <c:pt idx="258">
                  <c:v>599</c:v>
                </c:pt>
                <c:pt idx="259">
                  <c:v>566</c:v>
                </c:pt>
                <c:pt idx="260">
                  <c:v>411</c:v>
                </c:pt>
                <c:pt idx="261">
                  <c:v>411</c:v>
                </c:pt>
                <c:pt idx="262">
                  <c:v>411</c:v>
                </c:pt>
                <c:pt idx="263">
                  <c:v>416</c:v>
                </c:pt>
                <c:pt idx="264">
                  <c:v>412</c:v>
                </c:pt>
                <c:pt idx="265">
                  <c:v>366</c:v>
                </c:pt>
                <c:pt idx="266">
                  <c:v>145</c:v>
                </c:pt>
                <c:pt idx="267">
                  <c:v>106</c:v>
                </c:pt>
                <c:pt idx="268">
                  <c:v>107</c:v>
                </c:pt>
                <c:pt idx="269">
                  <c:v>99</c:v>
                </c:pt>
                <c:pt idx="270">
                  <c:v>103</c:v>
                </c:pt>
                <c:pt idx="271">
                  <c:v>97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E19-4587-AED3-4179811329AC}"/>
            </c:ext>
          </c:extLst>
        </c:ser>
        <c:ser>
          <c:idx val="6"/>
          <c:order val="6"/>
          <c:tx>
            <c:strRef>
              <c:f>'Winter model'!$I$8</c:f>
              <c:strCache>
                <c:ptCount val="1"/>
                <c:pt idx="0">
                  <c:v> hydro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rgbClr val="00B0F0"/>
              </a:solidFill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model'!$I$9:$I$297</c:f>
              <c:numCache>
                <c:formatCode>General</c:formatCode>
                <c:ptCount val="289"/>
                <c:pt idx="0">
                  <c:v>472</c:v>
                </c:pt>
                <c:pt idx="1">
                  <c:v>453</c:v>
                </c:pt>
                <c:pt idx="2">
                  <c:v>390</c:v>
                </c:pt>
                <c:pt idx="3">
                  <c:v>384</c:v>
                </c:pt>
                <c:pt idx="4">
                  <c:v>383</c:v>
                </c:pt>
                <c:pt idx="5">
                  <c:v>383</c:v>
                </c:pt>
                <c:pt idx="6">
                  <c:v>383</c:v>
                </c:pt>
                <c:pt idx="7">
                  <c:v>383</c:v>
                </c:pt>
                <c:pt idx="8">
                  <c:v>372</c:v>
                </c:pt>
                <c:pt idx="9">
                  <c:v>363</c:v>
                </c:pt>
                <c:pt idx="10">
                  <c:v>363</c:v>
                </c:pt>
                <c:pt idx="11">
                  <c:v>364</c:v>
                </c:pt>
                <c:pt idx="12">
                  <c:v>362</c:v>
                </c:pt>
                <c:pt idx="13">
                  <c:v>364</c:v>
                </c:pt>
                <c:pt idx="14">
                  <c:v>363</c:v>
                </c:pt>
                <c:pt idx="15">
                  <c:v>363</c:v>
                </c:pt>
                <c:pt idx="16">
                  <c:v>364</c:v>
                </c:pt>
                <c:pt idx="17">
                  <c:v>363</c:v>
                </c:pt>
                <c:pt idx="18">
                  <c:v>363</c:v>
                </c:pt>
                <c:pt idx="19">
                  <c:v>363</c:v>
                </c:pt>
                <c:pt idx="20">
                  <c:v>364</c:v>
                </c:pt>
                <c:pt idx="21">
                  <c:v>363</c:v>
                </c:pt>
                <c:pt idx="22">
                  <c:v>362</c:v>
                </c:pt>
                <c:pt idx="23">
                  <c:v>361</c:v>
                </c:pt>
                <c:pt idx="24">
                  <c:v>362</c:v>
                </c:pt>
                <c:pt idx="25">
                  <c:v>356</c:v>
                </c:pt>
                <c:pt idx="26">
                  <c:v>346</c:v>
                </c:pt>
                <c:pt idx="27">
                  <c:v>343</c:v>
                </c:pt>
                <c:pt idx="28">
                  <c:v>342</c:v>
                </c:pt>
                <c:pt idx="29">
                  <c:v>342</c:v>
                </c:pt>
                <c:pt idx="30">
                  <c:v>342</c:v>
                </c:pt>
                <c:pt idx="31">
                  <c:v>343</c:v>
                </c:pt>
                <c:pt idx="32">
                  <c:v>344</c:v>
                </c:pt>
                <c:pt idx="33">
                  <c:v>343</c:v>
                </c:pt>
                <c:pt idx="34">
                  <c:v>343</c:v>
                </c:pt>
                <c:pt idx="35">
                  <c:v>343</c:v>
                </c:pt>
                <c:pt idx="36">
                  <c:v>343</c:v>
                </c:pt>
                <c:pt idx="37">
                  <c:v>344</c:v>
                </c:pt>
                <c:pt idx="38">
                  <c:v>344</c:v>
                </c:pt>
                <c:pt idx="39">
                  <c:v>344</c:v>
                </c:pt>
                <c:pt idx="40">
                  <c:v>343</c:v>
                </c:pt>
                <c:pt idx="41">
                  <c:v>343</c:v>
                </c:pt>
                <c:pt idx="42">
                  <c:v>343</c:v>
                </c:pt>
                <c:pt idx="43">
                  <c:v>344</c:v>
                </c:pt>
                <c:pt idx="44">
                  <c:v>343</c:v>
                </c:pt>
                <c:pt idx="45">
                  <c:v>343</c:v>
                </c:pt>
                <c:pt idx="46">
                  <c:v>343</c:v>
                </c:pt>
                <c:pt idx="47">
                  <c:v>343</c:v>
                </c:pt>
                <c:pt idx="48">
                  <c:v>343</c:v>
                </c:pt>
                <c:pt idx="49">
                  <c:v>344</c:v>
                </c:pt>
                <c:pt idx="50">
                  <c:v>344</c:v>
                </c:pt>
                <c:pt idx="51">
                  <c:v>344</c:v>
                </c:pt>
                <c:pt idx="52">
                  <c:v>345</c:v>
                </c:pt>
                <c:pt idx="53">
                  <c:v>345</c:v>
                </c:pt>
                <c:pt idx="54">
                  <c:v>345</c:v>
                </c:pt>
                <c:pt idx="55">
                  <c:v>358</c:v>
                </c:pt>
                <c:pt idx="56">
                  <c:v>360</c:v>
                </c:pt>
                <c:pt idx="57">
                  <c:v>360</c:v>
                </c:pt>
                <c:pt idx="58">
                  <c:v>360</c:v>
                </c:pt>
                <c:pt idx="59">
                  <c:v>360</c:v>
                </c:pt>
                <c:pt idx="60">
                  <c:v>373</c:v>
                </c:pt>
                <c:pt idx="61">
                  <c:v>379</c:v>
                </c:pt>
                <c:pt idx="62">
                  <c:v>446</c:v>
                </c:pt>
                <c:pt idx="63">
                  <c:v>478</c:v>
                </c:pt>
                <c:pt idx="64">
                  <c:v>476</c:v>
                </c:pt>
                <c:pt idx="65">
                  <c:v>414</c:v>
                </c:pt>
                <c:pt idx="66">
                  <c:v>399</c:v>
                </c:pt>
                <c:pt idx="67">
                  <c:v>400</c:v>
                </c:pt>
                <c:pt idx="68">
                  <c:v>423</c:v>
                </c:pt>
                <c:pt idx="69">
                  <c:v>425</c:v>
                </c:pt>
                <c:pt idx="70">
                  <c:v>423</c:v>
                </c:pt>
                <c:pt idx="71">
                  <c:v>433</c:v>
                </c:pt>
                <c:pt idx="72">
                  <c:v>447</c:v>
                </c:pt>
                <c:pt idx="73">
                  <c:v>477</c:v>
                </c:pt>
                <c:pt idx="74">
                  <c:v>515</c:v>
                </c:pt>
                <c:pt idx="75">
                  <c:v>518</c:v>
                </c:pt>
                <c:pt idx="76">
                  <c:v>516</c:v>
                </c:pt>
                <c:pt idx="77">
                  <c:v>622</c:v>
                </c:pt>
                <c:pt idx="78">
                  <c:v>622</c:v>
                </c:pt>
                <c:pt idx="79">
                  <c:v>681</c:v>
                </c:pt>
                <c:pt idx="80">
                  <c:v>684</c:v>
                </c:pt>
                <c:pt idx="81">
                  <c:v>689</c:v>
                </c:pt>
                <c:pt idx="82">
                  <c:v>730</c:v>
                </c:pt>
                <c:pt idx="83">
                  <c:v>733</c:v>
                </c:pt>
                <c:pt idx="84">
                  <c:v>735</c:v>
                </c:pt>
                <c:pt idx="85">
                  <c:v>745</c:v>
                </c:pt>
                <c:pt idx="86">
                  <c:v>787</c:v>
                </c:pt>
                <c:pt idx="87">
                  <c:v>833</c:v>
                </c:pt>
                <c:pt idx="88">
                  <c:v>832</c:v>
                </c:pt>
                <c:pt idx="89">
                  <c:v>831</c:v>
                </c:pt>
                <c:pt idx="90">
                  <c:v>833</c:v>
                </c:pt>
                <c:pt idx="91">
                  <c:v>832</c:v>
                </c:pt>
                <c:pt idx="92">
                  <c:v>830</c:v>
                </c:pt>
                <c:pt idx="93">
                  <c:v>832</c:v>
                </c:pt>
                <c:pt idx="94">
                  <c:v>832</c:v>
                </c:pt>
                <c:pt idx="95">
                  <c:v>839</c:v>
                </c:pt>
                <c:pt idx="96">
                  <c:v>863</c:v>
                </c:pt>
                <c:pt idx="97">
                  <c:v>863</c:v>
                </c:pt>
                <c:pt idx="98">
                  <c:v>861</c:v>
                </c:pt>
                <c:pt idx="99">
                  <c:v>862</c:v>
                </c:pt>
                <c:pt idx="100">
                  <c:v>864</c:v>
                </c:pt>
                <c:pt idx="101">
                  <c:v>866</c:v>
                </c:pt>
                <c:pt idx="102">
                  <c:v>864</c:v>
                </c:pt>
                <c:pt idx="103">
                  <c:v>863</c:v>
                </c:pt>
                <c:pt idx="104">
                  <c:v>824</c:v>
                </c:pt>
                <c:pt idx="105">
                  <c:v>794</c:v>
                </c:pt>
                <c:pt idx="106">
                  <c:v>796</c:v>
                </c:pt>
                <c:pt idx="107">
                  <c:v>794</c:v>
                </c:pt>
                <c:pt idx="108">
                  <c:v>797</c:v>
                </c:pt>
                <c:pt idx="109">
                  <c:v>794</c:v>
                </c:pt>
                <c:pt idx="110">
                  <c:v>794</c:v>
                </c:pt>
                <c:pt idx="111">
                  <c:v>793</c:v>
                </c:pt>
                <c:pt idx="112">
                  <c:v>795</c:v>
                </c:pt>
                <c:pt idx="113">
                  <c:v>787</c:v>
                </c:pt>
                <c:pt idx="114">
                  <c:v>713</c:v>
                </c:pt>
                <c:pt idx="115">
                  <c:v>714</c:v>
                </c:pt>
                <c:pt idx="116">
                  <c:v>718</c:v>
                </c:pt>
                <c:pt idx="117">
                  <c:v>718</c:v>
                </c:pt>
                <c:pt idx="118">
                  <c:v>716</c:v>
                </c:pt>
                <c:pt idx="119">
                  <c:v>716</c:v>
                </c:pt>
                <c:pt idx="120">
                  <c:v>718</c:v>
                </c:pt>
                <c:pt idx="121">
                  <c:v>655</c:v>
                </c:pt>
                <c:pt idx="122">
                  <c:v>655</c:v>
                </c:pt>
                <c:pt idx="123">
                  <c:v>651</c:v>
                </c:pt>
                <c:pt idx="124">
                  <c:v>691</c:v>
                </c:pt>
                <c:pt idx="125">
                  <c:v>736</c:v>
                </c:pt>
                <c:pt idx="126">
                  <c:v>700</c:v>
                </c:pt>
                <c:pt idx="127">
                  <c:v>654</c:v>
                </c:pt>
                <c:pt idx="128">
                  <c:v>636</c:v>
                </c:pt>
                <c:pt idx="129">
                  <c:v>634</c:v>
                </c:pt>
                <c:pt idx="130">
                  <c:v>638</c:v>
                </c:pt>
                <c:pt idx="131">
                  <c:v>636</c:v>
                </c:pt>
                <c:pt idx="132">
                  <c:v>629</c:v>
                </c:pt>
                <c:pt idx="133">
                  <c:v>604</c:v>
                </c:pt>
                <c:pt idx="134">
                  <c:v>600</c:v>
                </c:pt>
                <c:pt idx="135">
                  <c:v>604</c:v>
                </c:pt>
                <c:pt idx="136">
                  <c:v>603</c:v>
                </c:pt>
                <c:pt idx="137">
                  <c:v>601</c:v>
                </c:pt>
                <c:pt idx="138">
                  <c:v>598</c:v>
                </c:pt>
                <c:pt idx="139">
                  <c:v>591</c:v>
                </c:pt>
                <c:pt idx="140">
                  <c:v>592</c:v>
                </c:pt>
                <c:pt idx="141">
                  <c:v>591</c:v>
                </c:pt>
                <c:pt idx="142">
                  <c:v>594</c:v>
                </c:pt>
                <c:pt idx="143">
                  <c:v>590</c:v>
                </c:pt>
                <c:pt idx="144">
                  <c:v>575</c:v>
                </c:pt>
                <c:pt idx="145">
                  <c:v>542</c:v>
                </c:pt>
                <c:pt idx="146">
                  <c:v>527</c:v>
                </c:pt>
                <c:pt idx="147">
                  <c:v>527</c:v>
                </c:pt>
                <c:pt idx="148">
                  <c:v>526</c:v>
                </c:pt>
                <c:pt idx="149">
                  <c:v>526</c:v>
                </c:pt>
                <c:pt idx="150">
                  <c:v>527</c:v>
                </c:pt>
                <c:pt idx="151">
                  <c:v>552</c:v>
                </c:pt>
                <c:pt idx="152">
                  <c:v>552</c:v>
                </c:pt>
                <c:pt idx="153">
                  <c:v>552</c:v>
                </c:pt>
                <c:pt idx="154">
                  <c:v>550</c:v>
                </c:pt>
                <c:pt idx="155">
                  <c:v>552</c:v>
                </c:pt>
                <c:pt idx="156">
                  <c:v>553</c:v>
                </c:pt>
                <c:pt idx="157">
                  <c:v>548</c:v>
                </c:pt>
                <c:pt idx="158">
                  <c:v>538</c:v>
                </c:pt>
                <c:pt idx="159">
                  <c:v>542</c:v>
                </c:pt>
                <c:pt idx="160">
                  <c:v>540</c:v>
                </c:pt>
                <c:pt idx="161">
                  <c:v>540</c:v>
                </c:pt>
                <c:pt idx="162">
                  <c:v>535</c:v>
                </c:pt>
                <c:pt idx="163">
                  <c:v>531</c:v>
                </c:pt>
                <c:pt idx="164">
                  <c:v>532</c:v>
                </c:pt>
                <c:pt idx="165">
                  <c:v>529</c:v>
                </c:pt>
                <c:pt idx="166">
                  <c:v>529</c:v>
                </c:pt>
                <c:pt idx="167">
                  <c:v>528</c:v>
                </c:pt>
                <c:pt idx="168">
                  <c:v>534</c:v>
                </c:pt>
                <c:pt idx="169">
                  <c:v>532</c:v>
                </c:pt>
                <c:pt idx="170">
                  <c:v>573</c:v>
                </c:pt>
                <c:pt idx="171">
                  <c:v>622</c:v>
                </c:pt>
                <c:pt idx="172">
                  <c:v>523</c:v>
                </c:pt>
                <c:pt idx="173">
                  <c:v>521</c:v>
                </c:pt>
                <c:pt idx="174">
                  <c:v>521</c:v>
                </c:pt>
                <c:pt idx="175">
                  <c:v>526</c:v>
                </c:pt>
                <c:pt idx="176">
                  <c:v>539</c:v>
                </c:pt>
                <c:pt idx="177">
                  <c:v>540</c:v>
                </c:pt>
                <c:pt idx="178">
                  <c:v>540</c:v>
                </c:pt>
                <c:pt idx="179">
                  <c:v>540</c:v>
                </c:pt>
                <c:pt idx="180">
                  <c:v>540</c:v>
                </c:pt>
                <c:pt idx="181">
                  <c:v>543</c:v>
                </c:pt>
                <c:pt idx="182">
                  <c:v>585</c:v>
                </c:pt>
                <c:pt idx="183">
                  <c:v>595</c:v>
                </c:pt>
                <c:pt idx="184">
                  <c:v>599</c:v>
                </c:pt>
                <c:pt idx="185">
                  <c:v>597</c:v>
                </c:pt>
                <c:pt idx="186">
                  <c:v>595</c:v>
                </c:pt>
                <c:pt idx="187">
                  <c:v>600</c:v>
                </c:pt>
                <c:pt idx="188">
                  <c:v>611</c:v>
                </c:pt>
                <c:pt idx="189">
                  <c:v>617</c:v>
                </c:pt>
                <c:pt idx="190">
                  <c:v>625</c:v>
                </c:pt>
                <c:pt idx="191">
                  <c:v>632</c:v>
                </c:pt>
                <c:pt idx="192">
                  <c:v>637</c:v>
                </c:pt>
                <c:pt idx="193">
                  <c:v>640</c:v>
                </c:pt>
                <c:pt idx="194">
                  <c:v>671</c:v>
                </c:pt>
                <c:pt idx="195">
                  <c:v>697</c:v>
                </c:pt>
                <c:pt idx="196">
                  <c:v>698</c:v>
                </c:pt>
                <c:pt idx="197">
                  <c:v>697</c:v>
                </c:pt>
                <c:pt idx="198">
                  <c:v>704</c:v>
                </c:pt>
                <c:pt idx="199">
                  <c:v>720</c:v>
                </c:pt>
                <c:pt idx="200">
                  <c:v>753</c:v>
                </c:pt>
                <c:pt idx="201">
                  <c:v>754</c:v>
                </c:pt>
                <c:pt idx="202">
                  <c:v>754</c:v>
                </c:pt>
                <c:pt idx="203">
                  <c:v>755</c:v>
                </c:pt>
                <c:pt idx="204">
                  <c:v>831</c:v>
                </c:pt>
                <c:pt idx="205">
                  <c:v>852</c:v>
                </c:pt>
                <c:pt idx="206">
                  <c:v>802</c:v>
                </c:pt>
                <c:pt idx="207">
                  <c:v>805</c:v>
                </c:pt>
                <c:pt idx="208">
                  <c:v>806</c:v>
                </c:pt>
                <c:pt idx="209">
                  <c:v>813</c:v>
                </c:pt>
                <c:pt idx="210">
                  <c:v>829</c:v>
                </c:pt>
                <c:pt idx="211">
                  <c:v>844</c:v>
                </c:pt>
                <c:pt idx="212">
                  <c:v>854</c:v>
                </c:pt>
                <c:pt idx="213">
                  <c:v>855</c:v>
                </c:pt>
                <c:pt idx="214">
                  <c:v>856</c:v>
                </c:pt>
                <c:pt idx="215">
                  <c:v>855</c:v>
                </c:pt>
                <c:pt idx="216">
                  <c:v>860</c:v>
                </c:pt>
                <c:pt idx="217">
                  <c:v>874</c:v>
                </c:pt>
                <c:pt idx="218">
                  <c:v>881</c:v>
                </c:pt>
                <c:pt idx="219">
                  <c:v>880</c:v>
                </c:pt>
                <c:pt idx="220">
                  <c:v>877</c:v>
                </c:pt>
                <c:pt idx="221">
                  <c:v>886</c:v>
                </c:pt>
                <c:pt idx="222">
                  <c:v>955</c:v>
                </c:pt>
                <c:pt idx="223">
                  <c:v>956</c:v>
                </c:pt>
                <c:pt idx="224">
                  <c:v>954</c:v>
                </c:pt>
                <c:pt idx="225">
                  <c:v>935</c:v>
                </c:pt>
                <c:pt idx="226">
                  <c:v>933</c:v>
                </c:pt>
                <c:pt idx="227">
                  <c:v>929</c:v>
                </c:pt>
                <c:pt idx="228">
                  <c:v>930</c:v>
                </c:pt>
                <c:pt idx="229">
                  <c:v>929</c:v>
                </c:pt>
                <c:pt idx="230">
                  <c:v>913</c:v>
                </c:pt>
                <c:pt idx="231">
                  <c:v>880</c:v>
                </c:pt>
                <c:pt idx="232">
                  <c:v>818</c:v>
                </c:pt>
                <c:pt idx="233">
                  <c:v>818</c:v>
                </c:pt>
                <c:pt idx="234">
                  <c:v>867</c:v>
                </c:pt>
                <c:pt idx="235">
                  <c:v>880</c:v>
                </c:pt>
                <c:pt idx="236">
                  <c:v>820</c:v>
                </c:pt>
                <c:pt idx="237">
                  <c:v>870</c:v>
                </c:pt>
                <c:pt idx="238">
                  <c:v>899</c:v>
                </c:pt>
                <c:pt idx="239">
                  <c:v>879</c:v>
                </c:pt>
                <c:pt idx="240">
                  <c:v>879</c:v>
                </c:pt>
                <c:pt idx="241">
                  <c:v>879</c:v>
                </c:pt>
                <c:pt idx="242">
                  <c:v>879</c:v>
                </c:pt>
                <c:pt idx="243">
                  <c:v>879</c:v>
                </c:pt>
                <c:pt idx="244">
                  <c:v>777</c:v>
                </c:pt>
                <c:pt idx="245">
                  <c:v>774</c:v>
                </c:pt>
                <c:pt idx="246">
                  <c:v>778</c:v>
                </c:pt>
                <c:pt idx="247">
                  <c:v>788</c:v>
                </c:pt>
                <c:pt idx="248">
                  <c:v>788</c:v>
                </c:pt>
                <c:pt idx="249">
                  <c:v>795</c:v>
                </c:pt>
                <c:pt idx="250">
                  <c:v>825</c:v>
                </c:pt>
                <c:pt idx="251">
                  <c:v>823</c:v>
                </c:pt>
                <c:pt idx="252">
                  <c:v>809</c:v>
                </c:pt>
                <c:pt idx="253">
                  <c:v>794</c:v>
                </c:pt>
                <c:pt idx="254">
                  <c:v>592</c:v>
                </c:pt>
                <c:pt idx="255">
                  <c:v>481</c:v>
                </c:pt>
                <c:pt idx="256">
                  <c:v>486</c:v>
                </c:pt>
                <c:pt idx="257">
                  <c:v>490</c:v>
                </c:pt>
                <c:pt idx="258">
                  <c:v>488</c:v>
                </c:pt>
                <c:pt idx="259">
                  <c:v>474</c:v>
                </c:pt>
                <c:pt idx="260">
                  <c:v>466</c:v>
                </c:pt>
                <c:pt idx="261">
                  <c:v>465</c:v>
                </c:pt>
                <c:pt idx="262">
                  <c:v>464</c:v>
                </c:pt>
                <c:pt idx="263">
                  <c:v>467</c:v>
                </c:pt>
                <c:pt idx="264">
                  <c:v>465</c:v>
                </c:pt>
                <c:pt idx="265">
                  <c:v>462</c:v>
                </c:pt>
                <c:pt idx="266">
                  <c:v>445</c:v>
                </c:pt>
                <c:pt idx="267">
                  <c:v>455</c:v>
                </c:pt>
                <c:pt idx="268">
                  <c:v>455</c:v>
                </c:pt>
                <c:pt idx="269">
                  <c:v>450</c:v>
                </c:pt>
                <c:pt idx="270">
                  <c:v>448</c:v>
                </c:pt>
                <c:pt idx="271">
                  <c:v>448</c:v>
                </c:pt>
                <c:pt idx="272">
                  <c:v>449</c:v>
                </c:pt>
                <c:pt idx="273">
                  <c:v>449</c:v>
                </c:pt>
                <c:pt idx="274">
                  <c:v>448</c:v>
                </c:pt>
                <c:pt idx="275">
                  <c:v>448</c:v>
                </c:pt>
                <c:pt idx="276">
                  <c:v>448</c:v>
                </c:pt>
                <c:pt idx="277">
                  <c:v>448</c:v>
                </c:pt>
                <c:pt idx="278">
                  <c:v>449</c:v>
                </c:pt>
                <c:pt idx="279">
                  <c:v>449</c:v>
                </c:pt>
                <c:pt idx="280">
                  <c:v>445</c:v>
                </c:pt>
                <c:pt idx="281">
                  <c:v>441</c:v>
                </c:pt>
                <c:pt idx="282">
                  <c:v>441</c:v>
                </c:pt>
                <c:pt idx="283">
                  <c:v>428</c:v>
                </c:pt>
                <c:pt idx="284">
                  <c:v>428</c:v>
                </c:pt>
                <c:pt idx="285">
                  <c:v>433</c:v>
                </c:pt>
                <c:pt idx="286">
                  <c:v>434</c:v>
                </c:pt>
                <c:pt idx="287">
                  <c:v>432</c:v>
                </c:pt>
                <c:pt idx="288">
                  <c:v>427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E19-4587-AED3-4179811329AC}"/>
            </c:ext>
          </c:extLst>
        </c:ser>
        <c:ser>
          <c:idx val="7"/>
          <c:order val="7"/>
          <c:tx>
            <c:strRef>
              <c:f>'Winter model'!$J$8</c:f>
              <c:strCache>
                <c:ptCount val="1"/>
                <c:pt idx="0">
                  <c:v> biomass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model'!$J$9:$J$297</c:f>
              <c:numCache>
                <c:formatCode>General</c:formatCode>
                <c:ptCount val="289"/>
                <c:pt idx="0">
                  <c:v>1371</c:v>
                </c:pt>
                <c:pt idx="1">
                  <c:v>1364</c:v>
                </c:pt>
                <c:pt idx="2">
                  <c:v>1392</c:v>
                </c:pt>
                <c:pt idx="3">
                  <c:v>1401</c:v>
                </c:pt>
                <c:pt idx="4">
                  <c:v>1401</c:v>
                </c:pt>
                <c:pt idx="5">
                  <c:v>1401</c:v>
                </c:pt>
                <c:pt idx="6">
                  <c:v>1399</c:v>
                </c:pt>
                <c:pt idx="7">
                  <c:v>1397</c:v>
                </c:pt>
                <c:pt idx="8">
                  <c:v>1400</c:v>
                </c:pt>
                <c:pt idx="9">
                  <c:v>1390</c:v>
                </c:pt>
                <c:pt idx="10">
                  <c:v>1385</c:v>
                </c:pt>
                <c:pt idx="11">
                  <c:v>1388</c:v>
                </c:pt>
                <c:pt idx="12">
                  <c:v>1374</c:v>
                </c:pt>
                <c:pt idx="13">
                  <c:v>1366</c:v>
                </c:pt>
                <c:pt idx="14">
                  <c:v>1341</c:v>
                </c:pt>
                <c:pt idx="15">
                  <c:v>1336</c:v>
                </c:pt>
                <c:pt idx="16">
                  <c:v>1339</c:v>
                </c:pt>
                <c:pt idx="17">
                  <c:v>1341</c:v>
                </c:pt>
                <c:pt idx="18">
                  <c:v>1358</c:v>
                </c:pt>
                <c:pt idx="19">
                  <c:v>1359</c:v>
                </c:pt>
                <c:pt idx="20">
                  <c:v>1353</c:v>
                </c:pt>
                <c:pt idx="21">
                  <c:v>1353</c:v>
                </c:pt>
                <c:pt idx="22">
                  <c:v>1354</c:v>
                </c:pt>
                <c:pt idx="23">
                  <c:v>1329</c:v>
                </c:pt>
                <c:pt idx="24">
                  <c:v>1335</c:v>
                </c:pt>
                <c:pt idx="25">
                  <c:v>1344</c:v>
                </c:pt>
                <c:pt idx="26">
                  <c:v>1361</c:v>
                </c:pt>
                <c:pt idx="27">
                  <c:v>1355</c:v>
                </c:pt>
                <c:pt idx="28">
                  <c:v>1351</c:v>
                </c:pt>
                <c:pt idx="29">
                  <c:v>1348</c:v>
                </c:pt>
                <c:pt idx="30">
                  <c:v>1350</c:v>
                </c:pt>
                <c:pt idx="31">
                  <c:v>1360</c:v>
                </c:pt>
                <c:pt idx="32">
                  <c:v>1366</c:v>
                </c:pt>
                <c:pt idx="33">
                  <c:v>1364</c:v>
                </c:pt>
                <c:pt idx="34">
                  <c:v>1363</c:v>
                </c:pt>
                <c:pt idx="35">
                  <c:v>1360</c:v>
                </c:pt>
                <c:pt idx="36">
                  <c:v>1357</c:v>
                </c:pt>
                <c:pt idx="37">
                  <c:v>1354</c:v>
                </c:pt>
                <c:pt idx="38">
                  <c:v>1369</c:v>
                </c:pt>
                <c:pt idx="39">
                  <c:v>1365</c:v>
                </c:pt>
                <c:pt idx="40">
                  <c:v>1363</c:v>
                </c:pt>
                <c:pt idx="41">
                  <c:v>1356</c:v>
                </c:pt>
                <c:pt idx="42">
                  <c:v>1349</c:v>
                </c:pt>
                <c:pt idx="43">
                  <c:v>1348</c:v>
                </c:pt>
                <c:pt idx="44">
                  <c:v>1358</c:v>
                </c:pt>
                <c:pt idx="45">
                  <c:v>1354</c:v>
                </c:pt>
                <c:pt idx="46">
                  <c:v>1357</c:v>
                </c:pt>
                <c:pt idx="47">
                  <c:v>1358</c:v>
                </c:pt>
                <c:pt idx="48">
                  <c:v>1358</c:v>
                </c:pt>
                <c:pt idx="49">
                  <c:v>1356</c:v>
                </c:pt>
                <c:pt idx="50">
                  <c:v>1366</c:v>
                </c:pt>
                <c:pt idx="51">
                  <c:v>1368</c:v>
                </c:pt>
                <c:pt idx="52">
                  <c:v>1368</c:v>
                </c:pt>
                <c:pt idx="53">
                  <c:v>1365</c:v>
                </c:pt>
                <c:pt idx="54">
                  <c:v>1365</c:v>
                </c:pt>
                <c:pt idx="55">
                  <c:v>1367</c:v>
                </c:pt>
                <c:pt idx="56">
                  <c:v>1369</c:v>
                </c:pt>
                <c:pt idx="57">
                  <c:v>1370</c:v>
                </c:pt>
                <c:pt idx="58">
                  <c:v>1367</c:v>
                </c:pt>
                <c:pt idx="59">
                  <c:v>1356</c:v>
                </c:pt>
                <c:pt idx="60">
                  <c:v>1360</c:v>
                </c:pt>
                <c:pt idx="61">
                  <c:v>1358</c:v>
                </c:pt>
                <c:pt idx="62">
                  <c:v>1357</c:v>
                </c:pt>
                <c:pt idx="63">
                  <c:v>1364</c:v>
                </c:pt>
                <c:pt idx="64">
                  <c:v>1366</c:v>
                </c:pt>
                <c:pt idx="65">
                  <c:v>1365</c:v>
                </c:pt>
                <c:pt idx="66">
                  <c:v>1365</c:v>
                </c:pt>
                <c:pt idx="67">
                  <c:v>1361</c:v>
                </c:pt>
                <c:pt idx="68">
                  <c:v>1357</c:v>
                </c:pt>
                <c:pt idx="69">
                  <c:v>1363</c:v>
                </c:pt>
                <c:pt idx="70">
                  <c:v>1363</c:v>
                </c:pt>
                <c:pt idx="71">
                  <c:v>1367</c:v>
                </c:pt>
                <c:pt idx="72">
                  <c:v>1365</c:v>
                </c:pt>
                <c:pt idx="73">
                  <c:v>1356</c:v>
                </c:pt>
                <c:pt idx="74">
                  <c:v>1357</c:v>
                </c:pt>
                <c:pt idx="75">
                  <c:v>1367</c:v>
                </c:pt>
                <c:pt idx="76">
                  <c:v>1362</c:v>
                </c:pt>
                <c:pt idx="77">
                  <c:v>1356</c:v>
                </c:pt>
                <c:pt idx="78">
                  <c:v>1356</c:v>
                </c:pt>
                <c:pt idx="79">
                  <c:v>1352</c:v>
                </c:pt>
                <c:pt idx="80">
                  <c:v>1348</c:v>
                </c:pt>
                <c:pt idx="81">
                  <c:v>1354</c:v>
                </c:pt>
                <c:pt idx="82">
                  <c:v>1356</c:v>
                </c:pt>
                <c:pt idx="83">
                  <c:v>1358</c:v>
                </c:pt>
                <c:pt idx="84">
                  <c:v>1359</c:v>
                </c:pt>
                <c:pt idx="85">
                  <c:v>1360</c:v>
                </c:pt>
                <c:pt idx="86">
                  <c:v>1362</c:v>
                </c:pt>
                <c:pt idx="87">
                  <c:v>1367</c:v>
                </c:pt>
                <c:pt idx="88">
                  <c:v>1367</c:v>
                </c:pt>
                <c:pt idx="89">
                  <c:v>1368</c:v>
                </c:pt>
                <c:pt idx="90">
                  <c:v>1367</c:v>
                </c:pt>
                <c:pt idx="91">
                  <c:v>1366</c:v>
                </c:pt>
                <c:pt idx="92">
                  <c:v>1367</c:v>
                </c:pt>
                <c:pt idx="93">
                  <c:v>1368</c:v>
                </c:pt>
                <c:pt idx="94">
                  <c:v>1368</c:v>
                </c:pt>
                <c:pt idx="95">
                  <c:v>1366</c:v>
                </c:pt>
                <c:pt idx="96">
                  <c:v>1368</c:v>
                </c:pt>
                <c:pt idx="97">
                  <c:v>1368</c:v>
                </c:pt>
                <c:pt idx="98">
                  <c:v>1366</c:v>
                </c:pt>
                <c:pt idx="99">
                  <c:v>1368</c:v>
                </c:pt>
                <c:pt idx="100">
                  <c:v>1367</c:v>
                </c:pt>
                <c:pt idx="101">
                  <c:v>1368</c:v>
                </c:pt>
                <c:pt idx="102">
                  <c:v>1367</c:v>
                </c:pt>
                <c:pt idx="103">
                  <c:v>1368</c:v>
                </c:pt>
                <c:pt idx="104">
                  <c:v>1366</c:v>
                </c:pt>
                <c:pt idx="105">
                  <c:v>1366</c:v>
                </c:pt>
                <c:pt idx="106">
                  <c:v>1367</c:v>
                </c:pt>
                <c:pt idx="107">
                  <c:v>1366</c:v>
                </c:pt>
                <c:pt idx="108">
                  <c:v>1365</c:v>
                </c:pt>
                <c:pt idx="109">
                  <c:v>1365</c:v>
                </c:pt>
                <c:pt idx="110">
                  <c:v>1365</c:v>
                </c:pt>
                <c:pt idx="111">
                  <c:v>1366</c:v>
                </c:pt>
                <c:pt idx="112">
                  <c:v>1365</c:v>
                </c:pt>
                <c:pt idx="113">
                  <c:v>1365</c:v>
                </c:pt>
                <c:pt idx="114">
                  <c:v>1370</c:v>
                </c:pt>
                <c:pt idx="115">
                  <c:v>1381</c:v>
                </c:pt>
                <c:pt idx="116">
                  <c:v>1396</c:v>
                </c:pt>
                <c:pt idx="117">
                  <c:v>1405</c:v>
                </c:pt>
                <c:pt idx="118">
                  <c:v>1409</c:v>
                </c:pt>
                <c:pt idx="119">
                  <c:v>1407</c:v>
                </c:pt>
                <c:pt idx="120">
                  <c:v>1404</c:v>
                </c:pt>
                <c:pt idx="121">
                  <c:v>1406</c:v>
                </c:pt>
                <c:pt idx="122">
                  <c:v>1406</c:v>
                </c:pt>
                <c:pt idx="123">
                  <c:v>1408</c:v>
                </c:pt>
                <c:pt idx="124">
                  <c:v>1406</c:v>
                </c:pt>
                <c:pt idx="125">
                  <c:v>1407</c:v>
                </c:pt>
                <c:pt idx="126">
                  <c:v>1407</c:v>
                </c:pt>
                <c:pt idx="127">
                  <c:v>1405</c:v>
                </c:pt>
                <c:pt idx="128">
                  <c:v>1405</c:v>
                </c:pt>
                <c:pt idx="129">
                  <c:v>1403</c:v>
                </c:pt>
                <c:pt idx="130">
                  <c:v>1406</c:v>
                </c:pt>
                <c:pt idx="131">
                  <c:v>1407</c:v>
                </c:pt>
                <c:pt idx="132">
                  <c:v>1407</c:v>
                </c:pt>
                <c:pt idx="133">
                  <c:v>1406</c:v>
                </c:pt>
                <c:pt idx="134">
                  <c:v>1407</c:v>
                </c:pt>
                <c:pt idx="135">
                  <c:v>1408</c:v>
                </c:pt>
                <c:pt idx="136">
                  <c:v>1408</c:v>
                </c:pt>
                <c:pt idx="137">
                  <c:v>1405</c:v>
                </c:pt>
                <c:pt idx="138">
                  <c:v>1408</c:v>
                </c:pt>
                <c:pt idx="139">
                  <c:v>1410</c:v>
                </c:pt>
                <c:pt idx="140">
                  <c:v>1409</c:v>
                </c:pt>
                <c:pt idx="141">
                  <c:v>1407</c:v>
                </c:pt>
                <c:pt idx="142">
                  <c:v>1411</c:v>
                </c:pt>
                <c:pt idx="143">
                  <c:v>1408</c:v>
                </c:pt>
                <c:pt idx="144">
                  <c:v>1406</c:v>
                </c:pt>
                <c:pt idx="145">
                  <c:v>1409</c:v>
                </c:pt>
                <c:pt idx="146">
                  <c:v>1408</c:v>
                </c:pt>
                <c:pt idx="147">
                  <c:v>1409</c:v>
                </c:pt>
                <c:pt idx="148">
                  <c:v>1406</c:v>
                </c:pt>
                <c:pt idx="149">
                  <c:v>1407</c:v>
                </c:pt>
                <c:pt idx="150">
                  <c:v>1408</c:v>
                </c:pt>
                <c:pt idx="151">
                  <c:v>1405</c:v>
                </c:pt>
                <c:pt idx="152">
                  <c:v>1408</c:v>
                </c:pt>
                <c:pt idx="153">
                  <c:v>1406</c:v>
                </c:pt>
                <c:pt idx="154">
                  <c:v>1402</c:v>
                </c:pt>
                <c:pt idx="155">
                  <c:v>1400</c:v>
                </c:pt>
                <c:pt idx="156">
                  <c:v>1398</c:v>
                </c:pt>
                <c:pt idx="157">
                  <c:v>1396</c:v>
                </c:pt>
                <c:pt idx="158">
                  <c:v>1395</c:v>
                </c:pt>
                <c:pt idx="159">
                  <c:v>1398</c:v>
                </c:pt>
                <c:pt idx="160">
                  <c:v>1396</c:v>
                </c:pt>
                <c:pt idx="161">
                  <c:v>1396</c:v>
                </c:pt>
                <c:pt idx="162">
                  <c:v>1398</c:v>
                </c:pt>
                <c:pt idx="163">
                  <c:v>1401</c:v>
                </c:pt>
                <c:pt idx="164">
                  <c:v>1404</c:v>
                </c:pt>
                <c:pt idx="165">
                  <c:v>1406</c:v>
                </c:pt>
                <c:pt idx="166">
                  <c:v>1407</c:v>
                </c:pt>
                <c:pt idx="167">
                  <c:v>1404</c:v>
                </c:pt>
                <c:pt idx="168">
                  <c:v>1404</c:v>
                </c:pt>
                <c:pt idx="169">
                  <c:v>1404</c:v>
                </c:pt>
                <c:pt idx="170">
                  <c:v>1405</c:v>
                </c:pt>
                <c:pt idx="171">
                  <c:v>1405</c:v>
                </c:pt>
                <c:pt idx="172">
                  <c:v>1403</c:v>
                </c:pt>
                <c:pt idx="173">
                  <c:v>1403</c:v>
                </c:pt>
                <c:pt idx="174">
                  <c:v>1402</c:v>
                </c:pt>
                <c:pt idx="175">
                  <c:v>1403</c:v>
                </c:pt>
                <c:pt idx="176">
                  <c:v>1403</c:v>
                </c:pt>
                <c:pt idx="177">
                  <c:v>1404</c:v>
                </c:pt>
                <c:pt idx="178">
                  <c:v>1405</c:v>
                </c:pt>
                <c:pt idx="179">
                  <c:v>1401</c:v>
                </c:pt>
                <c:pt idx="180">
                  <c:v>1403</c:v>
                </c:pt>
                <c:pt idx="181">
                  <c:v>1403</c:v>
                </c:pt>
                <c:pt idx="182">
                  <c:v>1402</c:v>
                </c:pt>
                <c:pt idx="183">
                  <c:v>1404</c:v>
                </c:pt>
                <c:pt idx="184">
                  <c:v>1406</c:v>
                </c:pt>
                <c:pt idx="185">
                  <c:v>1408</c:v>
                </c:pt>
                <c:pt idx="186">
                  <c:v>1407</c:v>
                </c:pt>
                <c:pt idx="187">
                  <c:v>1405</c:v>
                </c:pt>
                <c:pt idx="188">
                  <c:v>1403</c:v>
                </c:pt>
                <c:pt idx="189">
                  <c:v>1401</c:v>
                </c:pt>
                <c:pt idx="190">
                  <c:v>1402</c:v>
                </c:pt>
                <c:pt idx="191">
                  <c:v>1401</c:v>
                </c:pt>
                <c:pt idx="192">
                  <c:v>1403</c:v>
                </c:pt>
                <c:pt idx="193">
                  <c:v>1373</c:v>
                </c:pt>
                <c:pt idx="194">
                  <c:v>1372</c:v>
                </c:pt>
                <c:pt idx="195">
                  <c:v>1366</c:v>
                </c:pt>
                <c:pt idx="196">
                  <c:v>1370</c:v>
                </c:pt>
                <c:pt idx="197">
                  <c:v>1373</c:v>
                </c:pt>
                <c:pt idx="198">
                  <c:v>1370</c:v>
                </c:pt>
                <c:pt idx="199">
                  <c:v>1371</c:v>
                </c:pt>
                <c:pt idx="200">
                  <c:v>1370</c:v>
                </c:pt>
                <c:pt idx="201">
                  <c:v>1371</c:v>
                </c:pt>
                <c:pt idx="202">
                  <c:v>1371</c:v>
                </c:pt>
                <c:pt idx="203">
                  <c:v>1372</c:v>
                </c:pt>
                <c:pt idx="204">
                  <c:v>1373</c:v>
                </c:pt>
                <c:pt idx="205">
                  <c:v>1373</c:v>
                </c:pt>
                <c:pt idx="206">
                  <c:v>1373</c:v>
                </c:pt>
                <c:pt idx="207">
                  <c:v>1373</c:v>
                </c:pt>
                <c:pt idx="208">
                  <c:v>1372</c:v>
                </c:pt>
                <c:pt idx="209">
                  <c:v>1371</c:v>
                </c:pt>
                <c:pt idx="210">
                  <c:v>1387</c:v>
                </c:pt>
                <c:pt idx="211">
                  <c:v>1402</c:v>
                </c:pt>
                <c:pt idx="212">
                  <c:v>1404</c:v>
                </c:pt>
                <c:pt idx="213">
                  <c:v>1403</c:v>
                </c:pt>
                <c:pt idx="214">
                  <c:v>1404</c:v>
                </c:pt>
                <c:pt idx="215">
                  <c:v>1405</c:v>
                </c:pt>
                <c:pt idx="216">
                  <c:v>1410</c:v>
                </c:pt>
                <c:pt idx="217">
                  <c:v>1439</c:v>
                </c:pt>
                <c:pt idx="218">
                  <c:v>1441</c:v>
                </c:pt>
                <c:pt idx="219">
                  <c:v>1441</c:v>
                </c:pt>
                <c:pt idx="220">
                  <c:v>1443</c:v>
                </c:pt>
                <c:pt idx="221">
                  <c:v>1449</c:v>
                </c:pt>
                <c:pt idx="222">
                  <c:v>1460</c:v>
                </c:pt>
                <c:pt idx="223">
                  <c:v>1462</c:v>
                </c:pt>
                <c:pt idx="224">
                  <c:v>1465</c:v>
                </c:pt>
                <c:pt idx="225">
                  <c:v>1467</c:v>
                </c:pt>
                <c:pt idx="226">
                  <c:v>1467</c:v>
                </c:pt>
                <c:pt idx="227">
                  <c:v>1466</c:v>
                </c:pt>
                <c:pt idx="228">
                  <c:v>1434</c:v>
                </c:pt>
                <c:pt idx="229">
                  <c:v>1434</c:v>
                </c:pt>
                <c:pt idx="230">
                  <c:v>1435</c:v>
                </c:pt>
                <c:pt idx="231">
                  <c:v>1435</c:v>
                </c:pt>
                <c:pt idx="232">
                  <c:v>1438</c:v>
                </c:pt>
                <c:pt idx="233">
                  <c:v>1447</c:v>
                </c:pt>
                <c:pt idx="234">
                  <c:v>1472</c:v>
                </c:pt>
                <c:pt idx="235">
                  <c:v>1467</c:v>
                </c:pt>
                <c:pt idx="236">
                  <c:v>1469</c:v>
                </c:pt>
                <c:pt idx="237">
                  <c:v>1463</c:v>
                </c:pt>
                <c:pt idx="238">
                  <c:v>1465</c:v>
                </c:pt>
                <c:pt idx="239">
                  <c:v>1466</c:v>
                </c:pt>
                <c:pt idx="240">
                  <c:v>1466</c:v>
                </c:pt>
                <c:pt idx="241">
                  <c:v>1466</c:v>
                </c:pt>
                <c:pt idx="242">
                  <c:v>1466</c:v>
                </c:pt>
                <c:pt idx="243">
                  <c:v>1466</c:v>
                </c:pt>
                <c:pt idx="244">
                  <c:v>1437</c:v>
                </c:pt>
                <c:pt idx="245">
                  <c:v>1439</c:v>
                </c:pt>
                <c:pt idx="246">
                  <c:v>1440</c:v>
                </c:pt>
                <c:pt idx="247">
                  <c:v>1436</c:v>
                </c:pt>
                <c:pt idx="248">
                  <c:v>1436</c:v>
                </c:pt>
                <c:pt idx="249">
                  <c:v>1436</c:v>
                </c:pt>
                <c:pt idx="250">
                  <c:v>1437</c:v>
                </c:pt>
                <c:pt idx="251">
                  <c:v>1434</c:v>
                </c:pt>
                <c:pt idx="252">
                  <c:v>1432</c:v>
                </c:pt>
                <c:pt idx="253">
                  <c:v>1434</c:v>
                </c:pt>
                <c:pt idx="254">
                  <c:v>1435</c:v>
                </c:pt>
                <c:pt idx="255">
                  <c:v>1437</c:v>
                </c:pt>
                <c:pt idx="256">
                  <c:v>1441</c:v>
                </c:pt>
                <c:pt idx="257">
                  <c:v>1441</c:v>
                </c:pt>
                <c:pt idx="258">
                  <c:v>1441</c:v>
                </c:pt>
                <c:pt idx="259">
                  <c:v>1440</c:v>
                </c:pt>
                <c:pt idx="260">
                  <c:v>1440</c:v>
                </c:pt>
                <c:pt idx="261">
                  <c:v>1444</c:v>
                </c:pt>
                <c:pt idx="262">
                  <c:v>1446</c:v>
                </c:pt>
                <c:pt idx="263">
                  <c:v>1445</c:v>
                </c:pt>
                <c:pt idx="264">
                  <c:v>1443</c:v>
                </c:pt>
                <c:pt idx="265">
                  <c:v>1443</c:v>
                </c:pt>
                <c:pt idx="266">
                  <c:v>1442</c:v>
                </c:pt>
                <c:pt idx="267">
                  <c:v>1442</c:v>
                </c:pt>
                <c:pt idx="268">
                  <c:v>1443</c:v>
                </c:pt>
                <c:pt idx="269">
                  <c:v>1443</c:v>
                </c:pt>
                <c:pt idx="270">
                  <c:v>1440</c:v>
                </c:pt>
                <c:pt idx="271">
                  <c:v>1441</c:v>
                </c:pt>
                <c:pt idx="272">
                  <c:v>1443</c:v>
                </c:pt>
                <c:pt idx="273">
                  <c:v>1442</c:v>
                </c:pt>
                <c:pt idx="274">
                  <c:v>1442</c:v>
                </c:pt>
                <c:pt idx="275">
                  <c:v>1442</c:v>
                </c:pt>
                <c:pt idx="276">
                  <c:v>1445</c:v>
                </c:pt>
                <c:pt idx="277">
                  <c:v>1443</c:v>
                </c:pt>
                <c:pt idx="278">
                  <c:v>1446</c:v>
                </c:pt>
                <c:pt idx="279">
                  <c:v>1443</c:v>
                </c:pt>
                <c:pt idx="280">
                  <c:v>1440</c:v>
                </c:pt>
                <c:pt idx="281">
                  <c:v>1439</c:v>
                </c:pt>
                <c:pt idx="282">
                  <c:v>1439</c:v>
                </c:pt>
                <c:pt idx="283">
                  <c:v>1442</c:v>
                </c:pt>
                <c:pt idx="284">
                  <c:v>1442</c:v>
                </c:pt>
                <c:pt idx="285">
                  <c:v>1443</c:v>
                </c:pt>
                <c:pt idx="286">
                  <c:v>1443</c:v>
                </c:pt>
                <c:pt idx="287">
                  <c:v>1443</c:v>
                </c:pt>
                <c:pt idx="288">
                  <c:v>1443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E19-4587-AED3-4179811329AC}"/>
            </c:ext>
          </c:extLst>
        </c:ser>
        <c:ser>
          <c:idx val="8"/>
          <c:order val="8"/>
          <c:tx>
            <c:strRef>
              <c:f>'Winter model'!$K$8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'Winter model'!$B$9:$B$297</c:f>
              <c:numCache>
                <c:formatCode>h:mm</c:formatCode>
                <c:ptCount val="289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  <c:pt idx="288">
                  <c:v>1</c:v>
                </c:pt>
              </c:numCache>
            </c:numRef>
          </c:cat>
          <c:val>
            <c:numRef>
              <c:f>'Winter model'!$K$9:$K$297</c:f>
              <c:numCache>
                <c:formatCode>General</c:formatCode>
                <c:ptCount val="289"/>
                <c:pt idx="0">
                  <c:v>3050</c:v>
                </c:pt>
                <c:pt idx="1">
                  <c:v>3049</c:v>
                </c:pt>
                <c:pt idx="2">
                  <c:v>3060</c:v>
                </c:pt>
                <c:pt idx="3">
                  <c:v>3086</c:v>
                </c:pt>
                <c:pt idx="4">
                  <c:v>3132</c:v>
                </c:pt>
                <c:pt idx="5">
                  <c:v>3174</c:v>
                </c:pt>
                <c:pt idx="6">
                  <c:v>3181</c:v>
                </c:pt>
                <c:pt idx="7">
                  <c:v>3179</c:v>
                </c:pt>
                <c:pt idx="8">
                  <c:v>3180</c:v>
                </c:pt>
                <c:pt idx="9">
                  <c:v>3180</c:v>
                </c:pt>
                <c:pt idx="10">
                  <c:v>3181</c:v>
                </c:pt>
                <c:pt idx="11">
                  <c:v>3179</c:v>
                </c:pt>
                <c:pt idx="12">
                  <c:v>3181</c:v>
                </c:pt>
                <c:pt idx="13">
                  <c:v>2978</c:v>
                </c:pt>
                <c:pt idx="14">
                  <c:v>2772</c:v>
                </c:pt>
                <c:pt idx="15">
                  <c:v>2772</c:v>
                </c:pt>
                <c:pt idx="16">
                  <c:v>2773</c:v>
                </c:pt>
                <c:pt idx="17">
                  <c:v>2772</c:v>
                </c:pt>
                <c:pt idx="18">
                  <c:v>2772</c:v>
                </c:pt>
                <c:pt idx="19">
                  <c:v>2775</c:v>
                </c:pt>
                <c:pt idx="20">
                  <c:v>2819</c:v>
                </c:pt>
                <c:pt idx="21">
                  <c:v>2817</c:v>
                </c:pt>
                <c:pt idx="22">
                  <c:v>2819</c:v>
                </c:pt>
                <c:pt idx="23">
                  <c:v>2820</c:v>
                </c:pt>
                <c:pt idx="24">
                  <c:v>2818</c:v>
                </c:pt>
                <c:pt idx="25">
                  <c:v>2596</c:v>
                </c:pt>
                <c:pt idx="26">
                  <c:v>2369</c:v>
                </c:pt>
                <c:pt idx="27">
                  <c:v>2368</c:v>
                </c:pt>
                <c:pt idx="28">
                  <c:v>2367</c:v>
                </c:pt>
                <c:pt idx="29">
                  <c:v>2368</c:v>
                </c:pt>
                <c:pt idx="30">
                  <c:v>2368</c:v>
                </c:pt>
                <c:pt idx="31">
                  <c:v>2369</c:v>
                </c:pt>
                <c:pt idx="32">
                  <c:v>2387</c:v>
                </c:pt>
                <c:pt idx="33">
                  <c:v>2387</c:v>
                </c:pt>
                <c:pt idx="34">
                  <c:v>2388</c:v>
                </c:pt>
                <c:pt idx="35">
                  <c:v>2387</c:v>
                </c:pt>
                <c:pt idx="36">
                  <c:v>2387</c:v>
                </c:pt>
                <c:pt idx="37">
                  <c:v>2293</c:v>
                </c:pt>
                <c:pt idx="38">
                  <c:v>2082</c:v>
                </c:pt>
                <c:pt idx="39">
                  <c:v>2081</c:v>
                </c:pt>
                <c:pt idx="40">
                  <c:v>2079</c:v>
                </c:pt>
                <c:pt idx="41">
                  <c:v>2082</c:v>
                </c:pt>
                <c:pt idx="42">
                  <c:v>2082</c:v>
                </c:pt>
                <c:pt idx="43">
                  <c:v>2083</c:v>
                </c:pt>
                <c:pt idx="44">
                  <c:v>2102</c:v>
                </c:pt>
                <c:pt idx="45">
                  <c:v>2104</c:v>
                </c:pt>
                <c:pt idx="46">
                  <c:v>2104</c:v>
                </c:pt>
                <c:pt idx="47">
                  <c:v>2103</c:v>
                </c:pt>
                <c:pt idx="48">
                  <c:v>2104</c:v>
                </c:pt>
                <c:pt idx="49">
                  <c:v>2000</c:v>
                </c:pt>
                <c:pt idx="50">
                  <c:v>1538</c:v>
                </c:pt>
                <c:pt idx="51">
                  <c:v>1297</c:v>
                </c:pt>
                <c:pt idx="52">
                  <c:v>1298</c:v>
                </c:pt>
                <c:pt idx="53">
                  <c:v>1297</c:v>
                </c:pt>
                <c:pt idx="54">
                  <c:v>1297</c:v>
                </c:pt>
                <c:pt idx="55">
                  <c:v>1297</c:v>
                </c:pt>
                <c:pt idx="56">
                  <c:v>1301</c:v>
                </c:pt>
                <c:pt idx="57">
                  <c:v>1331</c:v>
                </c:pt>
                <c:pt idx="58">
                  <c:v>1335</c:v>
                </c:pt>
                <c:pt idx="59">
                  <c:v>1337</c:v>
                </c:pt>
                <c:pt idx="60">
                  <c:v>1336</c:v>
                </c:pt>
                <c:pt idx="61">
                  <c:v>1337</c:v>
                </c:pt>
                <c:pt idx="62">
                  <c:v>1241</c:v>
                </c:pt>
                <c:pt idx="63">
                  <c:v>1241</c:v>
                </c:pt>
                <c:pt idx="64">
                  <c:v>1240</c:v>
                </c:pt>
                <c:pt idx="65">
                  <c:v>1241</c:v>
                </c:pt>
                <c:pt idx="66">
                  <c:v>1242</c:v>
                </c:pt>
                <c:pt idx="67">
                  <c:v>1240.0299999999988</c:v>
                </c:pt>
                <c:pt idx="68">
                  <c:v>1230.0299999999988</c:v>
                </c:pt>
                <c:pt idx="69">
                  <c:v>1212.0299999999988</c:v>
                </c:pt>
                <c:pt idx="70">
                  <c:v>1213.0299999999988</c:v>
                </c:pt>
                <c:pt idx="71">
                  <c:v>1212.0299999999988</c:v>
                </c:pt>
                <c:pt idx="72">
                  <c:v>1213.0299999999988</c:v>
                </c:pt>
                <c:pt idx="73">
                  <c:v>1215.489999999998</c:v>
                </c:pt>
                <c:pt idx="74">
                  <c:v>1563.489999999998</c:v>
                </c:pt>
                <c:pt idx="75">
                  <c:v>2055.489999999998</c:v>
                </c:pt>
                <c:pt idx="76">
                  <c:v>2303.489999999998</c:v>
                </c:pt>
                <c:pt idx="77">
                  <c:v>2303.489999999998</c:v>
                </c:pt>
                <c:pt idx="78">
                  <c:v>2303.489999999998</c:v>
                </c:pt>
                <c:pt idx="79">
                  <c:v>2303.2200000000012</c:v>
                </c:pt>
                <c:pt idx="80">
                  <c:v>2304.2200000000012</c:v>
                </c:pt>
                <c:pt idx="81">
                  <c:v>2304.2200000000012</c:v>
                </c:pt>
                <c:pt idx="82">
                  <c:v>2303.2200000000012</c:v>
                </c:pt>
                <c:pt idx="83">
                  <c:v>2300.2200000000012</c:v>
                </c:pt>
                <c:pt idx="84">
                  <c:v>1995.2200000000012</c:v>
                </c:pt>
                <c:pt idx="85">
                  <c:v>1496.2599999999948</c:v>
                </c:pt>
                <c:pt idx="86">
                  <c:v>1153.2700000000041</c:v>
                </c:pt>
                <c:pt idx="87">
                  <c:v>1105.2700000000041</c:v>
                </c:pt>
                <c:pt idx="88">
                  <c:v>1080.2700000000041</c:v>
                </c:pt>
                <c:pt idx="89">
                  <c:v>1055.2799999999988</c:v>
                </c:pt>
                <c:pt idx="90">
                  <c:v>1029.2799999999988</c:v>
                </c:pt>
                <c:pt idx="91">
                  <c:v>1002.1199999999953</c:v>
                </c:pt>
                <c:pt idx="92">
                  <c:v>990.05999999999767</c:v>
                </c:pt>
                <c:pt idx="93">
                  <c:v>990.05999999999767</c:v>
                </c:pt>
                <c:pt idx="94">
                  <c:v>989.05999999999767</c:v>
                </c:pt>
                <c:pt idx="95">
                  <c:v>989.58000000000175</c:v>
                </c:pt>
                <c:pt idx="96">
                  <c:v>988.58000000000175</c:v>
                </c:pt>
                <c:pt idx="97">
                  <c:v>950.7000010000047</c:v>
                </c:pt>
                <c:pt idx="98">
                  <c:v>1038.5</c:v>
                </c:pt>
                <c:pt idx="99">
                  <c:v>1040.5</c:v>
                </c:pt>
                <c:pt idx="100">
                  <c:v>1040.5</c:v>
                </c:pt>
                <c:pt idx="101">
                  <c:v>1033.5</c:v>
                </c:pt>
                <c:pt idx="102">
                  <c:v>1035.5</c:v>
                </c:pt>
                <c:pt idx="103">
                  <c:v>950</c:v>
                </c:pt>
                <c:pt idx="104">
                  <c:v>938</c:v>
                </c:pt>
                <c:pt idx="105">
                  <c:v>940</c:v>
                </c:pt>
                <c:pt idx="106">
                  <c:v>939</c:v>
                </c:pt>
                <c:pt idx="107">
                  <c:v>921</c:v>
                </c:pt>
                <c:pt idx="108">
                  <c:v>921</c:v>
                </c:pt>
                <c:pt idx="109">
                  <c:v>845</c:v>
                </c:pt>
                <c:pt idx="110">
                  <c:v>1356</c:v>
                </c:pt>
                <c:pt idx="111">
                  <c:v>1892</c:v>
                </c:pt>
                <c:pt idx="112">
                  <c:v>2138</c:v>
                </c:pt>
                <c:pt idx="113">
                  <c:v>2114</c:v>
                </c:pt>
                <c:pt idx="114">
                  <c:v>2114</c:v>
                </c:pt>
                <c:pt idx="115">
                  <c:v>2029</c:v>
                </c:pt>
                <c:pt idx="116">
                  <c:v>1915</c:v>
                </c:pt>
                <c:pt idx="117">
                  <c:v>1872</c:v>
                </c:pt>
                <c:pt idx="118">
                  <c:v>1873</c:v>
                </c:pt>
                <c:pt idx="119">
                  <c:v>1844</c:v>
                </c:pt>
                <c:pt idx="120">
                  <c:v>1844</c:v>
                </c:pt>
                <c:pt idx="121">
                  <c:v>1929</c:v>
                </c:pt>
                <c:pt idx="122">
                  <c:v>1921</c:v>
                </c:pt>
                <c:pt idx="123">
                  <c:v>2209</c:v>
                </c:pt>
                <c:pt idx="124">
                  <c:v>2421</c:v>
                </c:pt>
                <c:pt idx="125">
                  <c:v>2423</c:v>
                </c:pt>
                <c:pt idx="126">
                  <c:v>2422</c:v>
                </c:pt>
                <c:pt idx="127">
                  <c:v>2240</c:v>
                </c:pt>
                <c:pt idx="128">
                  <c:v>2156</c:v>
                </c:pt>
                <c:pt idx="129">
                  <c:v>2146</c:v>
                </c:pt>
                <c:pt idx="130">
                  <c:v>2145</c:v>
                </c:pt>
                <c:pt idx="131">
                  <c:v>2116</c:v>
                </c:pt>
                <c:pt idx="132">
                  <c:v>2115</c:v>
                </c:pt>
                <c:pt idx="133">
                  <c:v>2068</c:v>
                </c:pt>
                <c:pt idx="134">
                  <c:v>2241</c:v>
                </c:pt>
                <c:pt idx="135">
                  <c:v>2468</c:v>
                </c:pt>
                <c:pt idx="136">
                  <c:v>2477</c:v>
                </c:pt>
                <c:pt idx="137">
                  <c:v>2470</c:v>
                </c:pt>
                <c:pt idx="138">
                  <c:v>2471</c:v>
                </c:pt>
                <c:pt idx="139">
                  <c:v>2554</c:v>
                </c:pt>
                <c:pt idx="140">
                  <c:v>2538</c:v>
                </c:pt>
                <c:pt idx="141">
                  <c:v>2530</c:v>
                </c:pt>
                <c:pt idx="142">
                  <c:v>2530</c:v>
                </c:pt>
                <c:pt idx="143">
                  <c:v>2488</c:v>
                </c:pt>
                <c:pt idx="144">
                  <c:v>2491</c:v>
                </c:pt>
                <c:pt idx="145">
                  <c:v>2519</c:v>
                </c:pt>
                <c:pt idx="146">
                  <c:v>2375</c:v>
                </c:pt>
                <c:pt idx="147">
                  <c:v>2110</c:v>
                </c:pt>
                <c:pt idx="148">
                  <c:v>2068</c:v>
                </c:pt>
                <c:pt idx="149">
                  <c:v>2045</c:v>
                </c:pt>
                <c:pt idx="150">
                  <c:v>2045</c:v>
                </c:pt>
                <c:pt idx="151">
                  <c:v>2062</c:v>
                </c:pt>
                <c:pt idx="152">
                  <c:v>2074</c:v>
                </c:pt>
                <c:pt idx="153">
                  <c:v>2072</c:v>
                </c:pt>
                <c:pt idx="154">
                  <c:v>2075</c:v>
                </c:pt>
                <c:pt idx="155">
                  <c:v>2028</c:v>
                </c:pt>
                <c:pt idx="156">
                  <c:v>2053</c:v>
                </c:pt>
                <c:pt idx="157">
                  <c:v>2361</c:v>
                </c:pt>
                <c:pt idx="158">
                  <c:v>2619</c:v>
                </c:pt>
                <c:pt idx="159">
                  <c:v>2632</c:v>
                </c:pt>
                <c:pt idx="160">
                  <c:v>2632</c:v>
                </c:pt>
                <c:pt idx="161">
                  <c:v>2593</c:v>
                </c:pt>
                <c:pt idx="162">
                  <c:v>2510</c:v>
                </c:pt>
                <c:pt idx="163">
                  <c:v>2522</c:v>
                </c:pt>
                <c:pt idx="164">
                  <c:v>2515</c:v>
                </c:pt>
                <c:pt idx="165">
                  <c:v>2515</c:v>
                </c:pt>
                <c:pt idx="166">
                  <c:v>2515</c:v>
                </c:pt>
                <c:pt idx="167">
                  <c:v>2480</c:v>
                </c:pt>
                <c:pt idx="168">
                  <c:v>2471</c:v>
                </c:pt>
                <c:pt idx="169">
                  <c:v>2462</c:v>
                </c:pt>
                <c:pt idx="170">
                  <c:v>2455</c:v>
                </c:pt>
                <c:pt idx="171">
                  <c:v>2453</c:v>
                </c:pt>
                <c:pt idx="172">
                  <c:v>2464</c:v>
                </c:pt>
                <c:pt idx="173">
                  <c:v>2447</c:v>
                </c:pt>
                <c:pt idx="174">
                  <c:v>2448</c:v>
                </c:pt>
                <c:pt idx="175">
                  <c:v>2539</c:v>
                </c:pt>
                <c:pt idx="176">
                  <c:v>2541</c:v>
                </c:pt>
                <c:pt idx="177">
                  <c:v>2541</c:v>
                </c:pt>
                <c:pt idx="178">
                  <c:v>2541</c:v>
                </c:pt>
                <c:pt idx="179">
                  <c:v>2500</c:v>
                </c:pt>
                <c:pt idx="180">
                  <c:v>2500</c:v>
                </c:pt>
                <c:pt idx="181">
                  <c:v>2623</c:v>
                </c:pt>
                <c:pt idx="182">
                  <c:v>2521</c:v>
                </c:pt>
                <c:pt idx="183">
                  <c:v>2501</c:v>
                </c:pt>
                <c:pt idx="184">
                  <c:v>2500</c:v>
                </c:pt>
                <c:pt idx="185">
                  <c:v>2472</c:v>
                </c:pt>
                <c:pt idx="186">
                  <c:v>2470</c:v>
                </c:pt>
                <c:pt idx="187">
                  <c:v>2664</c:v>
                </c:pt>
                <c:pt idx="188">
                  <c:v>2720</c:v>
                </c:pt>
                <c:pt idx="189">
                  <c:v>2719</c:v>
                </c:pt>
                <c:pt idx="190">
                  <c:v>2720</c:v>
                </c:pt>
                <c:pt idx="191">
                  <c:v>2698</c:v>
                </c:pt>
                <c:pt idx="192">
                  <c:v>2698</c:v>
                </c:pt>
                <c:pt idx="193">
                  <c:v>2889</c:v>
                </c:pt>
                <c:pt idx="194">
                  <c:v>2885</c:v>
                </c:pt>
                <c:pt idx="195">
                  <c:v>2896</c:v>
                </c:pt>
                <c:pt idx="196">
                  <c:v>2895</c:v>
                </c:pt>
                <c:pt idx="197">
                  <c:v>2786</c:v>
                </c:pt>
                <c:pt idx="198">
                  <c:v>2473</c:v>
                </c:pt>
                <c:pt idx="199">
                  <c:v>2631</c:v>
                </c:pt>
                <c:pt idx="200">
                  <c:v>2633</c:v>
                </c:pt>
                <c:pt idx="201">
                  <c:v>2610</c:v>
                </c:pt>
                <c:pt idx="202">
                  <c:v>2610</c:v>
                </c:pt>
                <c:pt idx="203">
                  <c:v>2557</c:v>
                </c:pt>
                <c:pt idx="204">
                  <c:v>2562</c:v>
                </c:pt>
                <c:pt idx="205" formatCode="0">
                  <c:v>2686.9000019999949</c:v>
                </c:pt>
                <c:pt idx="206" formatCode="0">
                  <c:v>2623.1999970000033</c:v>
                </c:pt>
                <c:pt idx="207" formatCode="0">
                  <c:v>2616.1999970000033</c:v>
                </c:pt>
                <c:pt idx="208" formatCode="0">
                  <c:v>2616.1999970000033</c:v>
                </c:pt>
                <c:pt idx="209" formatCode="0">
                  <c:v>2603</c:v>
                </c:pt>
                <c:pt idx="210" formatCode="0">
                  <c:v>2623</c:v>
                </c:pt>
                <c:pt idx="211" formatCode="0">
                  <c:v>2729.9000000000015</c:v>
                </c:pt>
                <c:pt idx="212" formatCode="0">
                  <c:v>2729.0999999999985</c:v>
                </c:pt>
                <c:pt idx="213" formatCode="0">
                  <c:v>2719.0999999999985</c:v>
                </c:pt>
                <c:pt idx="214" formatCode="0">
                  <c:v>2696.0999999999985</c:v>
                </c:pt>
                <c:pt idx="215" formatCode="0">
                  <c:v>2695.3000000000029</c:v>
                </c:pt>
                <c:pt idx="216" formatCode="0">
                  <c:v>2753.3000000000029</c:v>
                </c:pt>
                <c:pt idx="217" formatCode="0">
                  <c:v>2843.8889999999956</c:v>
                </c:pt>
                <c:pt idx="218" formatCode="0">
                  <c:v>2902.773000000001</c:v>
                </c:pt>
                <c:pt idx="219" formatCode="0">
                  <c:v>2888.773000000001</c:v>
                </c:pt>
                <c:pt idx="220" formatCode="0">
                  <c:v>2853.773000000001</c:v>
                </c:pt>
                <c:pt idx="221" formatCode="0">
                  <c:v>2855.773000000001</c:v>
                </c:pt>
                <c:pt idx="222" formatCode="0">
                  <c:v>2863.773000000001</c:v>
                </c:pt>
                <c:pt idx="223" formatCode="0">
                  <c:v>2577.8300000000017</c:v>
                </c:pt>
                <c:pt idx="224" formatCode="0">
                  <c:v>2339.8300000000017</c:v>
                </c:pt>
                <c:pt idx="225" formatCode="0">
                  <c:v>2333.8300000000017</c:v>
                </c:pt>
                <c:pt idx="226" formatCode="0">
                  <c:v>2332.8300000000017</c:v>
                </c:pt>
                <c:pt idx="227" formatCode="0">
                  <c:v>2331.8300000000017</c:v>
                </c:pt>
                <c:pt idx="228" formatCode="0">
                  <c:v>2303.8300000000017</c:v>
                </c:pt>
                <c:pt idx="229" formatCode="0">
                  <c:v>2276.8300000000017</c:v>
                </c:pt>
                <c:pt idx="230" formatCode="0">
                  <c:v>2208.8300000000017</c:v>
                </c:pt>
                <c:pt idx="231" formatCode="0">
                  <c:v>2579.8300000000017</c:v>
                </c:pt>
                <c:pt idx="232" formatCode="0">
                  <c:v>2935.8300000000017</c:v>
                </c:pt>
                <c:pt idx="233" formatCode="0">
                  <c:v>2678.8300000000017</c:v>
                </c:pt>
                <c:pt idx="234">
                  <c:v>2692</c:v>
                </c:pt>
                <c:pt idx="235">
                  <c:v>2687</c:v>
                </c:pt>
                <c:pt idx="236">
                  <c:v>2693</c:v>
                </c:pt>
                <c:pt idx="237">
                  <c:v>2688</c:v>
                </c:pt>
                <c:pt idx="238">
                  <c:v>2693</c:v>
                </c:pt>
                <c:pt idx="239">
                  <c:v>2693</c:v>
                </c:pt>
                <c:pt idx="240">
                  <c:v>2693</c:v>
                </c:pt>
                <c:pt idx="241">
                  <c:v>2693</c:v>
                </c:pt>
                <c:pt idx="242">
                  <c:v>2693</c:v>
                </c:pt>
                <c:pt idx="243">
                  <c:v>2693</c:v>
                </c:pt>
                <c:pt idx="244">
                  <c:v>2650</c:v>
                </c:pt>
                <c:pt idx="245">
                  <c:v>2650</c:v>
                </c:pt>
                <c:pt idx="246">
                  <c:v>2650</c:v>
                </c:pt>
                <c:pt idx="247">
                  <c:v>2582</c:v>
                </c:pt>
                <c:pt idx="248">
                  <c:v>2582</c:v>
                </c:pt>
                <c:pt idx="249">
                  <c:v>2577</c:v>
                </c:pt>
                <c:pt idx="250">
                  <c:v>2575</c:v>
                </c:pt>
                <c:pt idx="251">
                  <c:v>2634</c:v>
                </c:pt>
                <c:pt idx="252">
                  <c:v>2668</c:v>
                </c:pt>
                <c:pt idx="253">
                  <c:v>2605</c:v>
                </c:pt>
                <c:pt idx="254">
                  <c:v>2398</c:v>
                </c:pt>
                <c:pt idx="255">
                  <c:v>2396</c:v>
                </c:pt>
                <c:pt idx="256">
                  <c:v>2396</c:v>
                </c:pt>
                <c:pt idx="257">
                  <c:v>2398</c:v>
                </c:pt>
                <c:pt idx="258">
                  <c:v>2399</c:v>
                </c:pt>
                <c:pt idx="259">
                  <c:v>2417</c:v>
                </c:pt>
                <c:pt idx="260">
                  <c:v>2528</c:v>
                </c:pt>
                <c:pt idx="261">
                  <c:v>2543</c:v>
                </c:pt>
                <c:pt idx="262">
                  <c:v>2569</c:v>
                </c:pt>
                <c:pt idx="263">
                  <c:v>2576</c:v>
                </c:pt>
                <c:pt idx="264">
                  <c:v>2345</c:v>
                </c:pt>
                <c:pt idx="265">
                  <c:v>1842</c:v>
                </c:pt>
                <c:pt idx="266">
                  <c:v>1357</c:v>
                </c:pt>
                <c:pt idx="267">
                  <c:v>865</c:v>
                </c:pt>
                <c:pt idx="268">
                  <c:v>755</c:v>
                </c:pt>
                <c:pt idx="269">
                  <c:v>755</c:v>
                </c:pt>
                <c:pt idx="270">
                  <c:v>755</c:v>
                </c:pt>
                <c:pt idx="271">
                  <c:v>755</c:v>
                </c:pt>
                <c:pt idx="272">
                  <c:v>750</c:v>
                </c:pt>
                <c:pt idx="273">
                  <c:v>751</c:v>
                </c:pt>
                <c:pt idx="274">
                  <c:v>750</c:v>
                </c:pt>
                <c:pt idx="275">
                  <c:v>750</c:v>
                </c:pt>
                <c:pt idx="276">
                  <c:v>790</c:v>
                </c:pt>
                <c:pt idx="277">
                  <c:v>1277</c:v>
                </c:pt>
                <c:pt idx="278">
                  <c:v>1703</c:v>
                </c:pt>
                <c:pt idx="279">
                  <c:v>2202</c:v>
                </c:pt>
                <c:pt idx="280">
                  <c:v>2613</c:v>
                </c:pt>
                <c:pt idx="281">
                  <c:v>2650</c:v>
                </c:pt>
                <c:pt idx="282">
                  <c:v>2650</c:v>
                </c:pt>
                <c:pt idx="283">
                  <c:v>2651</c:v>
                </c:pt>
                <c:pt idx="284">
                  <c:v>2651</c:v>
                </c:pt>
                <c:pt idx="285">
                  <c:v>2651</c:v>
                </c:pt>
                <c:pt idx="286">
                  <c:v>2650</c:v>
                </c:pt>
                <c:pt idx="287">
                  <c:v>2650</c:v>
                </c:pt>
                <c:pt idx="288">
                  <c:v>2650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E19-4587-AED3-417981132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252648"/>
        <c:axId val="555249120"/>
      </c:areaChart>
      <c:catAx>
        <c:axId val="555252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of Day</a:t>
                </a:r>
                <a:r>
                  <a:rPr lang="en-GB" baseline="0"/>
                  <a:t> 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9214593352927999"/>
              <c:y val="0.89451950194680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49120"/>
        <c:crosses val="autoZero"/>
        <c:auto val="1"/>
        <c:lblAlgn val="ctr"/>
        <c:lblOffset val="100"/>
        <c:noMultiLvlLbl val="0"/>
      </c:catAx>
      <c:valAx>
        <c:axId val="55524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Power Generation (MWe)</a:t>
                </a:r>
              </a:p>
            </c:rich>
          </c:tx>
          <c:layout>
            <c:manualLayout>
              <c:xMode val="edge"/>
              <c:yMode val="edge"/>
              <c:x val="0"/>
              <c:y val="0.29110451936083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52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'Winter model'!$BG$7:$BG$8</c:f>
              <c:strCache>
                <c:ptCount val="2"/>
                <c:pt idx="0">
                  <c:v>Cold tank vol</c:v>
                </c:pt>
                <c:pt idx="1">
                  <c:v>of salt (m3)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'Winter model'!$BA$9:$BA$296</c:f>
              <c:strCache>
                <c:ptCount val="288"/>
                <c:pt idx="0">
                  <c:v>00:00</c:v>
                </c:pt>
                <c:pt idx="12">
                  <c:v>01:00</c:v>
                </c:pt>
                <c:pt idx="24">
                  <c:v>02:00</c:v>
                </c:pt>
                <c:pt idx="36">
                  <c:v>03:00</c:v>
                </c:pt>
                <c:pt idx="48">
                  <c:v>04:00</c:v>
                </c:pt>
                <c:pt idx="60">
                  <c:v>05:00</c:v>
                </c:pt>
                <c:pt idx="72">
                  <c:v>06:00</c:v>
                </c:pt>
                <c:pt idx="84">
                  <c:v>07:00</c:v>
                </c:pt>
                <c:pt idx="96">
                  <c:v>08:00</c:v>
                </c:pt>
                <c:pt idx="108">
                  <c:v>09:00</c:v>
                </c:pt>
                <c:pt idx="120">
                  <c:v>10:00</c:v>
                </c:pt>
                <c:pt idx="132">
                  <c:v>11:00</c:v>
                </c:pt>
                <c:pt idx="144">
                  <c:v>12:00</c:v>
                </c:pt>
                <c:pt idx="156">
                  <c:v>13:00</c:v>
                </c:pt>
                <c:pt idx="168">
                  <c:v>14:00</c:v>
                </c:pt>
                <c:pt idx="180">
                  <c:v>15:00</c:v>
                </c:pt>
                <c:pt idx="192">
                  <c:v>16:00</c:v>
                </c:pt>
                <c:pt idx="204">
                  <c:v>17:00</c:v>
                </c:pt>
                <c:pt idx="216">
                  <c:v>18:00</c:v>
                </c:pt>
                <c:pt idx="228">
                  <c:v>19:00</c:v>
                </c:pt>
                <c:pt idx="240">
                  <c:v>20:00</c:v>
                </c:pt>
                <c:pt idx="252">
                  <c:v>21:00</c:v>
                </c:pt>
                <c:pt idx="264">
                  <c:v>22:00</c:v>
                </c:pt>
                <c:pt idx="276">
                  <c:v>23:00</c:v>
                </c:pt>
                <c:pt idx="287">
                  <c:v> 24:00</c:v>
                </c:pt>
              </c:strCache>
            </c:strRef>
          </c:cat>
          <c:val>
            <c:numRef>
              <c:f>'Winter model'!$BG$9:$BG$296</c:f>
              <c:numCache>
                <c:formatCode>0</c:formatCode>
                <c:ptCount val="288"/>
                <c:pt idx="0">
                  <c:v>150.37518864440017</c:v>
                </c:pt>
                <c:pt idx="1">
                  <c:v>133.80843057340689</c:v>
                </c:pt>
                <c:pt idx="2">
                  <c:v>135.50758524735465</c:v>
                </c:pt>
                <c:pt idx="3">
                  <c:v>130.41012122551092</c:v>
                </c:pt>
                <c:pt idx="4">
                  <c:v>128.99415899722112</c:v>
                </c:pt>
                <c:pt idx="5">
                  <c:v>118.51603850787455</c:v>
                </c:pt>
                <c:pt idx="6">
                  <c:v>112.28580470339875</c:v>
                </c:pt>
                <c:pt idx="7">
                  <c:v>94.303084404115225</c:v>
                </c:pt>
                <c:pt idx="8">
                  <c:v>118.65763473070365</c:v>
                </c:pt>
                <c:pt idx="9">
                  <c:v>140.32185682354088</c:v>
                </c:pt>
                <c:pt idx="10">
                  <c:v>136.49875880715808</c:v>
                </c:pt>
                <c:pt idx="11">
                  <c:v>117.80805739372977</c:v>
                </c:pt>
                <c:pt idx="12">
                  <c:v>108.3211104641864</c:v>
                </c:pt>
                <c:pt idx="13">
                  <c:v>122.76392519274464</c:v>
                </c:pt>
                <c:pt idx="14">
                  <c:v>125.73744587215378</c:v>
                </c:pt>
                <c:pt idx="15">
                  <c:v>119.50721206767776</c:v>
                </c:pt>
                <c:pt idx="16">
                  <c:v>118.65763473070365</c:v>
                </c:pt>
                <c:pt idx="17">
                  <c:v>129.56054388853681</c:v>
                </c:pt>
                <c:pt idx="18">
                  <c:v>128.00298543741769</c:v>
                </c:pt>
                <c:pt idx="19">
                  <c:v>119.93200073616504</c:v>
                </c:pt>
                <c:pt idx="20">
                  <c:v>111.43622736642487</c:v>
                </c:pt>
                <c:pt idx="21">
                  <c:v>96.85181641503732</c:v>
                </c:pt>
                <c:pt idx="22">
                  <c:v>101.0997030999074</c:v>
                </c:pt>
                <c:pt idx="23">
                  <c:v>95.860642855234573</c:v>
                </c:pt>
                <c:pt idx="24">
                  <c:v>79.152288561411979</c:v>
                </c:pt>
                <c:pt idx="25">
                  <c:v>73.205247202594137</c:v>
                </c:pt>
                <c:pt idx="26">
                  <c:v>71.364496305817283</c:v>
                </c:pt>
                <c:pt idx="27">
                  <c:v>76.037171659174192</c:v>
                </c:pt>
                <c:pt idx="28">
                  <c:v>67.541398289434255</c:v>
                </c:pt>
                <c:pt idx="29">
                  <c:v>60.603183370813213</c:v>
                </c:pt>
                <c:pt idx="30">
                  <c:v>51.824217555415089</c:v>
                </c:pt>
                <c:pt idx="31">
                  <c:v>40.213327283436684</c:v>
                </c:pt>
                <c:pt idx="32">
                  <c:v>50.266659104295968</c:v>
                </c:pt>
                <c:pt idx="33">
                  <c:v>65.559051169828308</c:v>
                </c:pt>
                <c:pt idx="34">
                  <c:v>67.966186957920854</c:v>
                </c:pt>
                <c:pt idx="35">
                  <c:v>56.78008535442973</c:v>
                </c:pt>
                <c:pt idx="36">
                  <c:v>56.072104240284943</c:v>
                </c:pt>
                <c:pt idx="37">
                  <c:v>62.727126713248026</c:v>
                </c:pt>
                <c:pt idx="38">
                  <c:v>83.966560137598435</c:v>
                </c:pt>
                <c:pt idx="39">
                  <c:v>85.807311034375289</c:v>
                </c:pt>
                <c:pt idx="40">
                  <c:v>89.205620382271491</c:v>
                </c:pt>
                <c:pt idx="41">
                  <c:v>90.479986387732424</c:v>
                </c:pt>
                <c:pt idx="42">
                  <c:v>85.099329920230275</c:v>
                </c:pt>
                <c:pt idx="43">
                  <c:v>91.895948616022224</c:v>
                </c:pt>
                <c:pt idx="44">
                  <c:v>100.67491443142035</c:v>
                </c:pt>
                <c:pt idx="45">
                  <c:v>100.67491443142035</c:v>
                </c:pt>
                <c:pt idx="46">
                  <c:v>104.78120489346179</c:v>
                </c:pt>
                <c:pt idx="47">
                  <c:v>110.02026513813439</c:v>
                </c:pt>
                <c:pt idx="48">
                  <c:v>125.31265720366673</c:v>
                </c:pt>
                <c:pt idx="49">
                  <c:v>132.67566079077483</c:v>
                </c:pt>
                <c:pt idx="50">
                  <c:v>153.91509421512524</c:v>
                </c:pt>
                <c:pt idx="51">
                  <c:v>158.02138467716622</c:v>
                </c:pt>
                <c:pt idx="52">
                  <c:v>150.37518864440017</c:v>
                </c:pt>
                <c:pt idx="53">
                  <c:v>151.79115087268997</c:v>
                </c:pt>
                <c:pt idx="54">
                  <c:v>151.79115087268997</c:v>
                </c:pt>
                <c:pt idx="55">
                  <c:v>151.50795842703201</c:v>
                </c:pt>
                <c:pt idx="56">
                  <c:v>162.69406003052313</c:v>
                </c:pt>
                <c:pt idx="57">
                  <c:v>159.72053935111398</c:v>
                </c:pt>
                <c:pt idx="58">
                  <c:v>152.64072820966408</c:v>
                </c:pt>
                <c:pt idx="59">
                  <c:v>147.82645663347807</c:v>
                </c:pt>
                <c:pt idx="60">
                  <c:v>148.10964907913626</c:v>
                </c:pt>
                <c:pt idx="61">
                  <c:v>154.19828666078297</c:v>
                </c:pt>
                <c:pt idx="62">
                  <c:v>170.19865984046032</c:v>
                </c:pt>
                <c:pt idx="63">
                  <c:v>206.73048533034284</c:v>
                </c:pt>
                <c:pt idx="64">
                  <c:v>220.89010761324289</c:v>
                </c:pt>
                <c:pt idx="65">
                  <c:v>223.29724340133589</c:v>
                </c:pt>
                <c:pt idx="66">
                  <c:v>225.42118674377093</c:v>
                </c:pt>
                <c:pt idx="67">
                  <c:v>237.1736732385782</c:v>
                </c:pt>
                <c:pt idx="68">
                  <c:v>255.01479731503264</c:v>
                </c:pt>
                <c:pt idx="69">
                  <c:v>265.91770647286558</c:v>
                </c:pt>
                <c:pt idx="70">
                  <c:v>277.95338541333058</c:v>
                </c:pt>
                <c:pt idx="71">
                  <c:v>298.76803016919393</c:v>
                </c:pt>
                <c:pt idx="72">
                  <c:v>321.84821449032097</c:v>
                </c:pt>
                <c:pt idx="73">
                  <c:v>342.52126302335546</c:v>
                </c:pt>
                <c:pt idx="74">
                  <c:v>369.56614158369462</c:v>
                </c:pt>
                <c:pt idx="75">
                  <c:v>386.8408807688329</c:v>
                </c:pt>
                <c:pt idx="76">
                  <c:v>418.98322335101648</c:v>
                </c:pt>
                <c:pt idx="77">
                  <c:v>464.57720710195485</c:v>
                </c:pt>
                <c:pt idx="78">
                  <c:v>464.57720710195485</c:v>
                </c:pt>
                <c:pt idx="79">
                  <c:v>473.35617291735298</c:v>
                </c:pt>
                <c:pt idx="80">
                  <c:v>489.21494987420101</c:v>
                </c:pt>
                <c:pt idx="81">
                  <c:v>517.39259821717224</c:v>
                </c:pt>
                <c:pt idx="82">
                  <c:v>536.93287696757488</c:v>
                </c:pt>
                <c:pt idx="83">
                  <c:v>568.93362332692914</c:v>
                </c:pt>
                <c:pt idx="84">
                  <c:v>607.87258460490443</c:v>
                </c:pt>
                <c:pt idx="85">
                  <c:v>675.41398289433846</c:v>
                </c:pt>
                <c:pt idx="86">
                  <c:v>750.17678854805126</c:v>
                </c:pt>
                <c:pt idx="87">
                  <c:v>839.24081270749332</c:v>
                </c:pt>
                <c:pt idx="88">
                  <c:v>920.09225594285328</c:v>
                </c:pt>
                <c:pt idx="89">
                  <c:v>971.49168482978075</c:v>
                </c:pt>
                <c:pt idx="90">
                  <c:v>1012.4129932273623</c:v>
                </c:pt>
                <c:pt idx="91">
                  <c:v>1041.015430238821</c:v>
                </c:pt>
                <c:pt idx="92">
                  <c:v>1070.4674445872533</c:v>
                </c:pt>
                <c:pt idx="93">
                  <c:v>1106.9992700771356</c:v>
                </c:pt>
                <c:pt idx="94">
                  <c:v>1129.3714732841179</c:v>
                </c:pt>
                <c:pt idx="95">
                  <c:v>1133.9025524146459</c:v>
                </c:pt>
                <c:pt idx="96">
                  <c:v>1119.884526354575</c:v>
                </c:pt>
                <c:pt idx="97">
                  <c:v>1086.3262215441014</c:v>
                </c:pt>
                <c:pt idx="98">
                  <c:v>1083.2111046418631</c:v>
                </c:pt>
                <c:pt idx="99">
                  <c:v>1106.7160776314772</c:v>
                </c:pt>
                <c:pt idx="100">
                  <c:v>1133.33616752333</c:v>
                </c:pt>
                <c:pt idx="101">
                  <c:v>1149.0533482573492</c:v>
                </c:pt>
                <c:pt idx="102">
                  <c:v>1143.9558842355052</c:v>
                </c:pt>
                <c:pt idx="103">
                  <c:v>1158.5402951868923</c:v>
                </c:pt>
                <c:pt idx="104">
                  <c:v>1169.018415676238</c:v>
                </c:pt>
                <c:pt idx="105">
                  <c:v>1182.8948455134805</c:v>
                </c:pt>
                <c:pt idx="106">
                  <c:v>1189.9746566549306</c:v>
                </c:pt>
                <c:pt idx="107">
                  <c:v>1203.4262978236861</c:v>
                </c:pt>
                <c:pt idx="108">
                  <c:v>1221.5506143457981</c:v>
                </c:pt>
                <c:pt idx="109">
                  <c:v>1238.5421610852782</c:v>
                </c:pt>
                <c:pt idx="110">
                  <c:v>1228.9136179329062</c:v>
                </c:pt>
                <c:pt idx="111">
                  <c:v>1192.0985999973659</c:v>
                </c:pt>
                <c:pt idx="112">
                  <c:v>1199.1784111388158</c:v>
                </c:pt>
                <c:pt idx="113">
                  <c:v>1223.5329614654038</c:v>
                </c:pt>
                <c:pt idx="114">
                  <c:v>1264.8790585314723</c:v>
                </c:pt>
                <c:pt idx="115">
                  <c:v>1297.3045935593141</c:v>
                </c:pt>
                <c:pt idx="116">
                  <c:v>1312.8801780705044</c:v>
                </c:pt>
                <c:pt idx="117">
                  <c:v>1313.4465629618198</c:v>
                </c:pt>
                <c:pt idx="118">
                  <c:v>1327.6061852447201</c:v>
                </c:pt>
                <c:pt idx="119">
                  <c:v>1334.969188831828</c:v>
                </c:pt>
                <c:pt idx="120">
                  <c:v>1369.3770709792761</c:v>
                </c:pt>
                <c:pt idx="121">
                  <c:v>1362.2972598378255</c:v>
                </c:pt>
                <c:pt idx="122">
                  <c:v>1362.2972598378255</c:v>
                </c:pt>
                <c:pt idx="123">
                  <c:v>1346.7216753266352</c:v>
                </c:pt>
                <c:pt idx="124">
                  <c:v>1328.7389550273524</c:v>
                </c:pt>
                <c:pt idx="125">
                  <c:v>1313.1633705161621</c:v>
                </c:pt>
                <c:pt idx="126">
                  <c:v>1284.2777410590456</c:v>
                </c:pt>
                <c:pt idx="127">
                  <c:v>1267.7109829880524</c:v>
                </c:pt>
                <c:pt idx="128">
                  <c:v>1303.676423586619</c:v>
                </c:pt>
                <c:pt idx="129">
                  <c:v>1333.4116303807093</c:v>
                </c:pt>
                <c:pt idx="130">
                  <c:v>1349.1288111147283</c:v>
                </c:pt>
                <c:pt idx="131">
                  <c:v>1365.4123767400633</c:v>
                </c:pt>
                <c:pt idx="132">
                  <c:v>1367.6779163053277</c:v>
                </c:pt>
                <c:pt idx="133">
                  <c:v>1374.8993236696069</c:v>
                </c:pt>
                <c:pt idx="134">
                  <c:v>1393.165236414548</c:v>
                </c:pt>
                <c:pt idx="135">
                  <c:v>1392.4572553004032</c:v>
                </c:pt>
                <c:pt idx="136">
                  <c:v>1402.3689908984331</c:v>
                </c:pt>
                <c:pt idx="137">
                  <c:v>1419.7853263064003</c:v>
                </c:pt>
                <c:pt idx="138">
                  <c:v>1435.2193145947615</c:v>
                </c:pt>
                <c:pt idx="139">
                  <c:v>1436.7768730458806</c:v>
                </c:pt>
                <c:pt idx="140">
                  <c:v>1454.6179971223351</c:v>
                </c:pt>
                <c:pt idx="141">
                  <c:v>1465.5209062801678</c:v>
                </c:pt>
                <c:pt idx="142">
                  <c:v>1460.5650384811529</c:v>
                </c:pt>
                <c:pt idx="143">
                  <c:v>1459.7154611441788</c:v>
                </c:pt>
                <c:pt idx="144">
                  <c:v>1462.8305780464168</c:v>
                </c:pt>
                <c:pt idx="145">
                  <c:v>1472.7423136444468</c:v>
                </c:pt>
                <c:pt idx="146">
                  <c:v>1487.1851283730052</c:v>
                </c:pt>
                <c:pt idx="147">
                  <c:v>1526.1240896509807</c:v>
                </c:pt>
                <c:pt idx="148">
                  <c:v>1558.8328171244802</c:v>
                </c:pt>
                <c:pt idx="149">
                  <c:v>1575.9659600867894</c:v>
                </c:pt>
                <c:pt idx="150">
                  <c:v>1599.6125292992328</c:v>
                </c:pt>
                <c:pt idx="151">
                  <c:v>1609.5242648972624</c:v>
                </c:pt>
                <c:pt idx="152">
                  <c:v>1605.2763782123927</c:v>
                </c:pt>
                <c:pt idx="153">
                  <c:v>1600.7452990818642</c:v>
                </c:pt>
                <c:pt idx="154">
                  <c:v>1586.302484353306</c:v>
                </c:pt>
                <c:pt idx="155">
                  <c:v>1557.9832397875059</c:v>
                </c:pt>
                <c:pt idx="156">
                  <c:v>1551.3282173145431</c:v>
                </c:pt>
                <c:pt idx="157">
                  <c:v>1547.6467155209889</c:v>
                </c:pt>
                <c:pt idx="158">
                  <c:v>1556.4256813363875</c:v>
                </c:pt>
                <c:pt idx="159">
                  <c:v>1552.7441795428326</c:v>
                </c:pt>
                <c:pt idx="160">
                  <c:v>1544.2484061730925</c:v>
                </c:pt>
                <c:pt idx="161">
                  <c:v>1538.8677497055905</c:v>
                </c:pt>
                <c:pt idx="162">
                  <c:v>1509.5573315799875</c:v>
                </c:pt>
                <c:pt idx="163">
                  <c:v>1493.698554623139</c:v>
                </c:pt>
                <c:pt idx="164">
                  <c:v>1482.9372416881349</c:v>
                </c:pt>
                <c:pt idx="165">
                  <c:v>1450.2285142146357</c:v>
                </c:pt>
                <c:pt idx="166">
                  <c:v>1435.7856994860779</c:v>
                </c:pt>
                <c:pt idx="167">
                  <c:v>1451.3612839972677</c:v>
                </c:pt>
                <c:pt idx="168">
                  <c:v>1453.9100160081894</c:v>
                </c:pt>
                <c:pt idx="169">
                  <c:v>1458.2994989158888</c:v>
                </c:pt>
                <c:pt idx="170">
                  <c:v>1475.1494494325398</c:v>
                </c:pt>
                <c:pt idx="171">
                  <c:v>1475.857430546685</c:v>
                </c:pt>
                <c:pt idx="172">
                  <c:v>1477.1317965521459</c:v>
                </c:pt>
                <c:pt idx="173">
                  <c:v>1453.2020348940446</c:v>
                </c:pt>
                <c:pt idx="174">
                  <c:v>1424.1748092140995</c:v>
                </c:pt>
                <c:pt idx="175">
                  <c:v>1404.3513380180391</c:v>
                </c:pt>
                <c:pt idx="176">
                  <c:v>1395.4307759798121</c:v>
                </c:pt>
                <c:pt idx="177">
                  <c:v>1373.908150109804</c:v>
                </c:pt>
                <c:pt idx="178">
                  <c:v>1341.0578264134751</c:v>
                </c:pt>
                <c:pt idx="179">
                  <c:v>1346.01369421249</c:v>
                </c:pt>
                <c:pt idx="180">
                  <c:v>1349.5535997832153</c:v>
                </c:pt>
                <c:pt idx="181">
                  <c:v>1373.0585727728296</c:v>
                </c:pt>
                <c:pt idx="182">
                  <c:v>1390.8996968492838</c:v>
                </c:pt>
                <c:pt idx="183">
                  <c:v>1376.1736896750679</c:v>
                </c:pt>
                <c:pt idx="184">
                  <c:v>1357.1997958159814</c:v>
                </c:pt>
                <c:pt idx="185">
                  <c:v>1351.6775431256506</c:v>
                </c:pt>
                <c:pt idx="186">
                  <c:v>1350.6863695658471</c:v>
                </c:pt>
                <c:pt idx="187">
                  <c:v>1346.1552904353193</c:v>
                </c:pt>
                <c:pt idx="188">
                  <c:v>1347.7128488864382</c:v>
                </c:pt>
                <c:pt idx="189">
                  <c:v>1348.8456186690703</c:v>
                </c:pt>
                <c:pt idx="190">
                  <c:v>1352.9519091311117</c:v>
                </c:pt>
                <c:pt idx="191">
                  <c:v>1382.4039234795437</c:v>
                </c:pt>
                <c:pt idx="192">
                  <c:v>1400.8114324473138</c:v>
                </c:pt>
                <c:pt idx="193">
                  <c:v>1408.032839811593</c:v>
                </c:pt>
                <c:pt idx="194">
                  <c:v>1435.927295708907</c:v>
                </c:pt>
                <c:pt idx="195">
                  <c:v>1458.1579026930594</c:v>
                </c:pt>
                <c:pt idx="196">
                  <c:v>1469.627196742209</c:v>
                </c:pt>
                <c:pt idx="197">
                  <c:v>1487.1851283730052</c:v>
                </c:pt>
                <c:pt idx="198">
                  <c:v>1524.0001463085457</c:v>
                </c:pt>
                <c:pt idx="199">
                  <c:v>1557.8416435646773</c:v>
                </c:pt>
                <c:pt idx="200">
                  <c:v>1585.594503239161</c:v>
                </c:pt>
                <c:pt idx="201">
                  <c:v>1621.4183476148983</c:v>
                </c:pt>
                <c:pt idx="202">
                  <c:v>1621.4183476148983</c:v>
                </c:pt>
                <c:pt idx="203">
                  <c:v>1637.4187207945756</c:v>
                </c:pt>
                <c:pt idx="204">
                  <c:v>1615.3297100332516</c:v>
                </c:pt>
                <c:pt idx="205">
                  <c:v>1623.4006947345047</c:v>
                </c:pt>
                <c:pt idx="206">
                  <c:v>1646.0560903871446</c:v>
                </c:pt>
                <c:pt idx="207">
                  <c:v>1652.9943053057664</c:v>
                </c:pt>
                <c:pt idx="208">
                  <c:v>1664.8883880234025</c:v>
                </c:pt>
                <c:pt idx="209">
                  <c:v>1684.853455442292</c:v>
                </c:pt>
                <c:pt idx="210">
                  <c:v>1709.7743906601956</c:v>
                </c:pt>
                <c:pt idx="211">
                  <c:v>1727.3323222909921</c:v>
                </c:pt>
                <c:pt idx="212">
                  <c:v>1736.8192692205348</c:v>
                </c:pt>
                <c:pt idx="213">
                  <c:v>1745.315042590275</c:v>
                </c:pt>
                <c:pt idx="214">
                  <c:v>1761.0322233242941</c:v>
                </c:pt>
                <c:pt idx="215">
                  <c:v>1776.1830191669978</c:v>
                </c:pt>
                <c:pt idx="216">
                  <c:v>1773.0679022647596</c:v>
                </c:pt>
                <c:pt idx="217">
                  <c:v>1776.4662116126556</c:v>
                </c:pt>
                <c:pt idx="218">
                  <c:v>1805.2102448469429</c:v>
                </c:pt>
                <c:pt idx="219">
                  <c:v>1812.0068635427351</c:v>
                </c:pt>
                <c:pt idx="220">
                  <c:v>1823.1929651462262</c:v>
                </c:pt>
                <c:pt idx="221">
                  <c:v>1833.1047007442562</c:v>
                </c:pt>
                <c:pt idx="222">
                  <c:v>1826.0248896028061</c:v>
                </c:pt>
                <c:pt idx="223">
                  <c:v>1843.8660136792605</c:v>
                </c:pt>
                <c:pt idx="224">
                  <c:v>1859.1584057447928</c:v>
                </c:pt>
                <c:pt idx="225">
                  <c:v>1851.0874210435397</c:v>
                </c:pt>
                <c:pt idx="226">
                  <c:v>1856.6096737338705</c:v>
                </c:pt>
                <c:pt idx="227">
                  <c:v>1842.1668590053123</c:v>
                </c:pt>
                <c:pt idx="228">
                  <c:v>1789.6346603357529</c:v>
                </c:pt>
                <c:pt idx="229">
                  <c:v>1783.9708114225925</c:v>
                </c:pt>
                <c:pt idx="230">
                  <c:v>1809.7413239774708</c:v>
                </c:pt>
                <c:pt idx="231">
                  <c:v>1755.6515668567924</c:v>
                </c:pt>
                <c:pt idx="232">
                  <c:v>1670.5522369365624</c:v>
                </c:pt>
                <c:pt idx="233">
                  <c:v>1638.976279245695</c:v>
                </c:pt>
                <c:pt idx="234">
                  <c:v>1605.2763782123927</c:v>
                </c:pt>
                <c:pt idx="235">
                  <c:v>1584.4617334565294</c:v>
                </c:pt>
                <c:pt idx="236">
                  <c:v>1549.3458701949367</c:v>
                </c:pt>
                <c:pt idx="237">
                  <c:v>1535.1862479120368</c:v>
                </c:pt>
                <c:pt idx="238">
                  <c:v>1466.9368685084576</c:v>
                </c:pt>
                <c:pt idx="239">
                  <c:v>1346.7216753266352</c:v>
                </c:pt>
                <c:pt idx="240">
                  <c:v>1346.7216753266352</c:v>
                </c:pt>
                <c:pt idx="241">
                  <c:v>1346.7216753266352</c:v>
                </c:pt>
                <c:pt idx="242">
                  <c:v>1346.7216753266352</c:v>
                </c:pt>
                <c:pt idx="243">
                  <c:v>1346.7216753266352</c:v>
                </c:pt>
                <c:pt idx="244">
                  <c:v>1215.1787843184929</c:v>
                </c:pt>
                <c:pt idx="245">
                  <c:v>1187.7091170896665</c:v>
                </c:pt>
                <c:pt idx="246">
                  <c:v>1151.8852727139292</c:v>
                </c:pt>
                <c:pt idx="247">
                  <c:v>1090.5741082289717</c:v>
                </c:pt>
                <c:pt idx="248">
                  <c:v>1090.5741082289717</c:v>
                </c:pt>
                <c:pt idx="249">
                  <c:v>1076.4144859460712</c:v>
                </c:pt>
                <c:pt idx="250">
                  <c:v>1018.3600345861805</c:v>
                </c:pt>
                <c:pt idx="251">
                  <c:v>965.26145102530506</c:v>
                </c:pt>
                <c:pt idx="252">
                  <c:v>941.61488181286131</c:v>
                </c:pt>
                <c:pt idx="253">
                  <c:v>891.20662648573682</c:v>
                </c:pt>
                <c:pt idx="254">
                  <c:v>893.33056982817209</c:v>
                </c:pt>
                <c:pt idx="255">
                  <c:v>898.71122629567424</c:v>
                </c:pt>
                <c:pt idx="256">
                  <c:v>839.66560137598037</c:v>
                </c:pt>
                <c:pt idx="257">
                  <c:v>763.34523727114833</c:v>
                </c:pt>
                <c:pt idx="258">
                  <c:v>720.58317797678978</c:v>
                </c:pt>
                <c:pt idx="259">
                  <c:v>681.92740914447245</c:v>
                </c:pt>
                <c:pt idx="260">
                  <c:v>641.85567808386509</c:v>
                </c:pt>
                <c:pt idx="261">
                  <c:v>608.01418082773353</c:v>
                </c:pt>
                <c:pt idx="262">
                  <c:v>553.21644259290997</c:v>
                </c:pt>
                <c:pt idx="263">
                  <c:v>540.47278253829995</c:v>
                </c:pt>
                <c:pt idx="264">
                  <c:v>521.0741000107264</c:v>
                </c:pt>
                <c:pt idx="265">
                  <c:v>515.97663598888266</c:v>
                </c:pt>
                <c:pt idx="266">
                  <c:v>561.85381218547923</c:v>
                </c:pt>
                <c:pt idx="267">
                  <c:v>596.96967544707127</c:v>
                </c:pt>
                <c:pt idx="268">
                  <c:v>588.33230585450224</c:v>
                </c:pt>
                <c:pt idx="269">
                  <c:v>555.76517460383207</c:v>
                </c:pt>
                <c:pt idx="270">
                  <c:v>527.87071870651857</c:v>
                </c:pt>
                <c:pt idx="271">
                  <c:v>489.07335365137237</c:v>
                </c:pt>
                <c:pt idx="272">
                  <c:v>487.65739142308189</c:v>
                </c:pt>
                <c:pt idx="273">
                  <c:v>454.38227905826648</c:v>
                </c:pt>
                <c:pt idx="274">
                  <c:v>411.62021976390815</c:v>
                </c:pt>
                <c:pt idx="275">
                  <c:v>362.76952288790244</c:v>
                </c:pt>
                <c:pt idx="276">
                  <c:v>315.90117313150336</c:v>
                </c:pt>
                <c:pt idx="277">
                  <c:v>227.82832253186393</c:v>
                </c:pt>
                <c:pt idx="278">
                  <c:v>172.46419940572446</c:v>
                </c:pt>
                <c:pt idx="279">
                  <c:v>115.96730649695246</c:v>
                </c:pt>
                <c:pt idx="280">
                  <c:v>75.470786767858272</c:v>
                </c:pt>
                <c:pt idx="281">
                  <c:v>35.540651930079775</c:v>
                </c:pt>
                <c:pt idx="282">
                  <c:v>10.761312935004526</c:v>
                </c:pt>
                <c:pt idx="283">
                  <c:v>8.212580924082431</c:v>
                </c:pt>
                <c:pt idx="284">
                  <c:v>12.743660054610473</c:v>
                </c:pt>
                <c:pt idx="285">
                  <c:v>11.469294049149767</c:v>
                </c:pt>
                <c:pt idx="286">
                  <c:v>11.610890271978178</c:v>
                </c:pt>
                <c:pt idx="28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15-4AAE-84FA-E044F0B1C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247552"/>
        <c:axId val="151213816"/>
      </c:areaChart>
      <c:catAx>
        <c:axId val="55524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13816"/>
        <c:crosses val="autoZero"/>
        <c:auto val="1"/>
        <c:lblAlgn val="ctr"/>
        <c:lblOffset val="100"/>
        <c:noMultiLvlLbl val="0"/>
      </c:catAx>
      <c:valAx>
        <c:axId val="15121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47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v>June - Fraction of TC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'lowest vs highest'!$D$6:$D$293</c:f>
              <c:numCache>
                <c:formatCode>h:mm</c:formatCode>
                <c:ptCount val="288"/>
                <c:pt idx="0">
                  <c:v>0</c:v>
                </c:pt>
                <c:pt idx="1">
                  <c:v>3.472222222222222E-3</c:v>
                </c:pt>
                <c:pt idx="2">
                  <c:v>6.9444444444444397E-3</c:v>
                </c:pt>
                <c:pt idx="3">
                  <c:v>1.0416666666666701E-2</c:v>
                </c:pt>
                <c:pt idx="4">
                  <c:v>1.38888888888889E-2</c:v>
                </c:pt>
                <c:pt idx="5">
                  <c:v>1.7361111111111101E-2</c:v>
                </c:pt>
                <c:pt idx="6">
                  <c:v>2.0833333333333301E-2</c:v>
                </c:pt>
                <c:pt idx="7">
                  <c:v>2.4305555555555601E-2</c:v>
                </c:pt>
                <c:pt idx="8">
                  <c:v>2.7777777777777801E-2</c:v>
                </c:pt>
                <c:pt idx="9">
                  <c:v>3.125E-2</c:v>
                </c:pt>
                <c:pt idx="10">
                  <c:v>3.4722222222222203E-2</c:v>
                </c:pt>
                <c:pt idx="11">
                  <c:v>3.8194444444444399E-2</c:v>
                </c:pt>
                <c:pt idx="12">
                  <c:v>4.1666666666666699E-2</c:v>
                </c:pt>
                <c:pt idx="13">
                  <c:v>4.5138888888888902E-2</c:v>
                </c:pt>
                <c:pt idx="14">
                  <c:v>4.8611111111111098E-2</c:v>
                </c:pt>
                <c:pt idx="15">
                  <c:v>5.2083333333333301E-2</c:v>
                </c:pt>
                <c:pt idx="16">
                  <c:v>5.5555555555555601E-2</c:v>
                </c:pt>
                <c:pt idx="17">
                  <c:v>5.9027777777777797E-2</c:v>
                </c:pt>
                <c:pt idx="18">
                  <c:v>6.25E-2</c:v>
                </c:pt>
                <c:pt idx="19">
                  <c:v>6.5972222222222196E-2</c:v>
                </c:pt>
                <c:pt idx="20">
                  <c:v>6.9444444444444406E-2</c:v>
                </c:pt>
                <c:pt idx="21">
                  <c:v>7.2916666666666699E-2</c:v>
                </c:pt>
                <c:pt idx="22">
                  <c:v>7.6388888888888895E-2</c:v>
                </c:pt>
                <c:pt idx="23">
                  <c:v>7.9861111111111105E-2</c:v>
                </c:pt>
                <c:pt idx="24">
                  <c:v>8.3333333333333301E-2</c:v>
                </c:pt>
                <c:pt idx="25">
                  <c:v>8.6805555555555594E-2</c:v>
                </c:pt>
                <c:pt idx="26">
                  <c:v>9.0277777777777804E-2</c:v>
                </c:pt>
                <c:pt idx="27">
                  <c:v>9.375E-2</c:v>
                </c:pt>
                <c:pt idx="28">
                  <c:v>9.7222222222222196E-2</c:v>
                </c:pt>
                <c:pt idx="29">
                  <c:v>0.100694444444444</c:v>
                </c:pt>
                <c:pt idx="30">
                  <c:v>0.104166666666667</c:v>
                </c:pt>
                <c:pt idx="31">
                  <c:v>0.10763888888888901</c:v>
                </c:pt>
                <c:pt idx="32">
                  <c:v>0.11111111111111099</c:v>
                </c:pt>
                <c:pt idx="33">
                  <c:v>0.114583333333333</c:v>
                </c:pt>
                <c:pt idx="34">
                  <c:v>0.118055555555556</c:v>
                </c:pt>
                <c:pt idx="35">
                  <c:v>0.121527777777778</c:v>
                </c:pt>
                <c:pt idx="36">
                  <c:v>0.125</c:v>
                </c:pt>
                <c:pt idx="37">
                  <c:v>0.12847222222222199</c:v>
                </c:pt>
                <c:pt idx="38">
                  <c:v>0.131944444444444</c:v>
                </c:pt>
                <c:pt idx="39">
                  <c:v>0.13541666666666699</c:v>
                </c:pt>
                <c:pt idx="40">
                  <c:v>0.13888888888888901</c:v>
                </c:pt>
                <c:pt idx="41">
                  <c:v>0.14236111111111099</c:v>
                </c:pt>
                <c:pt idx="42">
                  <c:v>0.14583333333333301</c:v>
                </c:pt>
                <c:pt idx="43">
                  <c:v>0.149305555555556</c:v>
                </c:pt>
                <c:pt idx="44">
                  <c:v>0.15277777777777801</c:v>
                </c:pt>
                <c:pt idx="45">
                  <c:v>0.15625</c:v>
                </c:pt>
                <c:pt idx="46">
                  <c:v>0.15972222222222199</c:v>
                </c:pt>
                <c:pt idx="47">
                  <c:v>0.163194444444444</c:v>
                </c:pt>
                <c:pt idx="48">
                  <c:v>0.16666666666666699</c:v>
                </c:pt>
                <c:pt idx="49">
                  <c:v>0.17013888888888901</c:v>
                </c:pt>
                <c:pt idx="50">
                  <c:v>0.17361111111111099</c:v>
                </c:pt>
                <c:pt idx="51">
                  <c:v>0.17708333333333301</c:v>
                </c:pt>
                <c:pt idx="52">
                  <c:v>0.180555555555556</c:v>
                </c:pt>
                <c:pt idx="53">
                  <c:v>0.18402777777777801</c:v>
                </c:pt>
                <c:pt idx="54">
                  <c:v>0.1875</c:v>
                </c:pt>
                <c:pt idx="55">
                  <c:v>0.19097222222222199</c:v>
                </c:pt>
                <c:pt idx="56">
                  <c:v>0.194444444444444</c:v>
                </c:pt>
                <c:pt idx="57">
                  <c:v>0.19791666666666699</c:v>
                </c:pt>
                <c:pt idx="58">
                  <c:v>0.20138888888888901</c:v>
                </c:pt>
                <c:pt idx="59">
                  <c:v>0.20486111111111099</c:v>
                </c:pt>
                <c:pt idx="60">
                  <c:v>0.20833333333333301</c:v>
                </c:pt>
                <c:pt idx="61">
                  <c:v>0.211805555555556</c:v>
                </c:pt>
                <c:pt idx="62">
                  <c:v>0.21527777777777801</c:v>
                </c:pt>
                <c:pt idx="63">
                  <c:v>0.21875</c:v>
                </c:pt>
                <c:pt idx="64">
                  <c:v>0.22222222222222199</c:v>
                </c:pt>
                <c:pt idx="65">
                  <c:v>0.225694444444444</c:v>
                </c:pt>
                <c:pt idx="66">
                  <c:v>0.22916666666666699</c:v>
                </c:pt>
                <c:pt idx="67">
                  <c:v>0.23263888888888901</c:v>
                </c:pt>
                <c:pt idx="68">
                  <c:v>0.23611111111111099</c:v>
                </c:pt>
                <c:pt idx="69">
                  <c:v>0.23958333333333301</c:v>
                </c:pt>
                <c:pt idx="70">
                  <c:v>0.243055555555556</c:v>
                </c:pt>
                <c:pt idx="71">
                  <c:v>0.24652777777777801</c:v>
                </c:pt>
                <c:pt idx="72">
                  <c:v>0.25</c:v>
                </c:pt>
                <c:pt idx="73">
                  <c:v>0.25347222222222199</c:v>
                </c:pt>
                <c:pt idx="74">
                  <c:v>0.25694444444444398</c:v>
                </c:pt>
                <c:pt idx="75">
                  <c:v>0.26041666666666702</c:v>
                </c:pt>
                <c:pt idx="76">
                  <c:v>0.26388888888888901</c:v>
                </c:pt>
                <c:pt idx="77">
                  <c:v>0.26736111111111099</c:v>
                </c:pt>
                <c:pt idx="78">
                  <c:v>0.27083333333333298</c:v>
                </c:pt>
                <c:pt idx="79">
                  <c:v>0.27430555555555602</c:v>
                </c:pt>
                <c:pt idx="80">
                  <c:v>0.27777777777777801</c:v>
                </c:pt>
                <c:pt idx="81">
                  <c:v>0.28125</c:v>
                </c:pt>
                <c:pt idx="82">
                  <c:v>0.28472222222222199</c:v>
                </c:pt>
                <c:pt idx="83">
                  <c:v>0.28819444444444398</c:v>
                </c:pt>
                <c:pt idx="84">
                  <c:v>0.29166666666666702</c:v>
                </c:pt>
                <c:pt idx="85">
                  <c:v>0.29513888888888901</c:v>
                </c:pt>
                <c:pt idx="86">
                  <c:v>0.29861111111111099</c:v>
                </c:pt>
                <c:pt idx="87">
                  <c:v>0.30208333333333298</c:v>
                </c:pt>
                <c:pt idx="88">
                  <c:v>0.30555555555555602</c:v>
                </c:pt>
                <c:pt idx="89">
                  <c:v>0.30902777777777801</c:v>
                </c:pt>
                <c:pt idx="90">
                  <c:v>0.3125</c:v>
                </c:pt>
                <c:pt idx="91">
                  <c:v>0.31597222222222199</c:v>
                </c:pt>
                <c:pt idx="92">
                  <c:v>0.31944444444444398</c:v>
                </c:pt>
                <c:pt idx="93">
                  <c:v>0.32291666666666702</c:v>
                </c:pt>
                <c:pt idx="94">
                  <c:v>0.32638888888888901</c:v>
                </c:pt>
                <c:pt idx="95">
                  <c:v>0.32986111111111099</c:v>
                </c:pt>
                <c:pt idx="96">
                  <c:v>0.33333333333333298</c:v>
                </c:pt>
                <c:pt idx="97">
                  <c:v>0.33680555555555602</c:v>
                </c:pt>
                <c:pt idx="98">
                  <c:v>0.34027777777777801</c:v>
                </c:pt>
                <c:pt idx="99">
                  <c:v>0.34375</c:v>
                </c:pt>
                <c:pt idx="100">
                  <c:v>0.34722222222222199</c:v>
                </c:pt>
                <c:pt idx="101">
                  <c:v>0.35069444444444398</c:v>
                </c:pt>
                <c:pt idx="102">
                  <c:v>0.35416666666666702</c:v>
                </c:pt>
                <c:pt idx="103">
                  <c:v>0.35763888888888901</c:v>
                </c:pt>
                <c:pt idx="104">
                  <c:v>0.36111111111111099</c:v>
                </c:pt>
                <c:pt idx="105">
                  <c:v>0.36458333333333298</c:v>
                </c:pt>
                <c:pt idx="106">
                  <c:v>0.36805555555555602</c:v>
                </c:pt>
                <c:pt idx="107">
                  <c:v>0.37152777777777801</c:v>
                </c:pt>
                <c:pt idx="108">
                  <c:v>0.375</c:v>
                </c:pt>
                <c:pt idx="109">
                  <c:v>0.37847222222222199</c:v>
                </c:pt>
                <c:pt idx="110">
                  <c:v>0.38194444444444398</c:v>
                </c:pt>
                <c:pt idx="111">
                  <c:v>0.38541666666666702</c:v>
                </c:pt>
                <c:pt idx="112">
                  <c:v>0.38888888888888901</c:v>
                </c:pt>
                <c:pt idx="113">
                  <c:v>0.39236111111111099</c:v>
                </c:pt>
                <c:pt idx="114">
                  <c:v>0.39583333333333298</c:v>
                </c:pt>
                <c:pt idx="115">
                  <c:v>0.39930555555555602</c:v>
                </c:pt>
                <c:pt idx="116">
                  <c:v>0.40277777777777801</c:v>
                </c:pt>
                <c:pt idx="117">
                  <c:v>0.40625</c:v>
                </c:pt>
                <c:pt idx="118">
                  <c:v>0.40972222222222199</c:v>
                </c:pt>
                <c:pt idx="119">
                  <c:v>0.41319444444444398</c:v>
                </c:pt>
                <c:pt idx="120">
                  <c:v>0.41666666666666702</c:v>
                </c:pt>
                <c:pt idx="121">
                  <c:v>0.42013888888888901</c:v>
                </c:pt>
                <c:pt idx="122">
                  <c:v>0.42361111111111099</c:v>
                </c:pt>
                <c:pt idx="123">
                  <c:v>0.42708333333333298</c:v>
                </c:pt>
                <c:pt idx="124">
                  <c:v>0.43055555555555602</c:v>
                </c:pt>
                <c:pt idx="125">
                  <c:v>0.43402777777777801</c:v>
                </c:pt>
                <c:pt idx="126">
                  <c:v>0.4375</c:v>
                </c:pt>
                <c:pt idx="127">
                  <c:v>0.44097222222222199</c:v>
                </c:pt>
                <c:pt idx="128">
                  <c:v>0.44444444444444398</c:v>
                </c:pt>
                <c:pt idx="129">
                  <c:v>0.44791666666666702</c:v>
                </c:pt>
                <c:pt idx="130">
                  <c:v>0.45138888888888901</c:v>
                </c:pt>
                <c:pt idx="131">
                  <c:v>0.45486111111111099</c:v>
                </c:pt>
                <c:pt idx="132">
                  <c:v>0.45833333333333298</c:v>
                </c:pt>
                <c:pt idx="133">
                  <c:v>0.46180555555555602</c:v>
                </c:pt>
                <c:pt idx="134">
                  <c:v>0.46527777777777801</c:v>
                </c:pt>
                <c:pt idx="135">
                  <c:v>0.46875</c:v>
                </c:pt>
                <c:pt idx="136">
                  <c:v>0.47222222222222199</c:v>
                </c:pt>
                <c:pt idx="137">
                  <c:v>0.47569444444444398</c:v>
                </c:pt>
                <c:pt idx="138">
                  <c:v>0.47916666666666702</c:v>
                </c:pt>
                <c:pt idx="139">
                  <c:v>0.48263888888888901</c:v>
                </c:pt>
                <c:pt idx="140">
                  <c:v>0.48611111111111099</c:v>
                </c:pt>
                <c:pt idx="141">
                  <c:v>0.48958333333333298</c:v>
                </c:pt>
                <c:pt idx="142">
                  <c:v>0.49305555555555602</c:v>
                </c:pt>
                <c:pt idx="143">
                  <c:v>0.49652777777777801</c:v>
                </c:pt>
                <c:pt idx="144">
                  <c:v>0.5</c:v>
                </c:pt>
                <c:pt idx="145">
                  <c:v>0.50347222222222199</c:v>
                </c:pt>
                <c:pt idx="146">
                  <c:v>0.50694444444444398</c:v>
                </c:pt>
                <c:pt idx="147">
                  <c:v>0.51041666666666696</c:v>
                </c:pt>
                <c:pt idx="148">
                  <c:v>0.51388888888888895</c:v>
                </c:pt>
                <c:pt idx="149">
                  <c:v>0.51736111111111105</c:v>
                </c:pt>
                <c:pt idx="150">
                  <c:v>0.52083333333333304</c:v>
                </c:pt>
                <c:pt idx="151">
                  <c:v>0.52430555555555602</c:v>
                </c:pt>
                <c:pt idx="152">
                  <c:v>0.52777777777777801</c:v>
                </c:pt>
                <c:pt idx="153">
                  <c:v>0.53125</c:v>
                </c:pt>
                <c:pt idx="154">
                  <c:v>0.53472222222222199</c:v>
                </c:pt>
                <c:pt idx="155">
                  <c:v>0.53819444444444398</c:v>
                </c:pt>
                <c:pt idx="156">
                  <c:v>0.54166666666666696</c:v>
                </c:pt>
                <c:pt idx="157">
                  <c:v>0.54513888888888895</c:v>
                </c:pt>
                <c:pt idx="158">
                  <c:v>0.54861111111111105</c:v>
                </c:pt>
                <c:pt idx="159">
                  <c:v>0.55208333333333304</c:v>
                </c:pt>
                <c:pt idx="160">
                  <c:v>0.55555555555555602</c:v>
                </c:pt>
                <c:pt idx="161">
                  <c:v>0.55902777777777801</c:v>
                </c:pt>
                <c:pt idx="162">
                  <c:v>0.5625</c:v>
                </c:pt>
                <c:pt idx="163">
                  <c:v>0.56597222222222199</c:v>
                </c:pt>
                <c:pt idx="164">
                  <c:v>0.56944444444444398</c:v>
                </c:pt>
                <c:pt idx="165">
                  <c:v>0.57291666666666696</c:v>
                </c:pt>
                <c:pt idx="166">
                  <c:v>0.57638888888888895</c:v>
                </c:pt>
                <c:pt idx="167">
                  <c:v>0.57986111111111105</c:v>
                </c:pt>
                <c:pt idx="168">
                  <c:v>0.58333333333333304</c:v>
                </c:pt>
                <c:pt idx="169">
                  <c:v>0.58680555555555503</c:v>
                </c:pt>
                <c:pt idx="170">
                  <c:v>0.59027777777777801</c:v>
                </c:pt>
                <c:pt idx="171">
                  <c:v>0.59375</c:v>
                </c:pt>
                <c:pt idx="172">
                  <c:v>0.59722222222222199</c:v>
                </c:pt>
                <c:pt idx="173">
                  <c:v>0.60069444444444398</c:v>
                </c:pt>
                <c:pt idx="174">
                  <c:v>0.60416666666666696</c:v>
                </c:pt>
                <c:pt idx="175">
                  <c:v>0.60763888888888895</c:v>
                </c:pt>
                <c:pt idx="176">
                  <c:v>0.61111111111111105</c:v>
                </c:pt>
                <c:pt idx="177">
                  <c:v>0.61458333333333304</c:v>
                </c:pt>
                <c:pt idx="178">
                  <c:v>0.61805555555555503</c:v>
                </c:pt>
                <c:pt idx="179">
                  <c:v>0.62152777777777801</c:v>
                </c:pt>
                <c:pt idx="180">
                  <c:v>0.625</c:v>
                </c:pt>
                <c:pt idx="181">
                  <c:v>0.62847222222222199</c:v>
                </c:pt>
                <c:pt idx="182">
                  <c:v>0.63194444444444398</c:v>
                </c:pt>
                <c:pt idx="183">
                  <c:v>0.63541666666666696</c:v>
                </c:pt>
                <c:pt idx="184">
                  <c:v>0.63888888888888895</c:v>
                </c:pt>
                <c:pt idx="185">
                  <c:v>0.64236111111111105</c:v>
                </c:pt>
                <c:pt idx="186">
                  <c:v>0.64583333333333304</c:v>
                </c:pt>
                <c:pt idx="187">
                  <c:v>0.64930555555555503</c:v>
                </c:pt>
                <c:pt idx="188">
                  <c:v>0.65277777777777801</c:v>
                </c:pt>
                <c:pt idx="189">
                  <c:v>0.65625</c:v>
                </c:pt>
                <c:pt idx="190">
                  <c:v>0.65972222222222199</c:v>
                </c:pt>
                <c:pt idx="191">
                  <c:v>0.66319444444444398</c:v>
                </c:pt>
                <c:pt idx="192">
                  <c:v>0.66666666666666696</c:v>
                </c:pt>
                <c:pt idx="193">
                  <c:v>0.67013888888888895</c:v>
                </c:pt>
                <c:pt idx="194">
                  <c:v>0.67361111111111105</c:v>
                </c:pt>
                <c:pt idx="195">
                  <c:v>0.67708333333333304</c:v>
                </c:pt>
                <c:pt idx="196">
                  <c:v>0.68055555555555503</c:v>
                </c:pt>
                <c:pt idx="197">
                  <c:v>0.68402777777777801</c:v>
                </c:pt>
                <c:pt idx="198">
                  <c:v>0.6875</c:v>
                </c:pt>
                <c:pt idx="199">
                  <c:v>0.69097222222222199</c:v>
                </c:pt>
                <c:pt idx="200">
                  <c:v>0.69444444444444398</c:v>
                </c:pt>
                <c:pt idx="201">
                  <c:v>0.69791666666666696</c:v>
                </c:pt>
                <c:pt idx="202">
                  <c:v>0.70138888888888895</c:v>
                </c:pt>
                <c:pt idx="203">
                  <c:v>0.70486111111111105</c:v>
                </c:pt>
                <c:pt idx="204">
                  <c:v>0.70833333333333304</c:v>
                </c:pt>
                <c:pt idx="205">
                  <c:v>0.71180555555555503</c:v>
                </c:pt>
                <c:pt idx="206">
                  <c:v>0.71527777777777801</c:v>
                </c:pt>
                <c:pt idx="207">
                  <c:v>0.71875</c:v>
                </c:pt>
                <c:pt idx="208">
                  <c:v>0.72222222222222199</c:v>
                </c:pt>
                <c:pt idx="209">
                  <c:v>0.72569444444444398</c:v>
                </c:pt>
                <c:pt idx="210">
                  <c:v>0.72916666666666696</c:v>
                </c:pt>
                <c:pt idx="211">
                  <c:v>0.73263888888888895</c:v>
                </c:pt>
                <c:pt idx="212">
                  <c:v>0.73611111111111105</c:v>
                </c:pt>
                <c:pt idx="213">
                  <c:v>0.73958333333333304</c:v>
                </c:pt>
                <c:pt idx="214">
                  <c:v>0.74305555555555503</c:v>
                </c:pt>
                <c:pt idx="215">
                  <c:v>0.74652777777777801</c:v>
                </c:pt>
                <c:pt idx="216">
                  <c:v>0.75</c:v>
                </c:pt>
                <c:pt idx="217">
                  <c:v>0.75347222222222199</c:v>
                </c:pt>
                <c:pt idx="218">
                  <c:v>0.75694444444444398</c:v>
                </c:pt>
                <c:pt idx="219">
                  <c:v>0.76041666666666696</c:v>
                </c:pt>
                <c:pt idx="220">
                  <c:v>0.76388888888888895</c:v>
                </c:pt>
                <c:pt idx="221">
                  <c:v>0.76736111111111105</c:v>
                </c:pt>
                <c:pt idx="222">
                  <c:v>0.77083333333333304</c:v>
                </c:pt>
                <c:pt idx="223">
                  <c:v>0.77430555555555503</c:v>
                </c:pt>
                <c:pt idx="224">
                  <c:v>0.77777777777777801</c:v>
                </c:pt>
                <c:pt idx="225">
                  <c:v>0.78125</c:v>
                </c:pt>
                <c:pt idx="226">
                  <c:v>0.78472222222222199</c:v>
                </c:pt>
                <c:pt idx="227">
                  <c:v>0.78819444444444398</c:v>
                </c:pt>
                <c:pt idx="228">
                  <c:v>0.79166666666666696</c:v>
                </c:pt>
                <c:pt idx="229">
                  <c:v>0.79513888888888895</c:v>
                </c:pt>
                <c:pt idx="230">
                  <c:v>0.79861111111111105</c:v>
                </c:pt>
                <c:pt idx="231">
                  <c:v>0.80208333333333304</c:v>
                </c:pt>
                <c:pt idx="232">
                  <c:v>0.80555555555555503</c:v>
                </c:pt>
                <c:pt idx="233">
                  <c:v>0.80902777777777801</c:v>
                </c:pt>
                <c:pt idx="234">
                  <c:v>0.8125</c:v>
                </c:pt>
                <c:pt idx="235">
                  <c:v>0.81597222222222199</c:v>
                </c:pt>
                <c:pt idx="236">
                  <c:v>0.81944444444444398</c:v>
                </c:pt>
                <c:pt idx="237">
                  <c:v>0.82291666666666696</c:v>
                </c:pt>
                <c:pt idx="238">
                  <c:v>0.82638888888888895</c:v>
                </c:pt>
                <c:pt idx="239">
                  <c:v>0.82986111111111105</c:v>
                </c:pt>
                <c:pt idx="240">
                  <c:v>0.83333333333333304</c:v>
                </c:pt>
                <c:pt idx="241">
                  <c:v>0.83680555555555503</c:v>
                </c:pt>
                <c:pt idx="242">
                  <c:v>0.84027777777777801</c:v>
                </c:pt>
                <c:pt idx="243">
                  <c:v>0.84375</c:v>
                </c:pt>
                <c:pt idx="244">
                  <c:v>0.84722222222222199</c:v>
                </c:pt>
                <c:pt idx="245">
                  <c:v>0.85069444444444398</c:v>
                </c:pt>
                <c:pt idx="246">
                  <c:v>0.85416666666666696</c:v>
                </c:pt>
                <c:pt idx="247">
                  <c:v>0.85763888888888895</c:v>
                </c:pt>
                <c:pt idx="248">
                  <c:v>0.86111111111111105</c:v>
                </c:pt>
                <c:pt idx="249">
                  <c:v>0.86458333333333304</c:v>
                </c:pt>
                <c:pt idx="250">
                  <c:v>0.86805555555555503</c:v>
                </c:pt>
                <c:pt idx="251">
                  <c:v>0.87152777777777801</c:v>
                </c:pt>
                <c:pt idx="252">
                  <c:v>0.875</c:v>
                </c:pt>
                <c:pt idx="253">
                  <c:v>0.87847222222222199</c:v>
                </c:pt>
                <c:pt idx="254">
                  <c:v>0.88194444444444398</c:v>
                </c:pt>
                <c:pt idx="255">
                  <c:v>0.88541666666666696</c:v>
                </c:pt>
                <c:pt idx="256">
                  <c:v>0.88888888888888895</c:v>
                </c:pt>
                <c:pt idx="257">
                  <c:v>0.89236111111111105</c:v>
                </c:pt>
                <c:pt idx="258">
                  <c:v>0.89583333333333304</c:v>
                </c:pt>
                <c:pt idx="259">
                  <c:v>0.89930555555555503</c:v>
                </c:pt>
                <c:pt idx="260">
                  <c:v>0.90277777777777801</c:v>
                </c:pt>
                <c:pt idx="261">
                  <c:v>0.90625</c:v>
                </c:pt>
                <c:pt idx="262">
                  <c:v>0.90972222222222199</c:v>
                </c:pt>
                <c:pt idx="263">
                  <c:v>0.91319444444444398</c:v>
                </c:pt>
                <c:pt idx="264">
                  <c:v>0.91666666666666696</c:v>
                </c:pt>
                <c:pt idx="265">
                  <c:v>0.92013888888888895</c:v>
                </c:pt>
                <c:pt idx="266">
                  <c:v>0.92361111111111105</c:v>
                </c:pt>
                <c:pt idx="267">
                  <c:v>0.92708333333333304</c:v>
                </c:pt>
                <c:pt idx="268">
                  <c:v>0.93055555555555503</c:v>
                </c:pt>
                <c:pt idx="269">
                  <c:v>0.93402777777777801</c:v>
                </c:pt>
                <c:pt idx="270">
                  <c:v>0.9375</c:v>
                </c:pt>
                <c:pt idx="271">
                  <c:v>0.94097222222222199</c:v>
                </c:pt>
                <c:pt idx="272">
                  <c:v>0.94444444444444398</c:v>
                </c:pt>
                <c:pt idx="273">
                  <c:v>0.94791666666666696</c:v>
                </c:pt>
                <c:pt idx="274">
                  <c:v>0.95138888888888895</c:v>
                </c:pt>
                <c:pt idx="275">
                  <c:v>0.95486111111111105</c:v>
                </c:pt>
                <c:pt idx="276">
                  <c:v>0.95833333333333304</c:v>
                </c:pt>
                <c:pt idx="277">
                  <c:v>0.96180555555555503</c:v>
                </c:pt>
                <c:pt idx="278">
                  <c:v>0.96527777777777801</c:v>
                </c:pt>
                <c:pt idx="279">
                  <c:v>0.96875</c:v>
                </c:pt>
                <c:pt idx="280">
                  <c:v>0.97222222222222199</c:v>
                </c:pt>
                <c:pt idx="281">
                  <c:v>0.97569444444444398</c:v>
                </c:pt>
                <c:pt idx="282">
                  <c:v>0.97916666666666696</c:v>
                </c:pt>
                <c:pt idx="283">
                  <c:v>0.98263888888888895</c:v>
                </c:pt>
                <c:pt idx="284">
                  <c:v>0.98611111111111105</c:v>
                </c:pt>
                <c:pt idx="285">
                  <c:v>0.98958333333333304</c:v>
                </c:pt>
                <c:pt idx="286">
                  <c:v>0.99305555555555503</c:v>
                </c:pt>
                <c:pt idx="287">
                  <c:v>0.99652777777777801</c:v>
                </c:pt>
              </c:numCache>
            </c:numRef>
          </c:cat>
          <c:val>
            <c:numRef>
              <c:f>'lowest vs highest'!$G$6:$G$293</c:f>
              <c:numCache>
                <c:formatCode>0.000</c:formatCode>
                <c:ptCount val="288"/>
                <c:pt idx="0">
                  <c:v>0.32370417193426043</c:v>
                </c:pt>
                <c:pt idx="1">
                  <c:v>0.32446270543615674</c:v>
                </c:pt>
                <c:pt idx="2">
                  <c:v>0.33381795195954489</c:v>
                </c:pt>
                <c:pt idx="3">
                  <c:v>0.33400758533501895</c:v>
                </c:pt>
                <c:pt idx="4">
                  <c:v>0.32920353982300887</c:v>
                </c:pt>
                <c:pt idx="5">
                  <c:v>0.32667509481668772</c:v>
                </c:pt>
                <c:pt idx="6">
                  <c:v>0.32389380530973449</c:v>
                </c:pt>
                <c:pt idx="7">
                  <c:v>0.32692793931731984</c:v>
                </c:pt>
                <c:pt idx="8">
                  <c:v>0.32262958280657394</c:v>
                </c:pt>
                <c:pt idx="9">
                  <c:v>0.31744627054361568</c:v>
                </c:pt>
                <c:pt idx="10">
                  <c:v>0.32098609355246521</c:v>
                </c:pt>
                <c:pt idx="11">
                  <c:v>0.32376738305941843</c:v>
                </c:pt>
                <c:pt idx="12">
                  <c:v>0.33305941845764853</c:v>
                </c:pt>
                <c:pt idx="13">
                  <c:v>0.33482932996207332</c:v>
                </c:pt>
                <c:pt idx="14">
                  <c:v>0.3352718078381795</c:v>
                </c:pt>
                <c:pt idx="15">
                  <c:v>0.34412136536030341</c:v>
                </c:pt>
                <c:pt idx="16">
                  <c:v>0.34329962073324904</c:v>
                </c:pt>
                <c:pt idx="17">
                  <c:v>0.33881163084702909</c:v>
                </c:pt>
                <c:pt idx="18">
                  <c:v>0.33742098609355248</c:v>
                </c:pt>
                <c:pt idx="19">
                  <c:v>0.33925410872313527</c:v>
                </c:pt>
                <c:pt idx="20">
                  <c:v>0.34045512010113782</c:v>
                </c:pt>
                <c:pt idx="21">
                  <c:v>0.33710493046776235</c:v>
                </c:pt>
                <c:pt idx="22">
                  <c:v>0.33489254108723138</c:v>
                </c:pt>
                <c:pt idx="23">
                  <c:v>0.33489254108723138</c:v>
                </c:pt>
                <c:pt idx="24">
                  <c:v>0.33590391908975981</c:v>
                </c:pt>
                <c:pt idx="25">
                  <c:v>0.3377370417193426</c:v>
                </c:pt>
                <c:pt idx="26">
                  <c:v>0.34816687737041718</c:v>
                </c:pt>
                <c:pt idx="27">
                  <c:v>0.35303413400758532</c:v>
                </c:pt>
                <c:pt idx="28">
                  <c:v>0.36441213653603033</c:v>
                </c:pt>
                <c:pt idx="29">
                  <c:v>0.37218710493046775</c:v>
                </c:pt>
                <c:pt idx="30">
                  <c:v>0.38729456384323641</c:v>
                </c:pt>
                <c:pt idx="31">
                  <c:v>0.38938053097345132</c:v>
                </c:pt>
                <c:pt idx="32">
                  <c:v>0.38969658659924145</c:v>
                </c:pt>
                <c:pt idx="33">
                  <c:v>0.38735777496839446</c:v>
                </c:pt>
                <c:pt idx="34">
                  <c:v>0.39677623261694056</c:v>
                </c:pt>
                <c:pt idx="35">
                  <c:v>0.39608091024020226</c:v>
                </c:pt>
                <c:pt idx="36">
                  <c:v>0.39203539823008848</c:v>
                </c:pt>
                <c:pt idx="37">
                  <c:v>0.38855878634639696</c:v>
                </c:pt>
                <c:pt idx="38">
                  <c:v>0.39873577749683942</c:v>
                </c:pt>
                <c:pt idx="39">
                  <c:v>0.39943109987357778</c:v>
                </c:pt>
                <c:pt idx="40">
                  <c:v>0.39254108723135273</c:v>
                </c:pt>
                <c:pt idx="41">
                  <c:v>0.38685208596713022</c:v>
                </c:pt>
                <c:pt idx="42">
                  <c:v>0.38198482932996208</c:v>
                </c:pt>
                <c:pt idx="43">
                  <c:v>0.3740834386852086</c:v>
                </c:pt>
                <c:pt idx="44">
                  <c:v>0.36921618204804046</c:v>
                </c:pt>
                <c:pt idx="45">
                  <c:v>0.36359039190897596</c:v>
                </c:pt>
                <c:pt idx="46">
                  <c:v>0.3584702907711757</c:v>
                </c:pt>
                <c:pt idx="47">
                  <c:v>0.35290771175726926</c:v>
                </c:pt>
                <c:pt idx="48">
                  <c:v>0.34930467762326167</c:v>
                </c:pt>
                <c:pt idx="49">
                  <c:v>0.34747155499367888</c:v>
                </c:pt>
                <c:pt idx="50">
                  <c:v>0.35189633375474083</c:v>
                </c:pt>
                <c:pt idx="51">
                  <c:v>0.35815423514538558</c:v>
                </c:pt>
                <c:pt idx="52">
                  <c:v>0.35745891276864727</c:v>
                </c:pt>
                <c:pt idx="53">
                  <c:v>0.3577749683944374</c:v>
                </c:pt>
                <c:pt idx="54">
                  <c:v>0.35802781289506952</c:v>
                </c:pt>
                <c:pt idx="55">
                  <c:v>0.35758533501896334</c:v>
                </c:pt>
                <c:pt idx="56">
                  <c:v>0.36112515802781292</c:v>
                </c:pt>
                <c:pt idx="57">
                  <c:v>0.36466498103666245</c:v>
                </c:pt>
                <c:pt idx="58">
                  <c:v>0.36378002528445008</c:v>
                </c:pt>
                <c:pt idx="59">
                  <c:v>0.36188369152970923</c:v>
                </c:pt>
                <c:pt idx="60">
                  <c:v>0.36251580278128953</c:v>
                </c:pt>
                <c:pt idx="61">
                  <c:v>0.36871049304677622</c:v>
                </c:pt>
                <c:pt idx="62">
                  <c:v>0.38078381795195954</c:v>
                </c:pt>
                <c:pt idx="63">
                  <c:v>0.38988621997471556</c:v>
                </c:pt>
                <c:pt idx="64">
                  <c:v>0.39279393173198485</c:v>
                </c:pt>
                <c:pt idx="65">
                  <c:v>0.39627054361567637</c:v>
                </c:pt>
                <c:pt idx="66">
                  <c:v>0.39627054361567637</c:v>
                </c:pt>
                <c:pt idx="67">
                  <c:v>0.39804045512010111</c:v>
                </c:pt>
                <c:pt idx="68">
                  <c:v>0.39943109987357778</c:v>
                </c:pt>
                <c:pt idx="69">
                  <c:v>0.40088495575221239</c:v>
                </c:pt>
                <c:pt idx="70">
                  <c:v>0.40322376738305943</c:v>
                </c:pt>
                <c:pt idx="71">
                  <c:v>0.41378002528445007</c:v>
                </c:pt>
                <c:pt idx="72">
                  <c:v>0.42566371681415927</c:v>
                </c:pt>
                <c:pt idx="73">
                  <c:v>0.43236409608091025</c:v>
                </c:pt>
                <c:pt idx="74">
                  <c:v>0.43527180783817954</c:v>
                </c:pt>
                <c:pt idx="75">
                  <c:v>0.44431099873577751</c:v>
                </c:pt>
                <c:pt idx="76">
                  <c:v>0.45132743362831856</c:v>
                </c:pt>
                <c:pt idx="77">
                  <c:v>0.46384323640960812</c:v>
                </c:pt>
                <c:pt idx="78">
                  <c:v>0.47199747155499366</c:v>
                </c:pt>
                <c:pt idx="79">
                  <c:v>0.47041719342604299</c:v>
                </c:pt>
                <c:pt idx="80">
                  <c:v>0.46441213653603036</c:v>
                </c:pt>
                <c:pt idx="81">
                  <c:v>0.46055625790139065</c:v>
                </c:pt>
                <c:pt idx="82">
                  <c:v>0.45347661188369154</c:v>
                </c:pt>
                <c:pt idx="83">
                  <c:v>0.45132743362831856</c:v>
                </c:pt>
                <c:pt idx="84">
                  <c:v>0.45480404551201009</c:v>
                </c:pt>
                <c:pt idx="85">
                  <c:v>0.45796460176991149</c:v>
                </c:pt>
                <c:pt idx="86">
                  <c:v>0.4661820480404551</c:v>
                </c:pt>
                <c:pt idx="87">
                  <c:v>0.47269279393173197</c:v>
                </c:pt>
                <c:pt idx="88">
                  <c:v>0.48286978508217449</c:v>
                </c:pt>
                <c:pt idx="89">
                  <c:v>0.49664981036662453</c:v>
                </c:pt>
                <c:pt idx="90">
                  <c:v>0.50935524652338815</c:v>
                </c:pt>
                <c:pt idx="91">
                  <c:v>0.51965865992414662</c:v>
                </c:pt>
                <c:pt idx="92">
                  <c:v>0.54051833122629578</c:v>
                </c:pt>
                <c:pt idx="93">
                  <c:v>0.55372945638432369</c:v>
                </c:pt>
                <c:pt idx="94">
                  <c:v>0.55176991150442478</c:v>
                </c:pt>
                <c:pt idx="95">
                  <c:v>0.56036662452591657</c:v>
                </c:pt>
                <c:pt idx="96">
                  <c:v>0.57945638432364099</c:v>
                </c:pt>
                <c:pt idx="97">
                  <c:v>0.57945638432364099</c:v>
                </c:pt>
                <c:pt idx="98">
                  <c:v>0.58843236409608091</c:v>
                </c:pt>
                <c:pt idx="99">
                  <c:v>0.59753476611883694</c:v>
                </c:pt>
                <c:pt idx="100">
                  <c:v>0.59930467762326167</c:v>
                </c:pt>
                <c:pt idx="101">
                  <c:v>0.60158027812895065</c:v>
                </c:pt>
                <c:pt idx="102">
                  <c:v>0.60670037926675091</c:v>
                </c:pt>
                <c:pt idx="103">
                  <c:v>0.61428571428571432</c:v>
                </c:pt>
                <c:pt idx="104">
                  <c:v>0.62389380530973448</c:v>
                </c:pt>
                <c:pt idx="105">
                  <c:v>0.63312262958280663</c:v>
                </c:pt>
                <c:pt idx="106">
                  <c:v>0.63501896333754737</c:v>
                </c:pt>
                <c:pt idx="107">
                  <c:v>0.63805309734513271</c:v>
                </c:pt>
                <c:pt idx="108">
                  <c:v>0.6465233881163085</c:v>
                </c:pt>
                <c:pt idx="109">
                  <c:v>0.64608091024020231</c:v>
                </c:pt>
                <c:pt idx="110">
                  <c:v>0.64740834386852086</c:v>
                </c:pt>
                <c:pt idx="111">
                  <c:v>0.64102402022756</c:v>
                </c:pt>
                <c:pt idx="112">
                  <c:v>0.63008849557522129</c:v>
                </c:pt>
                <c:pt idx="113">
                  <c:v>0.64532237673830595</c:v>
                </c:pt>
                <c:pt idx="114">
                  <c:v>0.64728192161820486</c:v>
                </c:pt>
                <c:pt idx="115">
                  <c:v>0.6390644753476612</c:v>
                </c:pt>
                <c:pt idx="116">
                  <c:v>0.64418457648546146</c:v>
                </c:pt>
                <c:pt idx="117">
                  <c:v>0.64873577749683942</c:v>
                </c:pt>
                <c:pt idx="118">
                  <c:v>0.65834386852085969</c:v>
                </c:pt>
                <c:pt idx="119">
                  <c:v>0.66403286978508214</c:v>
                </c:pt>
                <c:pt idx="120">
                  <c:v>0.66965865992414664</c:v>
                </c:pt>
                <c:pt idx="121">
                  <c:v>0.67332490518331223</c:v>
                </c:pt>
                <c:pt idx="122">
                  <c:v>0.68204804045512013</c:v>
                </c:pt>
                <c:pt idx="123">
                  <c:v>0.68204804045512013</c:v>
                </c:pt>
                <c:pt idx="124">
                  <c:v>0.69254108723135277</c:v>
                </c:pt>
                <c:pt idx="125">
                  <c:v>0.69254108723135277</c:v>
                </c:pt>
                <c:pt idx="126">
                  <c:v>0.70530973451327439</c:v>
                </c:pt>
                <c:pt idx="127">
                  <c:v>0.70271807838179523</c:v>
                </c:pt>
                <c:pt idx="128">
                  <c:v>0.70063211125158031</c:v>
                </c:pt>
                <c:pt idx="129">
                  <c:v>0.70151706700379268</c:v>
                </c:pt>
                <c:pt idx="130">
                  <c:v>0.70063211125158031</c:v>
                </c:pt>
                <c:pt idx="131">
                  <c:v>0.70619469026548676</c:v>
                </c:pt>
                <c:pt idx="132">
                  <c:v>0.70777496839443743</c:v>
                </c:pt>
                <c:pt idx="133">
                  <c:v>0.71491782553729455</c:v>
                </c:pt>
                <c:pt idx="134">
                  <c:v>0.72041719342604293</c:v>
                </c:pt>
                <c:pt idx="135">
                  <c:v>0.72319848293299616</c:v>
                </c:pt>
                <c:pt idx="136">
                  <c:v>0.72812895069532235</c:v>
                </c:pt>
                <c:pt idx="137">
                  <c:v>0.72610619469026549</c:v>
                </c:pt>
                <c:pt idx="138">
                  <c:v>0.72850821744627059</c:v>
                </c:pt>
                <c:pt idx="139">
                  <c:v>0.72787610619469023</c:v>
                </c:pt>
                <c:pt idx="140">
                  <c:v>0.73400758533501897</c:v>
                </c:pt>
                <c:pt idx="141">
                  <c:v>0.7374841972187105</c:v>
                </c:pt>
                <c:pt idx="142">
                  <c:v>0.72996207332490515</c:v>
                </c:pt>
                <c:pt idx="143">
                  <c:v>0.7269279393173198</c:v>
                </c:pt>
                <c:pt idx="144">
                  <c:v>0.71757269279393177</c:v>
                </c:pt>
                <c:pt idx="145">
                  <c:v>0.70600505689001269</c:v>
                </c:pt>
                <c:pt idx="146">
                  <c:v>0.72262958280657397</c:v>
                </c:pt>
                <c:pt idx="147">
                  <c:v>0.7243994943109987</c:v>
                </c:pt>
                <c:pt idx="148">
                  <c:v>0.71997471554993675</c:v>
                </c:pt>
                <c:pt idx="149">
                  <c:v>0.70853350189633379</c:v>
                </c:pt>
                <c:pt idx="150">
                  <c:v>0.69431099873577751</c:v>
                </c:pt>
                <c:pt idx="151">
                  <c:v>0.67667509481668775</c:v>
                </c:pt>
                <c:pt idx="152">
                  <c:v>0.6716814159292035</c:v>
                </c:pt>
                <c:pt idx="153">
                  <c:v>0.67231352718078385</c:v>
                </c:pt>
                <c:pt idx="154">
                  <c:v>0.66959544879898858</c:v>
                </c:pt>
                <c:pt idx="155">
                  <c:v>0.66959544879898858</c:v>
                </c:pt>
                <c:pt idx="156">
                  <c:v>0.67022756005056894</c:v>
                </c:pt>
                <c:pt idx="157">
                  <c:v>0.66687737041719342</c:v>
                </c:pt>
                <c:pt idx="158">
                  <c:v>0.66814159292035402</c:v>
                </c:pt>
                <c:pt idx="159">
                  <c:v>0.67572692793931732</c:v>
                </c:pt>
                <c:pt idx="160">
                  <c:v>0.67484197218710495</c:v>
                </c:pt>
                <c:pt idx="161">
                  <c:v>0.67509481668773708</c:v>
                </c:pt>
                <c:pt idx="162">
                  <c:v>0.67288242730720604</c:v>
                </c:pt>
                <c:pt idx="163">
                  <c:v>0.67496839443742096</c:v>
                </c:pt>
                <c:pt idx="164">
                  <c:v>0.67433628318584071</c:v>
                </c:pt>
                <c:pt idx="165">
                  <c:v>0.66807838179519596</c:v>
                </c:pt>
                <c:pt idx="166">
                  <c:v>0.66049304677623266</c:v>
                </c:pt>
                <c:pt idx="167">
                  <c:v>0.6573324905183312</c:v>
                </c:pt>
                <c:pt idx="168">
                  <c:v>0.66118836915297097</c:v>
                </c:pt>
                <c:pt idx="169">
                  <c:v>0.67079646017699113</c:v>
                </c:pt>
                <c:pt idx="170">
                  <c:v>0.68261694058154232</c:v>
                </c:pt>
                <c:pt idx="171">
                  <c:v>0.68527180783817954</c:v>
                </c:pt>
                <c:pt idx="172">
                  <c:v>0.68223767383059419</c:v>
                </c:pt>
                <c:pt idx="173">
                  <c:v>0.68230088495575225</c:v>
                </c:pt>
                <c:pt idx="174">
                  <c:v>0.68072060682680147</c:v>
                </c:pt>
                <c:pt idx="175">
                  <c:v>0.66656131479140324</c:v>
                </c:pt>
                <c:pt idx="176">
                  <c:v>0.66485461441213656</c:v>
                </c:pt>
                <c:pt idx="177">
                  <c:v>0.67048040455120106</c:v>
                </c:pt>
                <c:pt idx="178">
                  <c:v>0.66529709228824274</c:v>
                </c:pt>
                <c:pt idx="179">
                  <c:v>0.66586599241466493</c:v>
                </c:pt>
                <c:pt idx="180">
                  <c:v>0.67433628318584071</c:v>
                </c:pt>
                <c:pt idx="181">
                  <c:v>0.68141592920353977</c:v>
                </c:pt>
                <c:pt idx="182">
                  <c:v>0.6848925410872313</c:v>
                </c:pt>
                <c:pt idx="183">
                  <c:v>0.6760429835651075</c:v>
                </c:pt>
                <c:pt idx="184">
                  <c:v>0.67326169405815428</c:v>
                </c:pt>
                <c:pt idx="185">
                  <c:v>0.66877370417193427</c:v>
                </c:pt>
                <c:pt idx="186">
                  <c:v>0.66991150442477876</c:v>
                </c:pt>
                <c:pt idx="187">
                  <c:v>0.67572692793931732</c:v>
                </c:pt>
                <c:pt idx="188">
                  <c:v>0.68008849557522122</c:v>
                </c:pt>
                <c:pt idx="189">
                  <c:v>0.68963337547408343</c:v>
                </c:pt>
                <c:pt idx="190">
                  <c:v>0.69930467762326165</c:v>
                </c:pt>
                <c:pt idx="191">
                  <c:v>0.70328697850821742</c:v>
                </c:pt>
                <c:pt idx="192">
                  <c:v>0.71333754740834387</c:v>
                </c:pt>
                <c:pt idx="193">
                  <c:v>0.72231352718078379</c:v>
                </c:pt>
                <c:pt idx="194">
                  <c:v>0.72869785082174465</c:v>
                </c:pt>
                <c:pt idx="195">
                  <c:v>0.72920353982300889</c:v>
                </c:pt>
                <c:pt idx="196">
                  <c:v>0.7168141592920354</c:v>
                </c:pt>
                <c:pt idx="197">
                  <c:v>0.7218710493046776</c:v>
                </c:pt>
                <c:pt idx="198">
                  <c:v>0.72193426042983566</c:v>
                </c:pt>
                <c:pt idx="199">
                  <c:v>0.7155499367888748</c:v>
                </c:pt>
                <c:pt idx="200">
                  <c:v>0.71232616940581539</c:v>
                </c:pt>
                <c:pt idx="201">
                  <c:v>0.71396965865992412</c:v>
                </c:pt>
                <c:pt idx="202">
                  <c:v>0.713716814159292</c:v>
                </c:pt>
                <c:pt idx="203">
                  <c:v>0.71365360303413405</c:v>
                </c:pt>
                <c:pt idx="204">
                  <c:v>0.71700379266750947</c:v>
                </c:pt>
                <c:pt idx="205">
                  <c:v>0.72686472819216186</c:v>
                </c:pt>
                <c:pt idx="206">
                  <c:v>0.73514538558786346</c:v>
                </c:pt>
                <c:pt idx="207">
                  <c:v>0.73514538558786346</c:v>
                </c:pt>
                <c:pt idx="208">
                  <c:v>0.73925410872313524</c:v>
                </c:pt>
                <c:pt idx="209">
                  <c:v>0.73008849557522126</c:v>
                </c:pt>
                <c:pt idx="210">
                  <c:v>0.71807838179519601</c:v>
                </c:pt>
                <c:pt idx="211">
                  <c:v>0.7161188369152971</c:v>
                </c:pt>
                <c:pt idx="212">
                  <c:v>0.71795195954487989</c:v>
                </c:pt>
                <c:pt idx="213">
                  <c:v>0.71890012642225032</c:v>
                </c:pt>
                <c:pt idx="214">
                  <c:v>0.72022756005056887</c:v>
                </c:pt>
                <c:pt idx="215">
                  <c:v>0.72155499367888754</c:v>
                </c:pt>
                <c:pt idx="216">
                  <c:v>0.71257901390644751</c:v>
                </c:pt>
                <c:pt idx="217">
                  <c:v>0.68192161820480401</c:v>
                </c:pt>
                <c:pt idx="218">
                  <c:v>0.66687737041719342</c:v>
                </c:pt>
                <c:pt idx="219">
                  <c:v>0.66434892541087232</c:v>
                </c:pt>
                <c:pt idx="220">
                  <c:v>0.66453855878634638</c:v>
                </c:pt>
                <c:pt idx="221">
                  <c:v>0.6616940581542351</c:v>
                </c:pt>
                <c:pt idx="222">
                  <c:v>0.6566371681415929</c:v>
                </c:pt>
                <c:pt idx="223">
                  <c:v>0.65018963337547409</c:v>
                </c:pt>
                <c:pt idx="224">
                  <c:v>0.64911504424778765</c:v>
                </c:pt>
                <c:pt idx="225">
                  <c:v>0.64962073324905178</c:v>
                </c:pt>
                <c:pt idx="226">
                  <c:v>0.64823008849557517</c:v>
                </c:pt>
                <c:pt idx="227">
                  <c:v>0.64804045512010111</c:v>
                </c:pt>
                <c:pt idx="228">
                  <c:v>0.65221238938053094</c:v>
                </c:pt>
                <c:pt idx="229">
                  <c:v>0.64968394437420984</c:v>
                </c:pt>
                <c:pt idx="230">
                  <c:v>0.64241466498103661</c:v>
                </c:pt>
                <c:pt idx="231">
                  <c:v>0.63350189633375475</c:v>
                </c:pt>
                <c:pt idx="232">
                  <c:v>0.62718078381795195</c:v>
                </c:pt>
                <c:pt idx="233">
                  <c:v>0.62035398230088501</c:v>
                </c:pt>
                <c:pt idx="234">
                  <c:v>0.615992414664981</c:v>
                </c:pt>
                <c:pt idx="235">
                  <c:v>0.61561314791403288</c:v>
                </c:pt>
                <c:pt idx="236">
                  <c:v>0.61510745891276863</c:v>
                </c:pt>
                <c:pt idx="237">
                  <c:v>0.62054361567635907</c:v>
                </c:pt>
                <c:pt idx="238">
                  <c:v>0.62054361567635907</c:v>
                </c:pt>
                <c:pt idx="239">
                  <c:v>0.61713021491782549</c:v>
                </c:pt>
                <c:pt idx="240">
                  <c:v>0.62010113780025289</c:v>
                </c:pt>
                <c:pt idx="241">
                  <c:v>0.62699115044247788</c:v>
                </c:pt>
                <c:pt idx="242">
                  <c:v>0.62452591656131484</c:v>
                </c:pt>
                <c:pt idx="243">
                  <c:v>0.62566371681415933</c:v>
                </c:pt>
                <c:pt idx="244">
                  <c:v>0.61921618204804041</c:v>
                </c:pt>
                <c:pt idx="245">
                  <c:v>0.61106194690265492</c:v>
                </c:pt>
                <c:pt idx="246">
                  <c:v>0.60271807838179514</c:v>
                </c:pt>
                <c:pt idx="247">
                  <c:v>0.59955752212389379</c:v>
                </c:pt>
                <c:pt idx="248">
                  <c:v>0.59159292035398225</c:v>
                </c:pt>
                <c:pt idx="249">
                  <c:v>0.58261694058154234</c:v>
                </c:pt>
                <c:pt idx="250">
                  <c:v>0.58059418457648548</c:v>
                </c:pt>
                <c:pt idx="251">
                  <c:v>0.5752212389380531</c:v>
                </c:pt>
                <c:pt idx="252">
                  <c:v>0.56561314791403283</c:v>
                </c:pt>
                <c:pt idx="253">
                  <c:v>0.56498103666245258</c:v>
                </c:pt>
                <c:pt idx="254">
                  <c:v>0.55663716814159292</c:v>
                </c:pt>
                <c:pt idx="255">
                  <c:v>0.54424778761061943</c:v>
                </c:pt>
                <c:pt idx="256">
                  <c:v>0.53394437420986096</c:v>
                </c:pt>
                <c:pt idx="257">
                  <c:v>0.51890012642225036</c:v>
                </c:pt>
                <c:pt idx="258">
                  <c:v>0.51074589127686476</c:v>
                </c:pt>
                <c:pt idx="259">
                  <c:v>0.49898862199747157</c:v>
                </c:pt>
                <c:pt idx="260">
                  <c:v>0.48407079646017698</c:v>
                </c:pt>
                <c:pt idx="261">
                  <c:v>0.47104930467762324</c:v>
                </c:pt>
                <c:pt idx="262">
                  <c:v>0.45739570164348925</c:v>
                </c:pt>
                <c:pt idx="263">
                  <c:v>0.43817951959544882</c:v>
                </c:pt>
                <c:pt idx="264">
                  <c:v>0.43723135271807839</c:v>
                </c:pt>
                <c:pt idx="265">
                  <c:v>0.44500632111251581</c:v>
                </c:pt>
                <c:pt idx="266">
                  <c:v>0.43192161820480407</c:v>
                </c:pt>
                <c:pt idx="267">
                  <c:v>0.40562579013906447</c:v>
                </c:pt>
                <c:pt idx="268">
                  <c:v>0.38780025284450065</c:v>
                </c:pt>
                <c:pt idx="269">
                  <c:v>0.37243994943109987</c:v>
                </c:pt>
                <c:pt idx="270">
                  <c:v>0.35638432364096079</c:v>
                </c:pt>
                <c:pt idx="271">
                  <c:v>0.34500632111251578</c:v>
                </c:pt>
                <c:pt idx="272">
                  <c:v>0.33413400758533501</c:v>
                </c:pt>
                <c:pt idx="273">
                  <c:v>0.32800252844500632</c:v>
                </c:pt>
                <c:pt idx="274">
                  <c:v>0.30714285714285716</c:v>
                </c:pt>
                <c:pt idx="275">
                  <c:v>0.30714285714285716</c:v>
                </c:pt>
                <c:pt idx="276">
                  <c:v>0.30600505689001262</c:v>
                </c:pt>
                <c:pt idx="277">
                  <c:v>0.31352718078381797</c:v>
                </c:pt>
                <c:pt idx="278">
                  <c:v>0.31428571428571428</c:v>
                </c:pt>
                <c:pt idx="279">
                  <c:v>0.30764854614412135</c:v>
                </c:pt>
                <c:pt idx="280">
                  <c:v>0.29987357774968393</c:v>
                </c:pt>
                <c:pt idx="281">
                  <c:v>0.30360303413400758</c:v>
                </c:pt>
                <c:pt idx="282">
                  <c:v>0.31314791403286979</c:v>
                </c:pt>
                <c:pt idx="283">
                  <c:v>0.31276864728192161</c:v>
                </c:pt>
                <c:pt idx="284">
                  <c:v>0.30530973451327431</c:v>
                </c:pt>
                <c:pt idx="285">
                  <c:v>0.30417193426042982</c:v>
                </c:pt>
                <c:pt idx="286">
                  <c:v>0.30865992414664983</c:v>
                </c:pt>
                <c:pt idx="287">
                  <c:v>0.30461441213653601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08-4A6C-976D-B16B61FBC388}"/>
            </c:ext>
          </c:extLst>
        </c:ser>
        <c:ser>
          <c:idx val="0"/>
          <c:order val="1"/>
          <c:tx>
            <c:v>March - Fraction of TC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'lowest vs highest'!$L$6:$L$293</c:f>
              <c:numCache>
                <c:formatCode>0.000</c:formatCode>
                <c:ptCount val="288"/>
                <c:pt idx="0">
                  <c:v>0.23716814159292035</c:v>
                </c:pt>
                <c:pt idx="1">
                  <c:v>0.22977243994943111</c:v>
                </c:pt>
                <c:pt idx="2">
                  <c:v>0.23053097345132742</c:v>
                </c:pt>
                <c:pt idx="3">
                  <c:v>0.22825537294563844</c:v>
                </c:pt>
                <c:pt idx="4">
                  <c:v>0.22762326169405817</c:v>
                </c:pt>
                <c:pt idx="5">
                  <c:v>0.22294563843236409</c:v>
                </c:pt>
                <c:pt idx="6">
                  <c:v>0.22016434892541087</c:v>
                </c:pt>
                <c:pt idx="7">
                  <c:v>0.21213653603034133</c:v>
                </c:pt>
                <c:pt idx="8">
                  <c:v>0.22300884955752212</c:v>
                </c:pt>
                <c:pt idx="9">
                  <c:v>0.23268015170670037</c:v>
                </c:pt>
                <c:pt idx="10">
                  <c:v>0.23097345132743363</c:v>
                </c:pt>
                <c:pt idx="11">
                  <c:v>0.22262958280657397</c:v>
                </c:pt>
                <c:pt idx="12">
                  <c:v>0.2183944374209861</c:v>
                </c:pt>
                <c:pt idx="13">
                  <c:v>0.22484197218710494</c:v>
                </c:pt>
                <c:pt idx="14">
                  <c:v>0.22616940581542352</c:v>
                </c:pt>
                <c:pt idx="15">
                  <c:v>0.2233881163084703</c:v>
                </c:pt>
                <c:pt idx="16">
                  <c:v>0.22300884955752212</c:v>
                </c:pt>
                <c:pt idx="17">
                  <c:v>0.22787610619469026</c:v>
                </c:pt>
                <c:pt idx="18">
                  <c:v>0.22718078381795195</c:v>
                </c:pt>
                <c:pt idx="19">
                  <c:v>0.22357774968394437</c:v>
                </c:pt>
                <c:pt idx="20">
                  <c:v>0.21978508217446271</c:v>
                </c:pt>
                <c:pt idx="21">
                  <c:v>0.21327433628318584</c:v>
                </c:pt>
                <c:pt idx="22">
                  <c:v>0.21517067003792667</c:v>
                </c:pt>
                <c:pt idx="23">
                  <c:v>0.21283185840707963</c:v>
                </c:pt>
                <c:pt idx="24">
                  <c:v>0.20537294563843236</c:v>
                </c:pt>
                <c:pt idx="25">
                  <c:v>0.2027180783817952</c:v>
                </c:pt>
                <c:pt idx="26">
                  <c:v>0.20189633375474084</c:v>
                </c:pt>
                <c:pt idx="27">
                  <c:v>0.20398230088495575</c:v>
                </c:pt>
                <c:pt idx="28">
                  <c:v>0.20018963337547407</c:v>
                </c:pt>
                <c:pt idx="29">
                  <c:v>0.19709228824273073</c:v>
                </c:pt>
                <c:pt idx="30">
                  <c:v>0.19317319848293299</c:v>
                </c:pt>
                <c:pt idx="31">
                  <c:v>0.18798988621997473</c:v>
                </c:pt>
                <c:pt idx="32">
                  <c:v>0.19247787610619468</c:v>
                </c:pt>
                <c:pt idx="33">
                  <c:v>0.19930467762326171</c:v>
                </c:pt>
                <c:pt idx="34">
                  <c:v>0.20037926675094817</c:v>
                </c:pt>
                <c:pt idx="35">
                  <c:v>0.19538558786346397</c:v>
                </c:pt>
                <c:pt idx="36">
                  <c:v>0.19506953223767384</c:v>
                </c:pt>
                <c:pt idx="37">
                  <c:v>0.19804045512010113</c:v>
                </c:pt>
                <c:pt idx="38">
                  <c:v>0.20752212389380531</c:v>
                </c:pt>
                <c:pt idx="39">
                  <c:v>0.20834386852085968</c:v>
                </c:pt>
                <c:pt idx="40">
                  <c:v>0.20986093552465235</c:v>
                </c:pt>
                <c:pt idx="41">
                  <c:v>0.21042983565107459</c:v>
                </c:pt>
                <c:pt idx="42">
                  <c:v>0.20802781289506952</c:v>
                </c:pt>
                <c:pt idx="43">
                  <c:v>0.21106194690265487</c:v>
                </c:pt>
                <c:pt idx="44">
                  <c:v>0.21498103666245258</c:v>
                </c:pt>
                <c:pt idx="45">
                  <c:v>0.21498103666245258</c:v>
                </c:pt>
                <c:pt idx="46">
                  <c:v>0.2168141592920354</c:v>
                </c:pt>
                <c:pt idx="47">
                  <c:v>0.21915297092288244</c:v>
                </c:pt>
                <c:pt idx="48">
                  <c:v>0.22597977243994943</c:v>
                </c:pt>
                <c:pt idx="49">
                  <c:v>0.22926675094816687</c:v>
                </c:pt>
                <c:pt idx="50">
                  <c:v>0.23874841972187105</c:v>
                </c:pt>
                <c:pt idx="51">
                  <c:v>0.24058154235145385</c:v>
                </c:pt>
                <c:pt idx="52">
                  <c:v>0.23716814159292035</c:v>
                </c:pt>
                <c:pt idx="53">
                  <c:v>0.23780025284450063</c:v>
                </c:pt>
                <c:pt idx="54">
                  <c:v>0.23780025284450063</c:v>
                </c:pt>
                <c:pt idx="55">
                  <c:v>0.23767383059418457</c:v>
                </c:pt>
                <c:pt idx="56">
                  <c:v>0.24266750948166876</c:v>
                </c:pt>
                <c:pt idx="57">
                  <c:v>0.24134007585335018</c:v>
                </c:pt>
                <c:pt idx="58">
                  <c:v>0.23817951959544881</c:v>
                </c:pt>
                <c:pt idx="59">
                  <c:v>0.23603034134007586</c:v>
                </c:pt>
                <c:pt idx="60">
                  <c:v>0.23615676359039192</c:v>
                </c:pt>
                <c:pt idx="61">
                  <c:v>0.23887484197218711</c:v>
                </c:pt>
                <c:pt idx="62">
                  <c:v>0.24601769911504426</c:v>
                </c:pt>
                <c:pt idx="63">
                  <c:v>0.26232616940581543</c:v>
                </c:pt>
                <c:pt idx="64">
                  <c:v>0.26864728192161819</c:v>
                </c:pt>
                <c:pt idx="65">
                  <c:v>0.26972187104930467</c:v>
                </c:pt>
                <c:pt idx="66">
                  <c:v>0.2706700379266751</c:v>
                </c:pt>
                <c:pt idx="67">
                  <c:v>0.27591656131479142</c:v>
                </c:pt>
                <c:pt idx="68">
                  <c:v>0.2838811630847029</c:v>
                </c:pt>
                <c:pt idx="69">
                  <c:v>0.28874841972187104</c:v>
                </c:pt>
                <c:pt idx="70">
                  <c:v>0.29412136536030342</c:v>
                </c:pt>
                <c:pt idx="71">
                  <c:v>0.30341340075853351</c:v>
                </c:pt>
                <c:pt idx="72">
                  <c:v>0.31371681415929203</c:v>
                </c:pt>
                <c:pt idx="73">
                  <c:v>0.32294563843236412</c:v>
                </c:pt>
                <c:pt idx="74">
                  <c:v>0.33501896333754738</c:v>
                </c:pt>
                <c:pt idx="75">
                  <c:v>0.3427307206068268</c:v>
                </c:pt>
                <c:pt idx="76">
                  <c:v>0.35707964601769909</c:v>
                </c:pt>
                <c:pt idx="77">
                  <c:v>0.37743362831858407</c:v>
                </c:pt>
                <c:pt idx="78">
                  <c:v>0.37743362831858407</c:v>
                </c:pt>
                <c:pt idx="79">
                  <c:v>0.38135271807838178</c:v>
                </c:pt>
                <c:pt idx="80">
                  <c:v>0.3884323640960809</c:v>
                </c:pt>
                <c:pt idx="81">
                  <c:v>0.40101137800252845</c:v>
                </c:pt>
                <c:pt idx="82">
                  <c:v>0.4097345132743363</c:v>
                </c:pt>
                <c:pt idx="83">
                  <c:v>0.42402022756005059</c:v>
                </c:pt>
                <c:pt idx="84">
                  <c:v>0.44140328697850822</c:v>
                </c:pt>
                <c:pt idx="85">
                  <c:v>0.47155499367888748</c:v>
                </c:pt>
                <c:pt idx="86">
                  <c:v>0.5049304677623262</c:v>
                </c:pt>
                <c:pt idx="87">
                  <c:v>0.54469026548672561</c:v>
                </c:pt>
                <c:pt idx="88">
                  <c:v>0.58078381795195955</c:v>
                </c:pt>
                <c:pt idx="89">
                  <c:v>0.60372945638432363</c:v>
                </c:pt>
                <c:pt idx="90">
                  <c:v>0.62199747155499363</c:v>
                </c:pt>
                <c:pt idx="91">
                  <c:v>0.63476611883691525</c:v>
                </c:pt>
                <c:pt idx="92">
                  <c:v>0.64791403286978511</c:v>
                </c:pt>
                <c:pt idx="93">
                  <c:v>0.66422250316055631</c:v>
                </c:pt>
                <c:pt idx="94">
                  <c:v>0.67420986093552471</c:v>
                </c:pt>
                <c:pt idx="95">
                  <c:v>0.67623261694058157</c:v>
                </c:pt>
                <c:pt idx="96">
                  <c:v>0.66997471554993682</c:v>
                </c:pt>
                <c:pt idx="97">
                  <c:v>0.65499367888748417</c:v>
                </c:pt>
                <c:pt idx="98">
                  <c:v>0.65360303413400755</c:v>
                </c:pt>
                <c:pt idx="99">
                  <c:v>0.66409608091024019</c:v>
                </c:pt>
                <c:pt idx="100">
                  <c:v>0.67597977243994944</c:v>
                </c:pt>
                <c:pt idx="101">
                  <c:v>0.68299620733249056</c:v>
                </c:pt>
                <c:pt idx="102">
                  <c:v>0.68072060682680147</c:v>
                </c:pt>
                <c:pt idx="103">
                  <c:v>0.68723135271807834</c:v>
                </c:pt>
                <c:pt idx="104">
                  <c:v>0.69190897597977241</c:v>
                </c:pt>
                <c:pt idx="105">
                  <c:v>0.69810366624525921</c:v>
                </c:pt>
                <c:pt idx="106">
                  <c:v>0.70126422250316056</c:v>
                </c:pt>
                <c:pt idx="107">
                  <c:v>0.70726927939317319</c:v>
                </c:pt>
                <c:pt idx="108">
                  <c:v>0.71536030341340073</c:v>
                </c:pt>
                <c:pt idx="109">
                  <c:v>0.72294563843236415</c:v>
                </c:pt>
                <c:pt idx="110">
                  <c:v>0.7186472819216182</c:v>
                </c:pt>
                <c:pt idx="111">
                  <c:v>0.70221238938053099</c:v>
                </c:pt>
                <c:pt idx="112">
                  <c:v>0.70537294563843234</c:v>
                </c:pt>
                <c:pt idx="113">
                  <c:v>0.7162452591656131</c:v>
                </c:pt>
                <c:pt idx="114">
                  <c:v>0.73470290771175728</c:v>
                </c:pt>
                <c:pt idx="115">
                  <c:v>0.74917825537294569</c:v>
                </c:pt>
                <c:pt idx="116">
                  <c:v>0.75613147914032874</c:v>
                </c:pt>
                <c:pt idx="117">
                  <c:v>0.75638432364096075</c:v>
                </c:pt>
                <c:pt idx="118">
                  <c:v>0.76270543615676356</c:v>
                </c:pt>
                <c:pt idx="119">
                  <c:v>0.76599241466498103</c:v>
                </c:pt>
                <c:pt idx="120">
                  <c:v>0.7813527180783818</c:v>
                </c:pt>
                <c:pt idx="121">
                  <c:v>0.77819216182048045</c:v>
                </c:pt>
                <c:pt idx="122">
                  <c:v>0.77819216182048045</c:v>
                </c:pt>
                <c:pt idx="123">
                  <c:v>0.7712389380530974</c:v>
                </c:pt>
                <c:pt idx="124">
                  <c:v>0.7632111251580278</c:v>
                </c:pt>
                <c:pt idx="125">
                  <c:v>0.75625790139064475</c:v>
                </c:pt>
                <c:pt idx="126">
                  <c:v>0.74336283185840712</c:v>
                </c:pt>
                <c:pt idx="127">
                  <c:v>0.73596713021491778</c:v>
                </c:pt>
                <c:pt idx="128">
                  <c:v>0.75202275600505686</c:v>
                </c:pt>
                <c:pt idx="129">
                  <c:v>0.76529709228824272</c:v>
                </c:pt>
                <c:pt idx="130">
                  <c:v>0.77231352718078383</c:v>
                </c:pt>
                <c:pt idx="131">
                  <c:v>0.77958280657395707</c:v>
                </c:pt>
                <c:pt idx="132">
                  <c:v>0.78059418457648544</c:v>
                </c:pt>
                <c:pt idx="133">
                  <c:v>0.78381795195954485</c:v>
                </c:pt>
                <c:pt idx="134">
                  <c:v>0.79197218710493045</c:v>
                </c:pt>
                <c:pt idx="135">
                  <c:v>0.79165613147914038</c:v>
                </c:pt>
                <c:pt idx="136">
                  <c:v>0.79608091024020222</c:v>
                </c:pt>
                <c:pt idx="137">
                  <c:v>0.8038558786346397</c:v>
                </c:pt>
                <c:pt idx="138">
                  <c:v>0.81074589127686469</c:v>
                </c:pt>
                <c:pt idx="139">
                  <c:v>0.811441213653603</c:v>
                </c:pt>
                <c:pt idx="140">
                  <c:v>0.81940581542351454</c:v>
                </c:pt>
                <c:pt idx="141">
                  <c:v>0.82427307206068268</c:v>
                </c:pt>
                <c:pt idx="142">
                  <c:v>0.82206068268015176</c:v>
                </c:pt>
                <c:pt idx="143">
                  <c:v>0.82168141592920352</c:v>
                </c:pt>
                <c:pt idx="144">
                  <c:v>0.82307206068268013</c:v>
                </c:pt>
                <c:pt idx="145">
                  <c:v>0.82749683944374208</c:v>
                </c:pt>
                <c:pt idx="146">
                  <c:v>0.83394437420986089</c:v>
                </c:pt>
                <c:pt idx="147">
                  <c:v>0.85132743362831853</c:v>
                </c:pt>
                <c:pt idx="148">
                  <c:v>0.86592920353982306</c:v>
                </c:pt>
                <c:pt idx="149">
                  <c:v>0.87357774968394442</c:v>
                </c:pt>
                <c:pt idx="150">
                  <c:v>0.884134007585335</c:v>
                </c:pt>
                <c:pt idx="151">
                  <c:v>0.88855878634639696</c:v>
                </c:pt>
                <c:pt idx="152">
                  <c:v>0.8866624525916561</c:v>
                </c:pt>
                <c:pt idx="153">
                  <c:v>0.88463969658659924</c:v>
                </c:pt>
                <c:pt idx="154">
                  <c:v>0.87819216182048043</c:v>
                </c:pt>
                <c:pt idx="155">
                  <c:v>0.86554993678887482</c:v>
                </c:pt>
                <c:pt idx="156">
                  <c:v>0.86257901390644753</c:v>
                </c:pt>
                <c:pt idx="157">
                  <c:v>0.8609355246523388</c:v>
                </c:pt>
                <c:pt idx="158">
                  <c:v>0.86485461441213651</c:v>
                </c:pt>
                <c:pt idx="159">
                  <c:v>0.86321112515802778</c:v>
                </c:pt>
                <c:pt idx="160">
                  <c:v>0.85941845764854619</c:v>
                </c:pt>
                <c:pt idx="161">
                  <c:v>0.85701643489254109</c:v>
                </c:pt>
                <c:pt idx="162">
                  <c:v>0.84393173198482929</c:v>
                </c:pt>
                <c:pt idx="163">
                  <c:v>0.83685208596713023</c:v>
                </c:pt>
                <c:pt idx="164">
                  <c:v>0.83204804045512015</c:v>
                </c:pt>
                <c:pt idx="165">
                  <c:v>0.81744627054361563</c:v>
                </c:pt>
                <c:pt idx="166">
                  <c:v>0.81099873577749682</c:v>
                </c:pt>
                <c:pt idx="167">
                  <c:v>0.81795195954487987</c:v>
                </c:pt>
                <c:pt idx="168">
                  <c:v>0.81908975979772436</c:v>
                </c:pt>
                <c:pt idx="169">
                  <c:v>0.82104930467762327</c:v>
                </c:pt>
                <c:pt idx="170">
                  <c:v>0.82857142857142863</c:v>
                </c:pt>
                <c:pt idx="171">
                  <c:v>0.82888748419721869</c:v>
                </c:pt>
                <c:pt idx="172">
                  <c:v>0.82945638432364099</c:v>
                </c:pt>
                <c:pt idx="173">
                  <c:v>0.81877370417193429</c:v>
                </c:pt>
                <c:pt idx="174">
                  <c:v>0.80581542351453861</c:v>
                </c:pt>
                <c:pt idx="175">
                  <c:v>0.7969658659924147</c:v>
                </c:pt>
                <c:pt idx="176">
                  <c:v>0.79298356510745893</c:v>
                </c:pt>
                <c:pt idx="177">
                  <c:v>0.78337547408343866</c:v>
                </c:pt>
                <c:pt idx="178">
                  <c:v>0.76871049304677619</c:v>
                </c:pt>
                <c:pt idx="179">
                  <c:v>0.77092288242730722</c:v>
                </c:pt>
                <c:pt idx="180">
                  <c:v>0.7725031605562579</c:v>
                </c:pt>
                <c:pt idx="181">
                  <c:v>0.78299620733249053</c:v>
                </c:pt>
                <c:pt idx="182">
                  <c:v>0.79096080910240207</c:v>
                </c:pt>
                <c:pt idx="183">
                  <c:v>0.78438685208596715</c:v>
                </c:pt>
                <c:pt idx="184">
                  <c:v>0.77591656131479136</c:v>
                </c:pt>
                <c:pt idx="185">
                  <c:v>0.77345132743362832</c:v>
                </c:pt>
                <c:pt idx="186">
                  <c:v>0.77300884955752214</c:v>
                </c:pt>
                <c:pt idx="187">
                  <c:v>0.77098609355246528</c:v>
                </c:pt>
                <c:pt idx="188">
                  <c:v>0.77168141592920358</c:v>
                </c:pt>
                <c:pt idx="189">
                  <c:v>0.77218710493046772</c:v>
                </c:pt>
                <c:pt idx="190">
                  <c:v>0.77402022756005062</c:v>
                </c:pt>
                <c:pt idx="191">
                  <c:v>0.78716814159292037</c:v>
                </c:pt>
                <c:pt idx="192">
                  <c:v>0.79538558786346392</c:v>
                </c:pt>
                <c:pt idx="193">
                  <c:v>0.79860935524652343</c:v>
                </c:pt>
                <c:pt idx="194">
                  <c:v>0.81106194690265487</c:v>
                </c:pt>
                <c:pt idx="195">
                  <c:v>0.82098609355246521</c:v>
                </c:pt>
                <c:pt idx="196">
                  <c:v>0.82610619469026547</c:v>
                </c:pt>
                <c:pt idx="197">
                  <c:v>0.83394437420986089</c:v>
                </c:pt>
                <c:pt idx="198">
                  <c:v>0.85037926675094822</c:v>
                </c:pt>
                <c:pt idx="199">
                  <c:v>0.86548672566371676</c:v>
                </c:pt>
                <c:pt idx="200">
                  <c:v>0.87787610619469025</c:v>
                </c:pt>
                <c:pt idx="201">
                  <c:v>0.89386852085967128</c:v>
                </c:pt>
                <c:pt idx="202">
                  <c:v>0.89386852085967128</c:v>
                </c:pt>
                <c:pt idx="203">
                  <c:v>0.9010113780025284</c:v>
                </c:pt>
                <c:pt idx="204">
                  <c:v>0.89115044247787611</c:v>
                </c:pt>
                <c:pt idx="205">
                  <c:v>0.89475347661188365</c:v>
                </c:pt>
                <c:pt idx="206">
                  <c:v>0.90486725663716816</c:v>
                </c:pt>
                <c:pt idx="207">
                  <c:v>0.90796460176991145</c:v>
                </c:pt>
                <c:pt idx="208">
                  <c:v>0.91327433628318588</c:v>
                </c:pt>
                <c:pt idx="209">
                  <c:v>0.92218710493046774</c:v>
                </c:pt>
                <c:pt idx="210">
                  <c:v>0.93331226295828063</c:v>
                </c:pt>
                <c:pt idx="211">
                  <c:v>0.94115044247787616</c:v>
                </c:pt>
                <c:pt idx="212">
                  <c:v>0.94538558786346394</c:v>
                </c:pt>
                <c:pt idx="213">
                  <c:v>0.94917825537294565</c:v>
                </c:pt>
                <c:pt idx="214">
                  <c:v>0.95619469026548676</c:v>
                </c:pt>
                <c:pt idx="215">
                  <c:v>0.96295828065739575</c:v>
                </c:pt>
                <c:pt idx="216">
                  <c:v>0.96156763590391914</c:v>
                </c:pt>
                <c:pt idx="217">
                  <c:v>0.96308470290771175</c:v>
                </c:pt>
                <c:pt idx="218">
                  <c:v>0.97591656131479143</c:v>
                </c:pt>
                <c:pt idx="219">
                  <c:v>0.97895069532237677</c:v>
                </c:pt>
                <c:pt idx="220">
                  <c:v>0.98394437420986092</c:v>
                </c:pt>
                <c:pt idx="221">
                  <c:v>0.98836915297092287</c:v>
                </c:pt>
                <c:pt idx="222">
                  <c:v>0.98520859671302152</c:v>
                </c:pt>
                <c:pt idx="223">
                  <c:v>0.99317319848293295</c:v>
                </c:pt>
                <c:pt idx="224">
                  <c:v>1</c:v>
                </c:pt>
                <c:pt idx="225">
                  <c:v>0.99639696586599247</c:v>
                </c:pt>
                <c:pt idx="226">
                  <c:v>0.99886219974715551</c:v>
                </c:pt>
                <c:pt idx="227">
                  <c:v>0.9924146649810367</c:v>
                </c:pt>
                <c:pt idx="228">
                  <c:v>0.96896333754740838</c:v>
                </c:pt>
                <c:pt idx="229">
                  <c:v>0.96643489254108728</c:v>
                </c:pt>
                <c:pt idx="230">
                  <c:v>0.97793931731984829</c:v>
                </c:pt>
                <c:pt idx="231">
                  <c:v>0.95379266750948166</c:v>
                </c:pt>
                <c:pt idx="232">
                  <c:v>0.91580278128950698</c:v>
                </c:pt>
                <c:pt idx="233">
                  <c:v>0.9017067003792667</c:v>
                </c:pt>
                <c:pt idx="234">
                  <c:v>0.8866624525916561</c:v>
                </c:pt>
                <c:pt idx="235">
                  <c:v>0.87737041719342601</c:v>
                </c:pt>
                <c:pt idx="236">
                  <c:v>0.86169405815423517</c:v>
                </c:pt>
                <c:pt idx="237">
                  <c:v>0.85537294563843236</c:v>
                </c:pt>
                <c:pt idx="238">
                  <c:v>0.82490518331226292</c:v>
                </c:pt>
                <c:pt idx="239">
                  <c:v>0.7712389380530974</c:v>
                </c:pt>
                <c:pt idx="240">
                  <c:v>0.7712389380530974</c:v>
                </c:pt>
                <c:pt idx="241">
                  <c:v>0.7712389380530974</c:v>
                </c:pt>
                <c:pt idx="242">
                  <c:v>0.7712389380530974</c:v>
                </c:pt>
                <c:pt idx="243">
                  <c:v>0.7712389380530974</c:v>
                </c:pt>
                <c:pt idx="244">
                  <c:v>0.71251580278128945</c:v>
                </c:pt>
                <c:pt idx="245">
                  <c:v>0.70025284450063208</c:v>
                </c:pt>
                <c:pt idx="246">
                  <c:v>0.68426042983565105</c:v>
                </c:pt>
                <c:pt idx="247">
                  <c:v>0.65689001264222502</c:v>
                </c:pt>
                <c:pt idx="248">
                  <c:v>0.65689001264222502</c:v>
                </c:pt>
                <c:pt idx="249">
                  <c:v>0.65056890012642221</c:v>
                </c:pt>
                <c:pt idx="250">
                  <c:v>0.62465233881163085</c:v>
                </c:pt>
                <c:pt idx="251">
                  <c:v>0.6009481668773704</c:v>
                </c:pt>
                <c:pt idx="252">
                  <c:v>0.59039190897597982</c:v>
                </c:pt>
                <c:pt idx="253">
                  <c:v>0.56788874841972192</c:v>
                </c:pt>
                <c:pt idx="254">
                  <c:v>0.56883691529709224</c:v>
                </c:pt>
                <c:pt idx="255">
                  <c:v>0.57123893805309733</c:v>
                </c:pt>
                <c:pt idx="256">
                  <c:v>0.54487989886219979</c:v>
                </c:pt>
                <c:pt idx="257">
                  <c:v>0.51080910240202271</c:v>
                </c:pt>
                <c:pt idx="258">
                  <c:v>0.49171934260429834</c:v>
                </c:pt>
                <c:pt idx="259">
                  <c:v>0.47446270543615676</c:v>
                </c:pt>
                <c:pt idx="260">
                  <c:v>0.45657395701643488</c:v>
                </c:pt>
                <c:pt idx="261">
                  <c:v>0.44146649810366623</c:v>
                </c:pt>
                <c:pt idx="262">
                  <c:v>0.41700379266750948</c:v>
                </c:pt>
                <c:pt idx="263">
                  <c:v>0.41131479140328697</c:v>
                </c:pt>
                <c:pt idx="264">
                  <c:v>0.40265486725663718</c:v>
                </c:pt>
                <c:pt idx="265">
                  <c:v>0.40037926675094815</c:v>
                </c:pt>
                <c:pt idx="266">
                  <c:v>0.42085967130214919</c:v>
                </c:pt>
                <c:pt idx="267">
                  <c:v>0.43653603034134009</c:v>
                </c:pt>
                <c:pt idx="268">
                  <c:v>0.43268015170670038</c:v>
                </c:pt>
                <c:pt idx="269">
                  <c:v>0.41814159292035397</c:v>
                </c:pt>
                <c:pt idx="270">
                  <c:v>0.40568900126422253</c:v>
                </c:pt>
                <c:pt idx="271">
                  <c:v>0.38836915297092289</c:v>
                </c:pt>
                <c:pt idx="272">
                  <c:v>0.38773704171934259</c:v>
                </c:pt>
                <c:pt idx="273">
                  <c:v>0.37288242730720605</c:v>
                </c:pt>
                <c:pt idx="274">
                  <c:v>0.35379266750948168</c:v>
                </c:pt>
                <c:pt idx="275">
                  <c:v>0.33198482932996209</c:v>
                </c:pt>
                <c:pt idx="276">
                  <c:v>0.31106194690265487</c:v>
                </c:pt>
                <c:pt idx="277">
                  <c:v>0.27174462705436159</c:v>
                </c:pt>
                <c:pt idx="278">
                  <c:v>0.24702907711757269</c:v>
                </c:pt>
                <c:pt idx="279">
                  <c:v>0.2218078381795196</c:v>
                </c:pt>
                <c:pt idx="280">
                  <c:v>0.20372945638432363</c:v>
                </c:pt>
                <c:pt idx="281">
                  <c:v>0.18590391908975981</c:v>
                </c:pt>
                <c:pt idx="282">
                  <c:v>0.17484197218710493</c:v>
                </c:pt>
                <c:pt idx="283">
                  <c:v>0.17370417193426044</c:v>
                </c:pt>
                <c:pt idx="284">
                  <c:v>0.17572692793931732</c:v>
                </c:pt>
                <c:pt idx="285">
                  <c:v>0.17515802781289508</c:v>
                </c:pt>
                <c:pt idx="286">
                  <c:v>0.17522123893805311</c:v>
                </c:pt>
                <c:pt idx="287">
                  <c:v>0.17003792667509482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08-4A6C-976D-B16B61FBC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043064"/>
        <c:axId val="140048552"/>
      </c:lineChart>
      <c:catAx>
        <c:axId val="14004306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48552"/>
        <c:crosses val="autoZero"/>
        <c:auto val="1"/>
        <c:lblAlgn val="ctr"/>
        <c:lblOffset val="100"/>
        <c:noMultiLvlLbl val="0"/>
      </c:catAx>
      <c:valAx>
        <c:axId val="140048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4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390102</xdr:colOff>
      <xdr:row>59</xdr:row>
      <xdr:rowOff>45242</xdr:rowOff>
    </xdr:from>
    <xdr:to>
      <xdr:col>25</xdr:col>
      <xdr:colOff>572198</xdr:colOff>
      <xdr:row>76</xdr:row>
      <xdr:rowOff>55327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60</xdr:col>
      <xdr:colOff>809247</xdr:colOff>
      <xdr:row>27</xdr:row>
      <xdr:rowOff>15876</xdr:rowOff>
    </xdr:from>
    <xdr:to>
      <xdr:col>70</xdr:col>
      <xdr:colOff>373252</xdr:colOff>
      <xdr:row>50</xdr:row>
      <xdr:rowOff>130856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59</xdr:col>
      <xdr:colOff>274719</xdr:colOff>
      <xdr:row>7</xdr:row>
      <xdr:rowOff>162771</xdr:rowOff>
    </xdr:from>
    <xdr:to>
      <xdr:col>66</xdr:col>
      <xdr:colOff>80576</xdr:colOff>
      <xdr:row>26</xdr:row>
      <xdr:rowOff>11168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540883</xdr:colOff>
      <xdr:row>12</xdr:row>
      <xdr:rowOff>20411</xdr:rowOff>
    </xdr:from>
    <xdr:to>
      <xdr:col>27</xdr:col>
      <xdr:colOff>227919</xdr:colOff>
      <xdr:row>37</xdr:row>
      <xdr:rowOff>51706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276226</xdr:colOff>
      <xdr:row>38</xdr:row>
      <xdr:rowOff>66675</xdr:rowOff>
    </xdr:from>
    <xdr:to>
      <xdr:col>25</xdr:col>
      <xdr:colOff>285751</xdr:colOff>
      <xdr:row>56</xdr:row>
      <xdr:rowOff>178593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66</xdr:col>
      <xdr:colOff>127000</xdr:colOff>
      <xdr:row>11</xdr:row>
      <xdr:rowOff>178857</xdr:rowOff>
    </xdr:from>
    <xdr:to>
      <xdr:col>73</xdr:col>
      <xdr:colOff>402167</xdr:colOff>
      <xdr:row>25</xdr:row>
      <xdr:rowOff>106891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400050</xdr:colOff>
      <xdr:row>35</xdr:row>
      <xdr:rowOff>53294</xdr:rowOff>
    </xdr:from>
    <xdr:to>
      <xdr:col>25</xdr:col>
      <xdr:colOff>308882</xdr:colOff>
      <xdr:row>49</xdr:row>
      <xdr:rowOff>110444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913947</xdr:colOff>
      <xdr:row>50</xdr:row>
      <xdr:rowOff>199118</xdr:rowOff>
    </xdr:from>
    <xdr:to>
      <xdr:col>29</xdr:col>
      <xdr:colOff>199572</xdr:colOff>
      <xdr:row>65</xdr:row>
      <xdr:rowOff>68943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194129</xdr:colOff>
      <xdr:row>50</xdr:row>
      <xdr:rowOff>140607</xdr:rowOff>
    </xdr:from>
    <xdr:to>
      <xdr:col>20</xdr:col>
      <xdr:colOff>559254</xdr:colOff>
      <xdr:row>65</xdr:row>
      <xdr:rowOff>43089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60</xdr:col>
      <xdr:colOff>181997</xdr:colOff>
      <xdr:row>14</xdr:row>
      <xdr:rowOff>142878</xdr:rowOff>
    </xdr:from>
    <xdr:to>
      <xdr:col>67</xdr:col>
      <xdr:colOff>6804</xdr:colOff>
      <xdr:row>36</xdr:row>
      <xdr:rowOff>190503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60</xdr:col>
      <xdr:colOff>322263</xdr:colOff>
      <xdr:row>38</xdr:row>
      <xdr:rowOff>50801</xdr:rowOff>
    </xdr:from>
    <xdr:to>
      <xdr:col>67</xdr:col>
      <xdr:colOff>341311</xdr:colOff>
      <xdr:row>56</xdr:row>
      <xdr:rowOff>188742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386484</xdr:colOff>
      <xdr:row>7</xdr:row>
      <xdr:rowOff>193675</xdr:rowOff>
    </xdr:from>
    <xdr:to>
      <xdr:col>27</xdr:col>
      <xdr:colOff>106362</xdr:colOff>
      <xdr:row>32</xdr:row>
      <xdr:rowOff>193674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67</xdr:col>
      <xdr:colOff>554036</xdr:colOff>
      <xdr:row>19</xdr:row>
      <xdr:rowOff>122237</xdr:rowOff>
    </xdr:from>
    <xdr:to>
      <xdr:col>76</xdr:col>
      <xdr:colOff>657224</xdr:colOff>
      <xdr:row>37</xdr:row>
      <xdr:rowOff>165894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</xdr:colOff>
      <xdr:row>21</xdr:row>
      <xdr:rowOff>52387</xdr:rowOff>
    </xdr:from>
    <xdr:to>
      <xdr:col>19</xdr:col>
      <xdr:colOff>104775</xdr:colOff>
      <xdr:row>35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8"/>
  <sheetViews>
    <sheetView zoomScale="90" zoomScaleNormal="90" workbookViewId="0">
      <selection activeCell="AB9" sqref="AB9"/>
    </sheetView>
  </sheetViews>
  <sheetFormatPr defaultRowHeight="15" x14ac:dyDescent="0.25"/>
  <cols>
    <col min="1" max="1" width="15.7109375" customWidth="1"/>
    <col min="2" max="2" width="21.140625" customWidth="1"/>
    <col min="16" max="16" width="22.1406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O1" t="s">
        <v>0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6</v>
      </c>
      <c r="V1" t="s">
        <v>7</v>
      </c>
      <c r="W1" t="s">
        <v>8</v>
      </c>
      <c r="X1" t="s">
        <v>9</v>
      </c>
      <c r="Y1" t="s">
        <v>10</v>
      </c>
    </row>
    <row r="2" spans="1:25" x14ac:dyDescent="0.25">
      <c r="A2">
        <v>740367</v>
      </c>
      <c r="B2" t="s">
        <v>11</v>
      </c>
      <c r="C2">
        <v>21246</v>
      </c>
      <c r="D2">
        <v>438</v>
      </c>
      <c r="E2">
        <v>7066</v>
      </c>
      <c r="F2">
        <v>5121</v>
      </c>
      <c r="G2">
        <v>4734</v>
      </c>
      <c r="H2">
        <v>0</v>
      </c>
      <c r="I2">
        <v>124</v>
      </c>
      <c r="J2">
        <v>678</v>
      </c>
      <c r="K2">
        <v>0</v>
      </c>
      <c r="O2">
        <v>709283</v>
      </c>
      <c r="P2" t="s">
        <v>12</v>
      </c>
      <c r="Q2">
        <v>33587</v>
      </c>
      <c r="R2">
        <v>8949</v>
      </c>
      <c r="S2">
        <v>6845</v>
      </c>
      <c r="T2">
        <v>3752</v>
      </c>
      <c r="U2">
        <v>9148</v>
      </c>
      <c r="V2">
        <v>0</v>
      </c>
      <c r="W2">
        <v>472</v>
      </c>
      <c r="X2">
        <v>1371</v>
      </c>
      <c r="Y2">
        <v>0</v>
      </c>
    </row>
    <row r="3" spans="1:25" x14ac:dyDescent="0.25">
      <c r="A3">
        <v>740368</v>
      </c>
      <c r="B3" t="s">
        <v>13</v>
      </c>
      <c r="C3">
        <v>21143</v>
      </c>
      <c r="D3">
        <v>346</v>
      </c>
      <c r="E3">
        <v>7070</v>
      </c>
      <c r="F3">
        <v>5133</v>
      </c>
      <c r="G3">
        <v>4734</v>
      </c>
      <c r="H3">
        <v>0</v>
      </c>
      <c r="I3">
        <v>123</v>
      </c>
      <c r="J3">
        <v>651</v>
      </c>
      <c r="K3">
        <v>0</v>
      </c>
      <c r="O3">
        <v>709284</v>
      </c>
      <c r="P3" t="s">
        <v>14</v>
      </c>
      <c r="Q3">
        <v>33405</v>
      </c>
      <c r="R3">
        <v>8893</v>
      </c>
      <c r="S3">
        <v>6842</v>
      </c>
      <c r="T3">
        <v>3635</v>
      </c>
      <c r="U3">
        <v>9169</v>
      </c>
      <c r="V3">
        <v>0</v>
      </c>
      <c r="W3">
        <v>453</v>
      </c>
      <c r="X3">
        <v>1364</v>
      </c>
      <c r="Y3">
        <v>0</v>
      </c>
    </row>
    <row r="4" spans="1:25" x14ac:dyDescent="0.25">
      <c r="A4">
        <v>740369</v>
      </c>
      <c r="B4" t="s">
        <v>15</v>
      </c>
      <c r="C4">
        <v>21034</v>
      </c>
      <c r="D4">
        <v>245</v>
      </c>
      <c r="E4">
        <v>7059</v>
      </c>
      <c r="F4">
        <v>5281</v>
      </c>
      <c r="G4">
        <v>4731</v>
      </c>
      <c r="H4">
        <v>0</v>
      </c>
      <c r="I4">
        <v>122</v>
      </c>
      <c r="J4">
        <v>688</v>
      </c>
      <c r="K4">
        <v>0</v>
      </c>
      <c r="O4">
        <v>709285</v>
      </c>
      <c r="P4" t="s">
        <v>16</v>
      </c>
      <c r="Q4">
        <v>33524</v>
      </c>
      <c r="R4">
        <v>9021</v>
      </c>
      <c r="S4">
        <v>6846</v>
      </c>
      <c r="T4">
        <v>3647</v>
      </c>
      <c r="U4">
        <v>9168</v>
      </c>
      <c r="V4">
        <v>0</v>
      </c>
      <c r="W4">
        <v>390</v>
      </c>
      <c r="X4">
        <v>1392</v>
      </c>
      <c r="Y4">
        <v>0</v>
      </c>
    </row>
    <row r="5" spans="1:25" x14ac:dyDescent="0.25">
      <c r="A5">
        <v>740370</v>
      </c>
      <c r="B5" t="s">
        <v>17</v>
      </c>
      <c r="C5">
        <v>20995</v>
      </c>
      <c r="D5">
        <v>245</v>
      </c>
      <c r="E5">
        <v>7053</v>
      </c>
      <c r="F5">
        <v>5284</v>
      </c>
      <c r="G5">
        <v>4689</v>
      </c>
      <c r="H5">
        <v>0</v>
      </c>
      <c r="I5">
        <v>121</v>
      </c>
      <c r="J5">
        <v>707</v>
      </c>
      <c r="K5">
        <v>0</v>
      </c>
      <c r="O5">
        <v>709286</v>
      </c>
      <c r="P5" t="s">
        <v>18</v>
      </c>
      <c r="Q5">
        <v>33472</v>
      </c>
      <c r="R5">
        <v>9078</v>
      </c>
      <c r="S5">
        <v>6785</v>
      </c>
      <c r="T5">
        <v>3611</v>
      </c>
      <c r="U5">
        <v>9127</v>
      </c>
      <c r="V5">
        <v>0</v>
      </c>
      <c r="W5">
        <v>384</v>
      </c>
      <c r="X5">
        <v>1401</v>
      </c>
      <c r="Y5">
        <v>0</v>
      </c>
    </row>
    <row r="6" spans="1:25" x14ac:dyDescent="0.25">
      <c r="A6">
        <v>740371</v>
      </c>
      <c r="B6" t="s">
        <v>19</v>
      </c>
      <c r="C6">
        <v>20856</v>
      </c>
      <c r="D6">
        <v>244</v>
      </c>
      <c r="E6">
        <v>7058</v>
      </c>
      <c r="F6">
        <v>5208</v>
      </c>
      <c r="G6">
        <v>4604</v>
      </c>
      <c r="H6">
        <v>0</v>
      </c>
      <c r="I6">
        <v>120</v>
      </c>
      <c r="J6">
        <v>726</v>
      </c>
      <c r="K6">
        <v>0</v>
      </c>
      <c r="O6">
        <v>709287</v>
      </c>
      <c r="P6" t="s">
        <v>20</v>
      </c>
      <c r="Q6">
        <v>33493</v>
      </c>
      <c r="R6">
        <v>9197</v>
      </c>
      <c r="S6">
        <v>6682</v>
      </c>
      <c r="T6">
        <v>3601</v>
      </c>
      <c r="U6">
        <v>9097</v>
      </c>
      <c r="V6">
        <v>0</v>
      </c>
      <c r="W6">
        <v>383</v>
      </c>
      <c r="X6">
        <v>1401</v>
      </c>
      <c r="Y6">
        <v>0</v>
      </c>
    </row>
    <row r="7" spans="1:25" x14ac:dyDescent="0.25">
      <c r="A7">
        <v>740372</v>
      </c>
      <c r="B7" t="s">
        <v>21</v>
      </c>
      <c r="C7">
        <v>20749</v>
      </c>
      <c r="D7">
        <v>244</v>
      </c>
      <c r="E7">
        <v>7056</v>
      </c>
      <c r="F7">
        <v>5168</v>
      </c>
      <c r="G7">
        <v>4544</v>
      </c>
      <c r="H7">
        <v>0</v>
      </c>
      <c r="I7">
        <v>120</v>
      </c>
      <c r="J7">
        <v>723</v>
      </c>
      <c r="K7">
        <v>0</v>
      </c>
      <c r="O7">
        <v>709288</v>
      </c>
      <c r="P7" t="s">
        <v>22</v>
      </c>
      <c r="Q7">
        <v>33544</v>
      </c>
      <c r="R7">
        <v>9351</v>
      </c>
      <c r="S7">
        <v>6666</v>
      </c>
      <c r="T7">
        <v>3527</v>
      </c>
      <c r="U7">
        <v>9042</v>
      </c>
      <c r="V7">
        <v>0</v>
      </c>
      <c r="W7">
        <v>383</v>
      </c>
      <c r="X7">
        <v>1401</v>
      </c>
      <c r="Y7">
        <v>0</v>
      </c>
    </row>
    <row r="8" spans="1:25" x14ac:dyDescent="0.25">
      <c r="A8">
        <v>740373</v>
      </c>
      <c r="B8" t="s">
        <v>23</v>
      </c>
      <c r="C8">
        <v>20702</v>
      </c>
      <c r="D8">
        <v>244</v>
      </c>
      <c r="E8">
        <v>7052</v>
      </c>
      <c r="F8">
        <v>5124</v>
      </c>
      <c r="G8">
        <v>4535</v>
      </c>
      <c r="H8">
        <v>0</v>
      </c>
      <c r="I8">
        <v>122</v>
      </c>
      <c r="J8">
        <v>753</v>
      </c>
      <c r="K8">
        <v>0</v>
      </c>
      <c r="O8">
        <v>709289</v>
      </c>
      <c r="P8" t="s">
        <v>24</v>
      </c>
      <c r="Q8">
        <v>33545</v>
      </c>
      <c r="R8">
        <v>9402</v>
      </c>
      <c r="S8">
        <v>6661</v>
      </c>
      <c r="T8">
        <v>3483</v>
      </c>
      <c r="U8">
        <v>9036</v>
      </c>
      <c r="V8">
        <v>0</v>
      </c>
      <c r="W8">
        <v>383</v>
      </c>
      <c r="X8">
        <v>1399</v>
      </c>
      <c r="Y8">
        <v>0</v>
      </c>
    </row>
    <row r="9" spans="1:25" x14ac:dyDescent="0.25">
      <c r="A9">
        <v>740374</v>
      </c>
      <c r="B9" t="s">
        <v>25</v>
      </c>
      <c r="C9">
        <v>20734</v>
      </c>
      <c r="D9">
        <v>241</v>
      </c>
      <c r="E9">
        <v>7057</v>
      </c>
      <c r="F9">
        <v>5172</v>
      </c>
      <c r="G9">
        <v>4516</v>
      </c>
      <c r="H9">
        <v>0</v>
      </c>
      <c r="I9">
        <v>121</v>
      </c>
      <c r="J9">
        <v>779</v>
      </c>
      <c r="K9">
        <v>0</v>
      </c>
      <c r="O9">
        <v>709290</v>
      </c>
      <c r="P9" t="s">
        <v>26</v>
      </c>
      <c r="Q9">
        <v>33468</v>
      </c>
      <c r="R9">
        <v>9477</v>
      </c>
      <c r="S9">
        <v>6664</v>
      </c>
      <c r="T9">
        <v>3356</v>
      </c>
      <c r="U9">
        <v>9012</v>
      </c>
      <c r="V9">
        <v>0</v>
      </c>
      <c r="W9">
        <v>383</v>
      </c>
      <c r="X9">
        <v>1397</v>
      </c>
      <c r="Y9">
        <v>0</v>
      </c>
    </row>
    <row r="10" spans="1:25" x14ac:dyDescent="0.25">
      <c r="A10">
        <v>740375</v>
      </c>
      <c r="B10" t="s">
        <v>27</v>
      </c>
      <c r="C10">
        <v>20656</v>
      </c>
      <c r="D10">
        <v>242</v>
      </c>
      <c r="E10">
        <v>7059</v>
      </c>
      <c r="F10">
        <v>5104</v>
      </c>
      <c r="G10">
        <v>4519</v>
      </c>
      <c r="H10">
        <v>0</v>
      </c>
      <c r="I10">
        <v>122</v>
      </c>
      <c r="J10">
        <v>777</v>
      </c>
      <c r="K10">
        <v>0</v>
      </c>
      <c r="O10">
        <v>709291</v>
      </c>
      <c r="P10" t="s">
        <v>28</v>
      </c>
      <c r="Q10">
        <v>33752</v>
      </c>
      <c r="R10">
        <v>9556</v>
      </c>
      <c r="S10">
        <v>6664</v>
      </c>
      <c r="T10">
        <v>3528</v>
      </c>
      <c r="U10">
        <v>9052</v>
      </c>
      <c r="V10">
        <v>0</v>
      </c>
      <c r="W10">
        <v>372</v>
      </c>
      <c r="X10">
        <v>1400</v>
      </c>
      <c r="Y10">
        <v>0</v>
      </c>
    </row>
    <row r="11" spans="1:25" x14ac:dyDescent="0.25">
      <c r="A11">
        <v>740376</v>
      </c>
      <c r="B11" t="s">
        <v>29</v>
      </c>
      <c r="C11">
        <v>20583</v>
      </c>
      <c r="D11">
        <v>242</v>
      </c>
      <c r="E11">
        <v>7038</v>
      </c>
      <c r="F11">
        <v>5022</v>
      </c>
      <c r="G11">
        <v>4577</v>
      </c>
      <c r="H11">
        <v>0</v>
      </c>
      <c r="I11">
        <v>122</v>
      </c>
      <c r="J11">
        <v>772</v>
      </c>
      <c r="K11">
        <v>0</v>
      </c>
      <c r="O11">
        <v>709292</v>
      </c>
      <c r="P11" t="s">
        <v>30</v>
      </c>
      <c r="Q11">
        <v>33971</v>
      </c>
      <c r="R11">
        <v>9609</v>
      </c>
      <c r="S11">
        <v>6668</v>
      </c>
      <c r="T11">
        <v>3681</v>
      </c>
      <c r="U11">
        <v>9080</v>
      </c>
      <c r="V11">
        <v>0</v>
      </c>
      <c r="W11">
        <v>363</v>
      </c>
      <c r="X11">
        <v>1390</v>
      </c>
      <c r="Y11">
        <v>0</v>
      </c>
    </row>
    <row r="12" spans="1:25" x14ac:dyDescent="0.25">
      <c r="A12">
        <v>740377</v>
      </c>
      <c r="B12" t="s">
        <v>31</v>
      </c>
      <c r="C12">
        <v>20524</v>
      </c>
      <c r="D12">
        <v>243</v>
      </c>
      <c r="E12">
        <v>7016</v>
      </c>
      <c r="F12">
        <v>5078</v>
      </c>
      <c r="G12">
        <v>4529</v>
      </c>
      <c r="H12">
        <v>0</v>
      </c>
      <c r="I12">
        <v>122</v>
      </c>
      <c r="J12">
        <v>774</v>
      </c>
      <c r="K12">
        <v>0</v>
      </c>
      <c r="O12">
        <v>709293</v>
      </c>
      <c r="P12" t="s">
        <v>32</v>
      </c>
      <c r="Q12">
        <v>34069</v>
      </c>
      <c r="R12">
        <v>9672</v>
      </c>
      <c r="S12">
        <v>6668</v>
      </c>
      <c r="T12">
        <v>3654</v>
      </c>
      <c r="U12">
        <v>9146</v>
      </c>
      <c r="V12">
        <v>0</v>
      </c>
      <c r="W12">
        <v>363</v>
      </c>
      <c r="X12">
        <v>1385</v>
      </c>
      <c r="Y12">
        <v>0</v>
      </c>
    </row>
    <row r="13" spans="1:25" x14ac:dyDescent="0.25">
      <c r="A13">
        <v>740378</v>
      </c>
      <c r="B13" t="s">
        <v>33</v>
      </c>
      <c r="C13">
        <v>20529</v>
      </c>
      <c r="D13">
        <v>243</v>
      </c>
      <c r="E13">
        <v>6997</v>
      </c>
      <c r="F13">
        <v>5122</v>
      </c>
      <c r="G13">
        <v>4550</v>
      </c>
      <c r="H13">
        <v>0</v>
      </c>
      <c r="I13">
        <v>122</v>
      </c>
      <c r="J13">
        <v>782</v>
      </c>
      <c r="K13">
        <v>0</v>
      </c>
      <c r="O13">
        <v>709294</v>
      </c>
      <c r="P13" t="s">
        <v>34</v>
      </c>
      <c r="Q13">
        <v>34038</v>
      </c>
      <c r="R13">
        <v>9740</v>
      </c>
      <c r="S13">
        <v>6669</v>
      </c>
      <c r="T13">
        <v>3522</v>
      </c>
      <c r="U13">
        <v>9176</v>
      </c>
      <c r="V13">
        <v>0</v>
      </c>
      <c r="W13">
        <v>364</v>
      </c>
      <c r="X13">
        <v>1388</v>
      </c>
      <c r="Y13">
        <v>0</v>
      </c>
    </row>
    <row r="14" spans="1:25" x14ac:dyDescent="0.25">
      <c r="A14">
        <v>740379</v>
      </c>
      <c r="B14" t="s">
        <v>35</v>
      </c>
      <c r="C14">
        <v>20631</v>
      </c>
      <c r="D14">
        <v>243</v>
      </c>
      <c r="E14">
        <v>6965</v>
      </c>
      <c r="F14">
        <v>5269</v>
      </c>
      <c r="G14">
        <v>4586</v>
      </c>
      <c r="H14">
        <v>0</v>
      </c>
      <c r="I14">
        <v>122</v>
      </c>
      <c r="J14">
        <v>784</v>
      </c>
      <c r="K14">
        <v>0</v>
      </c>
      <c r="O14">
        <v>709295</v>
      </c>
      <c r="P14" t="s">
        <v>36</v>
      </c>
      <c r="Q14">
        <v>34031</v>
      </c>
      <c r="R14">
        <v>9746</v>
      </c>
      <c r="S14">
        <v>6657</v>
      </c>
      <c r="T14">
        <v>3455</v>
      </c>
      <c r="U14">
        <v>9256</v>
      </c>
      <c r="V14">
        <v>0</v>
      </c>
      <c r="W14">
        <v>362</v>
      </c>
      <c r="X14">
        <v>1374</v>
      </c>
      <c r="Y14">
        <v>0</v>
      </c>
    </row>
    <row r="15" spans="1:25" x14ac:dyDescent="0.25">
      <c r="A15">
        <v>740380</v>
      </c>
      <c r="B15" t="s">
        <v>37</v>
      </c>
      <c r="C15">
        <v>20562</v>
      </c>
      <c r="D15">
        <v>245</v>
      </c>
      <c r="E15">
        <v>6940</v>
      </c>
      <c r="F15">
        <v>5297</v>
      </c>
      <c r="G15">
        <v>4569</v>
      </c>
      <c r="H15">
        <v>0</v>
      </c>
      <c r="I15">
        <v>118</v>
      </c>
      <c r="J15">
        <v>781</v>
      </c>
      <c r="K15">
        <v>0</v>
      </c>
      <c r="O15">
        <v>709296</v>
      </c>
      <c r="P15" t="s">
        <v>38</v>
      </c>
      <c r="Q15">
        <v>34105</v>
      </c>
      <c r="R15">
        <v>9874</v>
      </c>
      <c r="S15">
        <v>6665</v>
      </c>
      <c r="T15">
        <v>3557</v>
      </c>
      <c r="U15">
        <v>9301</v>
      </c>
      <c r="V15">
        <v>0</v>
      </c>
      <c r="W15">
        <v>364</v>
      </c>
      <c r="X15">
        <v>1366</v>
      </c>
      <c r="Y15">
        <v>0</v>
      </c>
    </row>
    <row r="16" spans="1:25" x14ac:dyDescent="0.25">
      <c r="A16">
        <v>740381</v>
      </c>
      <c r="B16" t="s">
        <v>39</v>
      </c>
      <c r="C16">
        <v>20558</v>
      </c>
      <c r="D16">
        <v>243</v>
      </c>
      <c r="E16">
        <v>6922</v>
      </c>
      <c r="F16">
        <v>5304</v>
      </c>
      <c r="G16">
        <v>4617</v>
      </c>
      <c r="H16">
        <v>0</v>
      </c>
      <c r="I16">
        <v>107</v>
      </c>
      <c r="J16">
        <v>781</v>
      </c>
      <c r="K16">
        <v>0</v>
      </c>
      <c r="O16">
        <v>709297</v>
      </c>
      <c r="P16" t="s">
        <v>40</v>
      </c>
      <c r="Q16">
        <v>33982</v>
      </c>
      <c r="R16">
        <v>9929</v>
      </c>
      <c r="S16">
        <v>6652</v>
      </c>
      <c r="T16">
        <v>3578</v>
      </c>
      <c r="U16">
        <v>9347</v>
      </c>
      <c r="V16">
        <v>0</v>
      </c>
      <c r="W16">
        <v>363</v>
      </c>
      <c r="X16">
        <v>1341</v>
      </c>
      <c r="Y16">
        <v>0</v>
      </c>
    </row>
    <row r="17" spans="1:25" x14ac:dyDescent="0.25">
      <c r="A17">
        <v>740382</v>
      </c>
      <c r="B17" t="s">
        <v>41</v>
      </c>
      <c r="C17">
        <v>20666</v>
      </c>
      <c r="D17">
        <v>243</v>
      </c>
      <c r="E17">
        <v>6899</v>
      </c>
      <c r="F17">
        <v>5444</v>
      </c>
      <c r="G17">
        <v>4611</v>
      </c>
      <c r="H17">
        <v>0</v>
      </c>
      <c r="I17">
        <v>107</v>
      </c>
      <c r="J17">
        <v>777</v>
      </c>
      <c r="K17">
        <v>0</v>
      </c>
      <c r="O17">
        <v>709298</v>
      </c>
      <c r="P17" t="s">
        <v>42</v>
      </c>
      <c r="Q17">
        <v>33992</v>
      </c>
      <c r="R17">
        <v>9983</v>
      </c>
      <c r="S17">
        <v>6661</v>
      </c>
      <c r="T17">
        <v>3534</v>
      </c>
      <c r="U17">
        <v>9343</v>
      </c>
      <c r="V17">
        <v>0</v>
      </c>
      <c r="W17">
        <v>363</v>
      </c>
      <c r="X17">
        <v>1336</v>
      </c>
      <c r="Y17">
        <v>0</v>
      </c>
    </row>
    <row r="18" spans="1:25" x14ac:dyDescent="0.25">
      <c r="A18">
        <v>740383</v>
      </c>
      <c r="B18" t="s">
        <v>43</v>
      </c>
      <c r="C18">
        <v>20635</v>
      </c>
      <c r="D18">
        <v>241</v>
      </c>
      <c r="E18">
        <v>6868</v>
      </c>
      <c r="F18">
        <v>5431</v>
      </c>
      <c r="G18">
        <v>4617</v>
      </c>
      <c r="H18">
        <v>0</v>
      </c>
      <c r="I18">
        <v>108</v>
      </c>
      <c r="J18">
        <v>785</v>
      </c>
      <c r="K18">
        <v>0</v>
      </c>
      <c r="O18">
        <v>709299</v>
      </c>
      <c r="P18" t="s">
        <v>44</v>
      </c>
      <c r="Q18">
        <v>33959</v>
      </c>
      <c r="R18">
        <v>10002</v>
      </c>
      <c r="S18">
        <v>6657</v>
      </c>
      <c r="T18">
        <v>3528</v>
      </c>
      <c r="U18">
        <v>9296</v>
      </c>
      <c r="V18">
        <v>0</v>
      </c>
      <c r="W18">
        <v>364</v>
      </c>
      <c r="X18">
        <v>1339</v>
      </c>
      <c r="Y18">
        <v>0</v>
      </c>
    </row>
    <row r="19" spans="1:25" x14ac:dyDescent="0.25">
      <c r="A19">
        <v>740384</v>
      </c>
      <c r="B19" t="s">
        <v>45</v>
      </c>
      <c r="C19">
        <v>20561</v>
      </c>
      <c r="D19">
        <v>242</v>
      </c>
      <c r="E19">
        <v>6852</v>
      </c>
      <c r="F19">
        <v>5360</v>
      </c>
      <c r="G19">
        <v>4636</v>
      </c>
      <c r="H19">
        <v>0</v>
      </c>
      <c r="I19">
        <v>108</v>
      </c>
      <c r="J19">
        <v>779</v>
      </c>
      <c r="K19">
        <v>0</v>
      </c>
      <c r="O19">
        <v>709300</v>
      </c>
      <c r="P19" t="s">
        <v>46</v>
      </c>
      <c r="Q19">
        <v>33957</v>
      </c>
      <c r="R19">
        <v>9901</v>
      </c>
      <c r="S19">
        <v>6664</v>
      </c>
      <c r="T19">
        <v>3605</v>
      </c>
      <c r="U19">
        <v>9311</v>
      </c>
      <c r="V19">
        <v>0</v>
      </c>
      <c r="W19">
        <v>363</v>
      </c>
      <c r="X19">
        <v>1341</v>
      </c>
      <c r="Y19">
        <v>0</v>
      </c>
    </row>
    <row r="20" spans="1:25" x14ac:dyDescent="0.25">
      <c r="A20">
        <v>740385</v>
      </c>
      <c r="B20" t="s">
        <v>47</v>
      </c>
      <c r="C20">
        <v>20528</v>
      </c>
      <c r="D20">
        <v>244</v>
      </c>
      <c r="E20">
        <v>6844</v>
      </c>
      <c r="F20">
        <v>5338</v>
      </c>
      <c r="G20">
        <v>4638</v>
      </c>
      <c r="H20">
        <v>0</v>
      </c>
      <c r="I20">
        <v>108</v>
      </c>
      <c r="J20">
        <v>773</v>
      </c>
      <c r="K20">
        <v>0</v>
      </c>
      <c r="O20">
        <v>709301</v>
      </c>
      <c r="P20" t="s">
        <v>48</v>
      </c>
      <c r="Q20">
        <v>33910</v>
      </c>
      <c r="R20">
        <v>9848</v>
      </c>
      <c r="S20">
        <v>6660</v>
      </c>
      <c r="T20">
        <v>3594</v>
      </c>
      <c r="U20">
        <v>9315</v>
      </c>
      <c r="V20">
        <v>0</v>
      </c>
      <c r="W20">
        <v>363</v>
      </c>
      <c r="X20">
        <v>1358</v>
      </c>
      <c r="Y20">
        <v>0</v>
      </c>
    </row>
    <row r="21" spans="1:25" x14ac:dyDescent="0.25">
      <c r="A21">
        <v>740386</v>
      </c>
      <c r="B21" t="s">
        <v>49</v>
      </c>
      <c r="C21">
        <v>20488</v>
      </c>
      <c r="D21">
        <v>244</v>
      </c>
      <c r="E21">
        <v>6840</v>
      </c>
      <c r="F21">
        <v>5367</v>
      </c>
      <c r="G21">
        <v>4576</v>
      </c>
      <c r="H21">
        <v>0</v>
      </c>
      <c r="I21">
        <v>108</v>
      </c>
      <c r="J21">
        <v>770</v>
      </c>
      <c r="K21">
        <v>0</v>
      </c>
      <c r="O21">
        <v>709302</v>
      </c>
      <c r="P21" t="s">
        <v>50</v>
      </c>
      <c r="Q21">
        <v>33797</v>
      </c>
      <c r="R21">
        <v>9774</v>
      </c>
      <c r="S21">
        <v>6658</v>
      </c>
      <c r="T21">
        <v>3537</v>
      </c>
      <c r="U21">
        <v>9331</v>
      </c>
      <c r="V21">
        <v>0</v>
      </c>
      <c r="W21">
        <v>363</v>
      </c>
      <c r="X21">
        <v>1359</v>
      </c>
      <c r="Y21">
        <v>0</v>
      </c>
    </row>
    <row r="22" spans="1:25" x14ac:dyDescent="0.25">
      <c r="A22">
        <v>740387</v>
      </c>
      <c r="B22" t="s">
        <v>51</v>
      </c>
      <c r="C22">
        <v>20473</v>
      </c>
      <c r="D22">
        <v>241</v>
      </c>
      <c r="E22">
        <v>6835</v>
      </c>
      <c r="F22">
        <v>5386</v>
      </c>
      <c r="G22">
        <v>4526</v>
      </c>
      <c r="H22">
        <v>0</v>
      </c>
      <c r="I22">
        <v>108</v>
      </c>
      <c r="J22">
        <v>777</v>
      </c>
      <c r="K22">
        <v>0</v>
      </c>
      <c r="O22">
        <v>709303</v>
      </c>
      <c r="P22" t="s">
        <v>52</v>
      </c>
      <c r="Q22">
        <v>33685</v>
      </c>
      <c r="R22">
        <v>9632</v>
      </c>
      <c r="S22">
        <v>6659</v>
      </c>
      <c r="T22">
        <v>3477</v>
      </c>
      <c r="U22">
        <v>9381</v>
      </c>
      <c r="V22">
        <v>0</v>
      </c>
      <c r="W22">
        <v>364</v>
      </c>
      <c r="X22">
        <v>1353</v>
      </c>
      <c r="Y22">
        <v>0</v>
      </c>
    </row>
    <row r="23" spans="1:25" x14ac:dyDescent="0.25">
      <c r="A23">
        <v>740388</v>
      </c>
      <c r="B23" t="s">
        <v>53</v>
      </c>
      <c r="C23">
        <v>20453</v>
      </c>
      <c r="D23">
        <v>241</v>
      </c>
      <c r="E23">
        <v>6834</v>
      </c>
      <c r="F23">
        <v>5333</v>
      </c>
      <c r="G23">
        <v>4524</v>
      </c>
      <c r="H23">
        <v>0</v>
      </c>
      <c r="I23">
        <v>108</v>
      </c>
      <c r="J23">
        <v>776</v>
      </c>
      <c r="K23">
        <v>0</v>
      </c>
      <c r="O23">
        <v>709304</v>
      </c>
      <c r="P23" t="s">
        <v>54</v>
      </c>
      <c r="Q23">
        <v>33539</v>
      </c>
      <c r="R23">
        <v>9568</v>
      </c>
      <c r="S23">
        <v>6664</v>
      </c>
      <c r="T23">
        <v>3374</v>
      </c>
      <c r="U23">
        <v>9400</v>
      </c>
      <c r="V23">
        <v>0</v>
      </c>
      <c r="W23">
        <v>363</v>
      </c>
      <c r="X23">
        <v>1353</v>
      </c>
      <c r="Y23">
        <v>0</v>
      </c>
    </row>
    <row r="24" spans="1:25" x14ac:dyDescent="0.25">
      <c r="A24">
        <v>740389</v>
      </c>
      <c r="B24" t="s">
        <v>55</v>
      </c>
      <c r="C24">
        <v>20340</v>
      </c>
      <c r="D24">
        <v>242</v>
      </c>
      <c r="E24">
        <v>6832</v>
      </c>
      <c r="F24">
        <v>5298</v>
      </c>
      <c r="G24">
        <v>4422</v>
      </c>
      <c r="H24">
        <v>0</v>
      </c>
      <c r="I24">
        <v>108</v>
      </c>
      <c r="J24">
        <v>788</v>
      </c>
      <c r="K24">
        <v>0</v>
      </c>
      <c r="O24">
        <v>709305</v>
      </c>
      <c r="P24" t="s">
        <v>56</v>
      </c>
      <c r="Q24">
        <v>33509</v>
      </c>
      <c r="R24">
        <v>9456</v>
      </c>
      <c r="S24">
        <v>6658</v>
      </c>
      <c r="T24">
        <v>3404</v>
      </c>
      <c r="U24">
        <v>9456</v>
      </c>
      <c r="V24">
        <v>0</v>
      </c>
      <c r="W24">
        <v>362</v>
      </c>
      <c r="X24">
        <v>1354</v>
      </c>
      <c r="Y24">
        <v>0</v>
      </c>
    </row>
    <row r="25" spans="1:25" x14ac:dyDescent="0.25">
      <c r="A25">
        <v>740390</v>
      </c>
      <c r="B25" t="s">
        <v>57</v>
      </c>
      <c r="C25">
        <v>20340</v>
      </c>
      <c r="D25">
        <v>242</v>
      </c>
      <c r="E25">
        <v>6832</v>
      </c>
      <c r="F25">
        <v>5298</v>
      </c>
      <c r="G25">
        <v>4422</v>
      </c>
      <c r="H25">
        <v>0</v>
      </c>
      <c r="I25">
        <v>108</v>
      </c>
      <c r="J25">
        <v>788</v>
      </c>
      <c r="K25">
        <v>0</v>
      </c>
      <c r="O25">
        <v>709306</v>
      </c>
      <c r="P25" t="s">
        <v>58</v>
      </c>
      <c r="Q25">
        <v>33369</v>
      </c>
      <c r="R25">
        <v>9349</v>
      </c>
      <c r="S25">
        <v>6659</v>
      </c>
      <c r="T25">
        <v>3367</v>
      </c>
      <c r="U25">
        <v>9484</v>
      </c>
      <c r="V25">
        <v>0</v>
      </c>
      <c r="W25">
        <v>361</v>
      </c>
      <c r="X25">
        <v>1329</v>
      </c>
      <c r="Y25">
        <v>0</v>
      </c>
    </row>
    <row r="26" spans="1:25" x14ac:dyDescent="0.25">
      <c r="A26">
        <v>740391</v>
      </c>
      <c r="B26" t="s">
        <v>59</v>
      </c>
      <c r="C26">
        <v>20341</v>
      </c>
      <c r="D26">
        <v>241</v>
      </c>
      <c r="E26">
        <v>6830</v>
      </c>
      <c r="F26">
        <v>5314</v>
      </c>
      <c r="G26">
        <v>4409</v>
      </c>
      <c r="H26">
        <v>0</v>
      </c>
      <c r="I26">
        <v>108</v>
      </c>
      <c r="J26">
        <v>789</v>
      </c>
      <c r="K26">
        <v>0.621</v>
      </c>
      <c r="O26">
        <v>709307</v>
      </c>
      <c r="P26" t="s">
        <v>60</v>
      </c>
      <c r="Q26">
        <v>33204</v>
      </c>
      <c r="R26">
        <v>9276</v>
      </c>
      <c r="S26">
        <v>6657</v>
      </c>
      <c r="T26">
        <v>3249</v>
      </c>
      <c r="U26">
        <v>9507</v>
      </c>
      <c r="V26">
        <v>0</v>
      </c>
      <c r="W26">
        <v>362</v>
      </c>
      <c r="X26">
        <v>1335</v>
      </c>
      <c r="Y26">
        <v>0</v>
      </c>
    </row>
    <row r="27" spans="1:25" x14ac:dyDescent="0.25">
      <c r="A27">
        <v>740392</v>
      </c>
      <c r="B27" t="s">
        <v>61</v>
      </c>
      <c r="C27">
        <v>20323</v>
      </c>
      <c r="D27">
        <v>241</v>
      </c>
      <c r="E27">
        <v>6837</v>
      </c>
      <c r="F27">
        <v>5343</v>
      </c>
      <c r="G27">
        <v>4406</v>
      </c>
      <c r="H27">
        <v>0</v>
      </c>
      <c r="I27">
        <v>108</v>
      </c>
      <c r="J27">
        <v>782</v>
      </c>
      <c r="K27">
        <v>0.71199999999999997</v>
      </c>
      <c r="O27">
        <v>709308</v>
      </c>
      <c r="P27" t="s">
        <v>62</v>
      </c>
      <c r="Q27">
        <v>32985</v>
      </c>
      <c r="R27">
        <v>9244</v>
      </c>
      <c r="S27">
        <v>6666</v>
      </c>
      <c r="T27">
        <v>3207</v>
      </c>
      <c r="U27">
        <v>9572</v>
      </c>
      <c r="V27">
        <v>0</v>
      </c>
      <c r="W27">
        <v>356</v>
      </c>
      <c r="X27">
        <v>1344</v>
      </c>
      <c r="Y27">
        <v>0</v>
      </c>
    </row>
    <row r="28" spans="1:25" x14ac:dyDescent="0.25">
      <c r="A28">
        <v>740393</v>
      </c>
      <c r="B28" t="s">
        <v>63</v>
      </c>
      <c r="C28">
        <v>20148</v>
      </c>
      <c r="D28">
        <v>241</v>
      </c>
      <c r="E28">
        <v>6836</v>
      </c>
      <c r="F28">
        <v>5508</v>
      </c>
      <c r="G28">
        <v>4379</v>
      </c>
      <c r="H28">
        <v>0</v>
      </c>
      <c r="I28">
        <v>108</v>
      </c>
      <c r="J28">
        <v>785</v>
      </c>
      <c r="K28">
        <v>0.71199999999999997</v>
      </c>
      <c r="O28">
        <v>709309</v>
      </c>
      <c r="P28" t="s">
        <v>64</v>
      </c>
      <c r="Q28">
        <v>32910</v>
      </c>
      <c r="R28">
        <v>9394</v>
      </c>
      <c r="S28">
        <v>6666</v>
      </c>
      <c r="T28">
        <v>3194</v>
      </c>
      <c r="U28">
        <v>9580</v>
      </c>
      <c r="V28">
        <v>0</v>
      </c>
      <c r="W28">
        <v>346</v>
      </c>
      <c r="X28">
        <v>1361</v>
      </c>
      <c r="Y28">
        <v>0</v>
      </c>
    </row>
    <row r="29" spans="1:25" x14ac:dyDescent="0.25">
      <c r="A29">
        <v>740394</v>
      </c>
      <c r="B29" t="s">
        <v>65</v>
      </c>
      <c r="C29">
        <v>20119</v>
      </c>
      <c r="D29">
        <v>241</v>
      </c>
      <c r="E29">
        <v>6836</v>
      </c>
      <c r="F29">
        <v>5585</v>
      </c>
      <c r="G29">
        <v>4328</v>
      </c>
      <c r="H29">
        <v>0</v>
      </c>
      <c r="I29">
        <v>108</v>
      </c>
      <c r="J29">
        <v>785</v>
      </c>
      <c r="K29">
        <v>0.71199999999999997</v>
      </c>
      <c r="O29">
        <v>709310</v>
      </c>
      <c r="P29" t="s">
        <v>66</v>
      </c>
      <c r="Q29">
        <v>32872</v>
      </c>
      <c r="R29">
        <v>9405</v>
      </c>
      <c r="S29">
        <v>6659</v>
      </c>
      <c r="T29">
        <v>3227</v>
      </c>
      <c r="U29">
        <v>9515</v>
      </c>
      <c r="V29">
        <v>0</v>
      </c>
      <c r="W29">
        <v>343</v>
      </c>
      <c r="X29">
        <v>1355</v>
      </c>
      <c r="Y29">
        <v>0</v>
      </c>
    </row>
    <row r="30" spans="1:25" x14ac:dyDescent="0.25">
      <c r="A30">
        <v>740395</v>
      </c>
      <c r="B30" t="s">
        <v>67</v>
      </c>
      <c r="C30">
        <v>20197</v>
      </c>
      <c r="D30">
        <v>242</v>
      </c>
      <c r="E30">
        <v>6830</v>
      </c>
      <c r="F30">
        <v>5765</v>
      </c>
      <c r="G30">
        <v>4266</v>
      </c>
      <c r="H30">
        <v>0</v>
      </c>
      <c r="I30">
        <v>108</v>
      </c>
      <c r="J30">
        <v>774</v>
      </c>
      <c r="K30">
        <v>0.71199999999999997</v>
      </c>
      <c r="O30">
        <v>709311</v>
      </c>
      <c r="P30" t="s">
        <v>68</v>
      </c>
      <c r="Q30">
        <v>32820</v>
      </c>
      <c r="R30">
        <v>9336</v>
      </c>
      <c r="S30">
        <v>6658</v>
      </c>
      <c r="T30">
        <v>3167</v>
      </c>
      <c r="U30">
        <v>9599</v>
      </c>
      <c r="V30">
        <v>0</v>
      </c>
      <c r="W30">
        <v>342</v>
      </c>
      <c r="X30">
        <v>1351</v>
      </c>
      <c r="Y30">
        <v>0</v>
      </c>
    </row>
    <row r="31" spans="1:25" x14ac:dyDescent="0.25">
      <c r="A31">
        <v>740396</v>
      </c>
      <c r="B31" t="s">
        <v>69</v>
      </c>
      <c r="C31">
        <v>20197</v>
      </c>
      <c r="D31">
        <v>243</v>
      </c>
      <c r="E31">
        <v>6832</v>
      </c>
      <c r="F31">
        <v>5888</v>
      </c>
      <c r="G31">
        <v>4169</v>
      </c>
      <c r="H31">
        <v>0</v>
      </c>
      <c r="I31">
        <v>108</v>
      </c>
      <c r="J31">
        <v>771</v>
      </c>
      <c r="K31">
        <v>0.71199999999999997</v>
      </c>
      <c r="O31">
        <v>709312</v>
      </c>
      <c r="P31" t="s">
        <v>70</v>
      </c>
      <c r="Q31">
        <v>32710</v>
      </c>
      <c r="R31">
        <v>9266</v>
      </c>
      <c r="S31">
        <v>6661</v>
      </c>
      <c r="T31">
        <v>3118</v>
      </c>
      <c r="U31">
        <v>9607</v>
      </c>
      <c r="V31">
        <v>0</v>
      </c>
      <c r="W31">
        <v>342</v>
      </c>
      <c r="X31">
        <v>1348</v>
      </c>
      <c r="Y31">
        <v>0</v>
      </c>
    </row>
    <row r="32" spans="1:25" x14ac:dyDescent="0.25">
      <c r="A32">
        <v>740397</v>
      </c>
      <c r="B32" t="s">
        <v>71</v>
      </c>
      <c r="C32">
        <v>20330</v>
      </c>
      <c r="D32">
        <v>243</v>
      </c>
      <c r="E32">
        <v>6836</v>
      </c>
      <c r="F32">
        <v>6127</v>
      </c>
      <c r="G32">
        <v>4079</v>
      </c>
      <c r="H32">
        <v>0</v>
      </c>
      <c r="I32">
        <v>108</v>
      </c>
      <c r="J32">
        <v>775</v>
      </c>
      <c r="K32">
        <v>0.71199999999999997</v>
      </c>
      <c r="O32">
        <v>709313</v>
      </c>
      <c r="P32" t="s">
        <v>72</v>
      </c>
      <c r="Q32">
        <v>32665</v>
      </c>
      <c r="R32">
        <v>9262</v>
      </c>
      <c r="S32">
        <v>6657</v>
      </c>
      <c r="T32">
        <v>3056</v>
      </c>
      <c r="U32">
        <v>9630</v>
      </c>
      <c r="V32">
        <v>0</v>
      </c>
      <c r="W32">
        <v>342</v>
      </c>
      <c r="X32">
        <v>1350</v>
      </c>
      <c r="Y32">
        <v>0</v>
      </c>
    </row>
    <row r="33" spans="1:25" x14ac:dyDescent="0.25">
      <c r="A33">
        <v>740398</v>
      </c>
      <c r="B33" t="s">
        <v>73</v>
      </c>
      <c r="C33">
        <v>20260</v>
      </c>
      <c r="D33">
        <v>243</v>
      </c>
      <c r="E33">
        <v>6834</v>
      </c>
      <c r="F33">
        <v>6160</v>
      </c>
      <c r="G33">
        <v>4005</v>
      </c>
      <c r="H33">
        <v>0</v>
      </c>
      <c r="I33">
        <v>108</v>
      </c>
      <c r="J33">
        <v>774</v>
      </c>
      <c r="K33">
        <v>1.06</v>
      </c>
      <c r="O33">
        <v>709314</v>
      </c>
      <c r="P33" t="s">
        <v>74</v>
      </c>
      <c r="Q33">
        <v>32542</v>
      </c>
      <c r="R33">
        <v>9207</v>
      </c>
      <c r="S33">
        <v>6653</v>
      </c>
      <c r="T33">
        <v>2974</v>
      </c>
      <c r="U33">
        <v>9636</v>
      </c>
      <c r="V33">
        <v>0</v>
      </c>
      <c r="W33">
        <v>343</v>
      </c>
      <c r="X33">
        <v>1360</v>
      </c>
      <c r="Y33">
        <v>0</v>
      </c>
    </row>
    <row r="34" spans="1:25" x14ac:dyDescent="0.25">
      <c r="A34">
        <v>740399</v>
      </c>
      <c r="B34" t="s">
        <v>75</v>
      </c>
      <c r="C34">
        <v>20173</v>
      </c>
      <c r="D34">
        <v>244</v>
      </c>
      <c r="E34">
        <v>6826</v>
      </c>
      <c r="F34">
        <v>6165</v>
      </c>
      <c r="G34">
        <v>3931</v>
      </c>
      <c r="H34">
        <v>0</v>
      </c>
      <c r="I34">
        <v>106</v>
      </c>
      <c r="J34">
        <v>781</v>
      </c>
      <c r="K34">
        <v>1.06</v>
      </c>
      <c r="O34">
        <v>709315</v>
      </c>
      <c r="P34" t="s">
        <v>76</v>
      </c>
      <c r="Q34">
        <v>32618</v>
      </c>
      <c r="R34">
        <v>9189</v>
      </c>
      <c r="S34">
        <v>6646</v>
      </c>
      <c r="T34">
        <v>3045</v>
      </c>
      <c r="U34">
        <v>9641</v>
      </c>
      <c r="V34">
        <v>0</v>
      </c>
      <c r="W34">
        <v>344</v>
      </c>
      <c r="X34">
        <v>1366</v>
      </c>
      <c r="Y34">
        <v>0</v>
      </c>
    </row>
    <row r="35" spans="1:25" x14ac:dyDescent="0.25">
      <c r="A35">
        <v>740400</v>
      </c>
      <c r="B35" t="s">
        <v>77</v>
      </c>
      <c r="C35">
        <v>20106</v>
      </c>
      <c r="D35">
        <v>241</v>
      </c>
      <c r="E35">
        <v>6832</v>
      </c>
      <c r="F35">
        <v>6128</v>
      </c>
      <c r="G35">
        <v>3908</v>
      </c>
      <c r="H35">
        <v>0</v>
      </c>
      <c r="I35">
        <v>100</v>
      </c>
      <c r="J35">
        <v>778</v>
      </c>
      <c r="K35">
        <v>1.06</v>
      </c>
      <c r="O35">
        <v>709316</v>
      </c>
      <c r="P35" t="s">
        <v>78</v>
      </c>
      <c r="Q35">
        <v>32704</v>
      </c>
      <c r="R35">
        <v>9192</v>
      </c>
      <c r="S35">
        <v>6653</v>
      </c>
      <c r="T35">
        <v>3153</v>
      </c>
      <c r="U35">
        <v>9612</v>
      </c>
      <c r="V35">
        <v>0</v>
      </c>
      <c r="W35">
        <v>343</v>
      </c>
      <c r="X35">
        <v>1364</v>
      </c>
      <c r="Y35">
        <v>0</v>
      </c>
    </row>
    <row r="36" spans="1:25" x14ac:dyDescent="0.25">
      <c r="A36">
        <v>740401</v>
      </c>
      <c r="B36" t="s">
        <v>79</v>
      </c>
      <c r="C36">
        <v>20217</v>
      </c>
      <c r="D36">
        <v>243</v>
      </c>
      <c r="E36">
        <v>6838</v>
      </c>
      <c r="F36">
        <v>6277</v>
      </c>
      <c r="G36">
        <v>3873</v>
      </c>
      <c r="H36">
        <v>0</v>
      </c>
      <c r="I36">
        <v>101</v>
      </c>
      <c r="J36">
        <v>772</v>
      </c>
      <c r="K36">
        <v>1.06</v>
      </c>
      <c r="O36">
        <v>709317</v>
      </c>
      <c r="P36" t="s">
        <v>80</v>
      </c>
      <c r="Q36">
        <v>32711</v>
      </c>
      <c r="R36">
        <v>9222</v>
      </c>
      <c r="S36">
        <v>6654</v>
      </c>
      <c r="T36">
        <v>3170</v>
      </c>
      <c r="U36">
        <v>9571</v>
      </c>
      <c r="V36">
        <v>0</v>
      </c>
      <c r="W36">
        <v>343</v>
      </c>
      <c r="X36">
        <v>1363</v>
      </c>
      <c r="Y36">
        <v>0</v>
      </c>
    </row>
    <row r="37" spans="1:25" x14ac:dyDescent="0.25">
      <c r="A37">
        <v>740402</v>
      </c>
      <c r="B37" t="s">
        <v>81</v>
      </c>
      <c r="C37">
        <v>20108</v>
      </c>
      <c r="D37">
        <v>241</v>
      </c>
      <c r="E37">
        <v>6824</v>
      </c>
      <c r="F37">
        <v>6266</v>
      </c>
      <c r="G37">
        <v>3816</v>
      </c>
      <c r="H37">
        <v>0</v>
      </c>
      <c r="I37">
        <v>99</v>
      </c>
      <c r="J37">
        <v>773</v>
      </c>
      <c r="K37">
        <v>1.06</v>
      </c>
      <c r="O37">
        <v>709318</v>
      </c>
      <c r="P37" t="s">
        <v>82</v>
      </c>
      <c r="Q37">
        <v>32584</v>
      </c>
      <c r="R37">
        <v>9208</v>
      </c>
      <c r="S37">
        <v>6650</v>
      </c>
      <c r="T37">
        <v>3091</v>
      </c>
      <c r="U37">
        <v>9545</v>
      </c>
      <c r="V37">
        <v>0</v>
      </c>
      <c r="W37">
        <v>343</v>
      </c>
      <c r="X37">
        <v>1360</v>
      </c>
      <c r="Y37">
        <v>0</v>
      </c>
    </row>
    <row r="38" spans="1:25" x14ac:dyDescent="0.25">
      <c r="A38">
        <v>740403</v>
      </c>
      <c r="B38" t="s">
        <v>83</v>
      </c>
      <c r="C38">
        <v>19977</v>
      </c>
      <c r="D38">
        <v>242</v>
      </c>
      <c r="E38">
        <v>6832</v>
      </c>
      <c r="F38">
        <v>6202</v>
      </c>
      <c r="G38">
        <v>3765</v>
      </c>
      <c r="H38">
        <v>0</v>
      </c>
      <c r="I38">
        <v>100</v>
      </c>
      <c r="J38">
        <v>771</v>
      </c>
      <c r="K38">
        <v>1.06</v>
      </c>
      <c r="O38">
        <v>709319</v>
      </c>
      <c r="P38" t="s">
        <v>84</v>
      </c>
      <c r="Q38">
        <v>32557</v>
      </c>
      <c r="R38">
        <v>9154</v>
      </c>
      <c r="S38">
        <v>6651</v>
      </c>
      <c r="T38">
        <v>3086</v>
      </c>
      <c r="U38">
        <v>9579</v>
      </c>
      <c r="V38">
        <v>0</v>
      </c>
      <c r="W38">
        <v>343</v>
      </c>
      <c r="X38">
        <v>1357</v>
      </c>
      <c r="Y38">
        <v>0</v>
      </c>
    </row>
    <row r="39" spans="1:25" x14ac:dyDescent="0.25">
      <c r="A39">
        <v>740404</v>
      </c>
      <c r="B39" t="s">
        <v>85</v>
      </c>
      <c r="C39">
        <v>19923</v>
      </c>
      <c r="D39">
        <v>265</v>
      </c>
      <c r="E39">
        <v>6830</v>
      </c>
      <c r="F39">
        <v>6147</v>
      </c>
      <c r="G39">
        <v>3772</v>
      </c>
      <c r="H39">
        <v>0</v>
      </c>
      <c r="I39">
        <v>99</v>
      </c>
      <c r="J39">
        <v>772</v>
      </c>
      <c r="K39">
        <v>0.65</v>
      </c>
      <c r="O39">
        <v>709320</v>
      </c>
      <c r="P39" t="s">
        <v>86</v>
      </c>
      <c r="Q39">
        <v>32525</v>
      </c>
      <c r="R39">
        <v>9102</v>
      </c>
      <c r="S39">
        <v>6653</v>
      </c>
      <c r="T39">
        <v>3133</v>
      </c>
      <c r="U39">
        <v>9646</v>
      </c>
      <c r="V39">
        <v>0</v>
      </c>
      <c r="W39">
        <v>344</v>
      </c>
      <c r="X39">
        <v>1354</v>
      </c>
      <c r="Y39">
        <v>0</v>
      </c>
    </row>
    <row r="40" spans="1:25" x14ac:dyDescent="0.25">
      <c r="A40">
        <v>740405</v>
      </c>
      <c r="B40" t="s">
        <v>87</v>
      </c>
      <c r="C40">
        <v>20156</v>
      </c>
      <c r="D40">
        <v>310</v>
      </c>
      <c r="E40">
        <v>6834</v>
      </c>
      <c r="F40">
        <v>6308</v>
      </c>
      <c r="G40">
        <v>3807</v>
      </c>
      <c r="H40">
        <v>0</v>
      </c>
      <c r="I40">
        <v>97</v>
      </c>
      <c r="J40">
        <v>772</v>
      </c>
      <c r="K40">
        <v>0.65</v>
      </c>
      <c r="O40">
        <v>709321</v>
      </c>
      <c r="P40" t="s">
        <v>88</v>
      </c>
      <c r="Q40">
        <v>32524</v>
      </c>
      <c r="R40">
        <v>9103</v>
      </c>
      <c r="S40">
        <v>6655</v>
      </c>
      <c r="T40">
        <v>3283</v>
      </c>
      <c r="U40">
        <v>9688</v>
      </c>
      <c r="V40">
        <v>0</v>
      </c>
      <c r="W40">
        <v>344</v>
      </c>
      <c r="X40">
        <v>1369</v>
      </c>
      <c r="Y40">
        <v>0</v>
      </c>
    </row>
    <row r="41" spans="1:25" x14ac:dyDescent="0.25">
      <c r="A41">
        <v>740406</v>
      </c>
      <c r="B41" t="s">
        <v>89</v>
      </c>
      <c r="C41">
        <v>20279</v>
      </c>
      <c r="D41">
        <v>334</v>
      </c>
      <c r="E41">
        <v>6834</v>
      </c>
      <c r="F41">
        <v>6319</v>
      </c>
      <c r="G41">
        <v>3878</v>
      </c>
      <c r="H41">
        <v>0</v>
      </c>
      <c r="I41">
        <v>97</v>
      </c>
      <c r="J41">
        <v>764</v>
      </c>
      <c r="K41">
        <v>0.65</v>
      </c>
      <c r="O41">
        <v>709322</v>
      </c>
      <c r="P41" t="s">
        <v>90</v>
      </c>
      <c r="Q41">
        <v>32527</v>
      </c>
      <c r="R41">
        <v>9102</v>
      </c>
      <c r="S41">
        <v>6648</v>
      </c>
      <c r="T41">
        <v>3296</v>
      </c>
      <c r="U41">
        <v>9691</v>
      </c>
      <c r="V41">
        <v>0</v>
      </c>
      <c r="W41">
        <v>344</v>
      </c>
      <c r="X41">
        <v>1365</v>
      </c>
      <c r="Y41">
        <v>0</v>
      </c>
    </row>
    <row r="42" spans="1:25" x14ac:dyDescent="0.25">
      <c r="A42">
        <v>740407</v>
      </c>
      <c r="B42" t="s">
        <v>91</v>
      </c>
      <c r="C42">
        <v>20220</v>
      </c>
      <c r="D42">
        <v>336</v>
      </c>
      <c r="E42">
        <v>6843</v>
      </c>
      <c r="F42">
        <v>6210</v>
      </c>
      <c r="G42">
        <v>3896</v>
      </c>
      <c r="H42">
        <v>0</v>
      </c>
      <c r="I42">
        <v>97</v>
      </c>
      <c r="J42">
        <v>761</v>
      </c>
      <c r="K42">
        <v>0.65</v>
      </c>
      <c r="O42">
        <v>709323</v>
      </c>
      <c r="P42" t="s">
        <v>92</v>
      </c>
      <c r="Q42">
        <v>32605</v>
      </c>
      <c r="R42">
        <v>9112</v>
      </c>
      <c r="S42">
        <v>6653</v>
      </c>
      <c r="T42">
        <v>3320</v>
      </c>
      <c r="U42">
        <v>9735</v>
      </c>
      <c r="V42">
        <v>0</v>
      </c>
      <c r="W42">
        <v>343</v>
      </c>
      <c r="X42">
        <v>1363</v>
      </c>
      <c r="Y42">
        <v>0</v>
      </c>
    </row>
    <row r="43" spans="1:25" x14ac:dyDescent="0.25">
      <c r="A43">
        <v>740408</v>
      </c>
      <c r="B43" t="s">
        <v>93</v>
      </c>
      <c r="C43">
        <v>20123</v>
      </c>
      <c r="D43">
        <v>340</v>
      </c>
      <c r="E43">
        <v>6843</v>
      </c>
      <c r="F43">
        <v>6120</v>
      </c>
      <c r="G43">
        <v>3848</v>
      </c>
      <c r="H43">
        <v>0</v>
      </c>
      <c r="I43">
        <v>98</v>
      </c>
      <c r="J43">
        <v>772</v>
      </c>
      <c r="K43">
        <v>0.65</v>
      </c>
      <c r="O43">
        <v>709324</v>
      </c>
      <c r="P43" t="s">
        <v>94</v>
      </c>
      <c r="Q43">
        <v>32577</v>
      </c>
      <c r="R43">
        <v>9108</v>
      </c>
      <c r="S43">
        <v>6650</v>
      </c>
      <c r="T43">
        <v>3329</v>
      </c>
      <c r="U43">
        <v>9709</v>
      </c>
      <c r="V43">
        <v>0</v>
      </c>
      <c r="W43">
        <v>343</v>
      </c>
      <c r="X43">
        <v>1356</v>
      </c>
      <c r="Y43">
        <v>0</v>
      </c>
    </row>
    <row r="44" spans="1:25" x14ac:dyDescent="0.25">
      <c r="A44">
        <v>740409</v>
      </c>
      <c r="B44" t="s">
        <v>95</v>
      </c>
      <c r="C44">
        <v>20032</v>
      </c>
      <c r="D44">
        <v>335</v>
      </c>
      <c r="E44">
        <v>6832</v>
      </c>
      <c r="F44">
        <v>6043</v>
      </c>
      <c r="G44">
        <v>3825</v>
      </c>
      <c r="H44">
        <v>0</v>
      </c>
      <c r="I44">
        <v>97</v>
      </c>
      <c r="J44">
        <v>772</v>
      </c>
      <c r="K44">
        <v>0.65</v>
      </c>
      <c r="O44">
        <v>709325</v>
      </c>
      <c r="P44" t="s">
        <v>96</v>
      </c>
      <c r="Q44">
        <v>32512</v>
      </c>
      <c r="R44">
        <v>9056</v>
      </c>
      <c r="S44">
        <v>6651</v>
      </c>
      <c r="T44">
        <v>3291</v>
      </c>
      <c r="U44">
        <v>9740</v>
      </c>
      <c r="V44">
        <v>0</v>
      </c>
      <c r="W44">
        <v>343</v>
      </c>
      <c r="X44">
        <v>1349</v>
      </c>
      <c r="Y44">
        <v>0</v>
      </c>
    </row>
    <row r="45" spans="1:25" x14ac:dyDescent="0.25">
      <c r="A45">
        <v>740410</v>
      </c>
      <c r="B45" t="s">
        <v>97</v>
      </c>
      <c r="C45">
        <v>19911</v>
      </c>
      <c r="D45">
        <v>328</v>
      </c>
      <c r="E45">
        <v>6830</v>
      </c>
      <c r="F45">
        <v>5918</v>
      </c>
      <c r="G45">
        <v>3815</v>
      </c>
      <c r="H45">
        <v>0</v>
      </c>
      <c r="I45">
        <v>97</v>
      </c>
      <c r="J45">
        <v>770</v>
      </c>
      <c r="K45">
        <v>1.91</v>
      </c>
      <c r="O45">
        <v>709326</v>
      </c>
      <c r="P45" t="s">
        <v>98</v>
      </c>
      <c r="Q45">
        <v>32456</v>
      </c>
      <c r="R45">
        <v>8927</v>
      </c>
      <c r="S45">
        <v>6646</v>
      </c>
      <c r="T45">
        <v>3339</v>
      </c>
      <c r="U45">
        <v>9769</v>
      </c>
      <c r="V45">
        <v>0</v>
      </c>
      <c r="W45">
        <v>344</v>
      </c>
      <c r="X45">
        <v>1348</v>
      </c>
      <c r="Y45">
        <v>0</v>
      </c>
    </row>
    <row r="46" spans="1:25" x14ac:dyDescent="0.25">
      <c r="A46">
        <v>740411</v>
      </c>
      <c r="B46" t="s">
        <v>99</v>
      </c>
      <c r="C46">
        <v>19837</v>
      </c>
      <c r="D46">
        <v>288</v>
      </c>
      <c r="E46">
        <v>6843</v>
      </c>
      <c r="F46">
        <v>5841</v>
      </c>
      <c r="G46">
        <v>3820</v>
      </c>
      <c r="H46">
        <v>0</v>
      </c>
      <c r="I46">
        <v>97</v>
      </c>
      <c r="J46">
        <v>769</v>
      </c>
      <c r="K46">
        <v>1.89</v>
      </c>
      <c r="O46">
        <v>709327</v>
      </c>
      <c r="P46" t="s">
        <v>100</v>
      </c>
      <c r="Q46">
        <v>32414</v>
      </c>
      <c r="R46">
        <v>8792</v>
      </c>
      <c r="S46">
        <v>6650</v>
      </c>
      <c r="T46">
        <v>3401</v>
      </c>
      <c r="U46">
        <v>9768</v>
      </c>
      <c r="V46">
        <v>0</v>
      </c>
      <c r="W46">
        <v>343</v>
      </c>
      <c r="X46">
        <v>1358</v>
      </c>
      <c r="Y46">
        <v>0</v>
      </c>
    </row>
    <row r="47" spans="1:25" x14ac:dyDescent="0.25">
      <c r="A47">
        <v>740412</v>
      </c>
      <c r="B47" t="s">
        <v>101</v>
      </c>
      <c r="C47">
        <v>19722</v>
      </c>
      <c r="D47">
        <v>256</v>
      </c>
      <c r="E47">
        <v>6834</v>
      </c>
      <c r="F47">
        <v>5752</v>
      </c>
      <c r="G47">
        <v>3824</v>
      </c>
      <c r="H47">
        <v>0</v>
      </c>
      <c r="I47">
        <v>97</v>
      </c>
      <c r="J47">
        <v>763</v>
      </c>
      <c r="K47">
        <v>1.41</v>
      </c>
      <c r="O47">
        <v>709328</v>
      </c>
      <c r="P47" t="s">
        <v>102</v>
      </c>
      <c r="Q47">
        <v>32355</v>
      </c>
      <c r="R47">
        <v>8785</v>
      </c>
      <c r="S47">
        <v>6649</v>
      </c>
      <c r="T47">
        <v>3401</v>
      </c>
      <c r="U47">
        <v>9719</v>
      </c>
      <c r="V47">
        <v>0</v>
      </c>
      <c r="W47">
        <v>343</v>
      </c>
      <c r="X47">
        <v>1354</v>
      </c>
      <c r="Y47">
        <v>0</v>
      </c>
    </row>
    <row r="48" spans="1:25" x14ac:dyDescent="0.25">
      <c r="A48">
        <v>740413</v>
      </c>
      <c r="B48" t="s">
        <v>103</v>
      </c>
      <c r="C48">
        <v>19655</v>
      </c>
      <c r="D48">
        <v>234</v>
      </c>
      <c r="E48">
        <v>6829</v>
      </c>
      <c r="F48">
        <v>5671</v>
      </c>
      <c r="G48">
        <v>3883</v>
      </c>
      <c r="H48">
        <v>0</v>
      </c>
      <c r="I48">
        <v>97</v>
      </c>
      <c r="J48">
        <v>763</v>
      </c>
      <c r="K48">
        <v>1.41</v>
      </c>
      <c r="O48">
        <v>709329</v>
      </c>
      <c r="P48" t="s">
        <v>104</v>
      </c>
      <c r="Q48">
        <v>32251</v>
      </c>
      <c r="R48">
        <v>8654</v>
      </c>
      <c r="S48">
        <v>6657</v>
      </c>
      <c r="T48">
        <v>3430</v>
      </c>
      <c r="U48">
        <v>9706</v>
      </c>
      <c r="V48">
        <v>0</v>
      </c>
      <c r="W48">
        <v>343</v>
      </c>
      <c r="X48">
        <v>1357</v>
      </c>
      <c r="Y48">
        <v>0</v>
      </c>
    </row>
    <row r="49" spans="1:25" x14ac:dyDescent="0.25">
      <c r="A49">
        <v>740414</v>
      </c>
      <c r="B49" t="s">
        <v>105</v>
      </c>
      <c r="C49">
        <v>19605</v>
      </c>
      <c r="D49">
        <v>242</v>
      </c>
      <c r="E49">
        <v>6832</v>
      </c>
      <c r="F49">
        <v>5583</v>
      </c>
      <c r="G49">
        <v>3931</v>
      </c>
      <c r="H49">
        <v>0</v>
      </c>
      <c r="I49">
        <v>97</v>
      </c>
      <c r="J49">
        <v>769</v>
      </c>
      <c r="K49">
        <v>1.41</v>
      </c>
      <c r="O49">
        <v>709330</v>
      </c>
      <c r="P49" t="s">
        <v>106</v>
      </c>
      <c r="Q49">
        <v>32237</v>
      </c>
      <c r="R49">
        <v>8551</v>
      </c>
      <c r="S49">
        <v>6653</v>
      </c>
      <c r="T49">
        <v>3467</v>
      </c>
      <c r="U49">
        <v>9762</v>
      </c>
      <c r="V49">
        <v>0</v>
      </c>
      <c r="W49">
        <v>343</v>
      </c>
      <c r="X49">
        <v>1358</v>
      </c>
      <c r="Y49">
        <v>0</v>
      </c>
    </row>
    <row r="50" spans="1:25" x14ac:dyDescent="0.25">
      <c r="A50">
        <v>740415</v>
      </c>
      <c r="B50" t="s">
        <v>107</v>
      </c>
      <c r="C50">
        <v>19519</v>
      </c>
      <c r="D50">
        <v>243</v>
      </c>
      <c r="E50">
        <v>6837</v>
      </c>
      <c r="F50">
        <v>5526</v>
      </c>
      <c r="G50">
        <v>3906</v>
      </c>
      <c r="H50">
        <v>0</v>
      </c>
      <c r="I50">
        <v>97</v>
      </c>
      <c r="J50">
        <v>783</v>
      </c>
      <c r="K50">
        <v>1.41</v>
      </c>
      <c r="O50">
        <v>709331</v>
      </c>
      <c r="P50" t="s">
        <v>108</v>
      </c>
      <c r="Q50">
        <v>32246</v>
      </c>
      <c r="R50">
        <v>8457</v>
      </c>
      <c r="S50">
        <v>6644</v>
      </c>
      <c r="T50">
        <v>3575</v>
      </c>
      <c r="U50">
        <v>9765</v>
      </c>
      <c r="V50">
        <v>0</v>
      </c>
      <c r="W50">
        <v>343</v>
      </c>
      <c r="X50">
        <v>1358</v>
      </c>
      <c r="Y50">
        <v>0</v>
      </c>
    </row>
    <row r="51" spans="1:25" x14ac:dyDescent="0.25">
      <c r="A51">
        <v>740416</v>
      </c>
      <c r="B51" t="s">
        <v>109</v>
      </c>
      <c r="C51">
        <v>19427</v>
      </c>
      <c r="D51">
        <v>241</v>
      </c>
      <c r="E51">
        <v>6835</v>
      </c>
      <c r="F51">
        <v>5497</v>
      </c>
      <c r="G51">
        <v>3871</v>
      </c>
      <c r="H51">
        <v>0</v>
      </c>
      <c r="I51">
        <v>97</v>
      </c>
      <c r="J51">
        <v>784</v>
      </c>
      <c r="K51">
        <v>6.26</v>
      </c>
      <c r="O51">
        <v>709332</v>
      </c>
      <c r="P51" t="s">
        <v>110</v>
      </c>
      <c r="Q51">
        <v>32209</v>
      </c>
      <c r="R51">
        <v>8448</v>
      </c>
      <c r="S51">
        <v>6644</v>
      </c>
      <c r="T51">
        <v>3627</v>
      </c>
      <c r="U51">
        <v>9790</v>
      </c>
      <c r="V51">
        <v>0</v>
      </c>
      <c r="W51">
        <v>344</v>
      </c>
      <c r="X51">
        <v>1356</v>
      </c>
      <c r="Y51">
        <v>0</v>
      </c>
    </row>
    <row r="52" spans="1:25" x14ac:dyDescent="0.25">
      <c r="A52">
        <v>740417</v>
      </c>
      <c r="B52" t="s">
        <v>111</v>
      </c>
      <c r="C52">
        <v>19461</v>
      </c>
      <c r="D52">
        <v>243</v>
      </c>
      <c r="E52">
        <v>6833</v>
      </c>
      <c r="F52">
        <v>5567</v>
      </c>
      <c r="G52">
        <v>3848</v>
      </c>
      <c r="H52">
        <v>0</v>
      </c>
      <c r="I52">
        <v>98</v>
      </c>
      <c r="J52">
        <v>774</v>
      </c>
      <c r="K52">
        <v>6.9</v>
      </c>
      <c r="O52">
        <v>709333</v>
      </c>
      <c r="P52" t="s">
        <v>112</v>
      </c>
      <c r="Q52">
        <v>32075</v>
      </c>
      <c r="R52">
        <v>8597</v>
      </c>
      <c r="S52">
        <v>6653</v>
      </c>
      <c r="T52">
        <v>3777</v>
      </c>
      <c r="U52">
        <v>9800</v>
      </c>
      <c r="V52">
        <v>0</v>
      </c>
      <c r="W52">
        <v>344</v>
      </c>
      <c r="X52">
        <v>1366</v>
      </c>
      <c r="Y52">
        <v>0</v>
      </c>
    </row>
    <row r="53" spans="1:25" x14ac:dyDescent="0.25">
      <c r="A53">
        <v>740418</v>
      </c>
      <c r="B53" t="s">
        <v>113</v>
      </c>
      <c r="C53">
        <v>19552</v>
      </c>
      <c r="D53">
        <v>241</v>
      </c>
      <c r="E53">
        <v>6832</v>
      </c>
      <c r="F53">
        <v>5666</v>
      </c>
      <c r="G53">
        <v>3814</v>
      </c>
      <c r="H53">
        <v>0</v>
      </c>
      <c r="I53">
        <v>98</v>
      </c>
      <c r="J53">
        <v>779</v>
      </c>
      <c r="K53">
        <v>6.93</v>
      </c>
      <c r="O53">
        <v>709334</v>
      </c>
      <c r="P53" t="s">
        <v>114</v>
      </c>
      <c r="Q53">
        <v>31942</v>
      </c>
      <c r="R53">
        <v>8723</v>
      </c>
      <c r="S53">
        <v>6648</v>
      </c>
      <c r="T53">
        <v>3806</v>
      </c>
      <c r="U53">
        <v>9756</v>
      </c>
      <c r="V53">
        <v>0</v>
      </c>
      <c r="W53">
        <v>344</v>
      </c>
      <c r="X53">
        <v>1368</v>
      </c>
      <c r="Y53">
        <v>0</v>
      </c>
    </row>
    <row r="54" spans="1:25" x14ac:dyDescent="0.25">
      <c r="A54">
        <v>740419</v>
      </c>
      <c r="B54" t="s">
        <v>115</v>
      </c>
      <c r="C54">
        <v>19534</v>
      </c>
      <c r="D54">
        <v>243</v>
      </c>
      <c r="E54">
        <v>6829</v>
      </c>
      <c r="F54">
        <v>5655</v>
      </c>
      <c r="G54">
        <v>3789</v>
      </c>
      <c r="H54">
        <v>0</v>
      </c>
      <c r="I54">
        <v>98</v>
      </c>
      <c r="J54">
        <v>773</v>
      </c>
      <c r="K54">
        <v>6.93</v>
      </c>
      <c r="O54">
        <v>709335</v>
      </c>
      <c r="P54" t="s">
        <v>116</v>
      </c>
      <c r="Q54">
        <v>31985</v>
      </c>
      <c r="R54">
        <v>8855</v>
      </c>
      <c r="S54">
        <v>6644</v>
      </c>
      <c r="T54">
        <v>3752</v>
      </c>
      <c r="U54">
        <v>9723</v>
      </c>
      <c r="V54">
        <v>0</v>
      </c>
      <c r="W54">
        <v>345</v>
      </c>
      <c r="X54">
        <v>1368</v>
      </c>
      <c r="Y54">
        <v>0</v>
      </c>
    </row>
    <row r="55" spans="1:25" x14ac:dyDescent="0.25">
      <c r="A55">
        <v>740420</v>
      </c>
      <c r="B55" t="s">
        <v>117</v>
      </c>
      <c r="C55">
        <v>19545</v>
      </c>
      <c r="D55">
        <v>245</v>
      </c>
      <c r="E55">
        <v>6828</v>
      </c>
      <c r="F55">
        <v>5660</v>
      </c>
      <c r="G55">
        <v>3761</v>
      </c>
      <c r="H55">
        <v>0</v>
      </c>
      <c r="I55">
        <v>99</v>
      </c>
      <c r="J55">
        <v>780</v>
      </c>
      <c r="K55">
        <v>7.58</v>
      </c>
      <c r="O55">
        <v>709336</v>
      </c>
      <c r="P55" t="s">
        <v>118</v>
      </c>
      <c r="Q55">
        <v>31886</v>
      </c>
      <c r="R55">
        <v>8874</v>
      </c>
      <c r="S55">
        <v>6647</v>
      </c>
      <c r="T55">
        <v>3762</v>
      </c>
      <c r="U55">
        <v>9596</v>
      </c>
      <c r="V55">
        <v>0</v>
      </c>
      <c r="W55">
        <v>345</v>
      </c>
      <c r="X55">
        <v>1365</v>
      </c>
      <c r="Y55">
        <v>0</v>
      </c>
    </row>
    <row r="56" spans="1:25" x14ac:dyDescent="0.25">
      <c r="A56">
        <v>740421</v>
      </c>
      <c r="B56" t="s">
        <v>119</v>
      </c>
      <c r="C56">
        <v>19597</v>
      </c>
      <c r="D56">
        <v>243</v>
      </c>
      <c r="E56">
        <v>6845</v>
      </c>
      <c r="F56">
        <v>5664</v>
      </c>
      <c r="G56">
        <v>3759</v>
      </c>
      <c r="H56">
        <v>0</v>
      </c>
      <c r="I56">
        <v>98</v>
      </c>
      <c r="J56">
        <v>787</v>
      </c>
      <c r="K56">
        <v>7.54</v>
      </c>
      <c r="O56">
        <v>709337</v>
      </c>
      <c r="P56" t="s">
        <v>120</v>
      </c>
      <c r="Q56">
        <v>31886</v>
      </c>
      <c r="R56">
        <v>8874</v>
      </c>
      <c r="S56">
        <v>6647</v>
      </c>
      <c r="T56">
        <v>3762</v>
      </c>
      <c r="U56">
        <v>9596</v>
      </c>
      <c r="V56">
        <v>0</v>
      </c>
      <c r="W56">
        <v>345</v>
      </c>
      <c r="X56">
        <v>1365</v>
      </c>
      <c r="Y56">
        <v>0</v>
      </c>
    </row>
    <row r="57" spans="1:25" x14ac:dyDescent="0.25">
      <c r="A57">
        <v>740422</v>
      </c>
      <c r="B57" t="s">
        <v>121</v>
      </c>
      <c r="C57">
        <v>19579</v>
      </c>
      <c r="D57">
        <v>242</v>
      </c>
      <c r="E57">
        <v>6846</v>
      </c>
      <c r="F57">
        <v>5657</v>
      </c>
      <c r="G57">
        <v>3738</v>
      </c>
      <c r="H57">
        <v>0</v>
      </c>
      <c r="I57">
        <v>98</v>
      </c>
      <c r="J57">
        <v>772</v>
      </c>
      <c r="K57">
        <v>38.299999</v>
      </c>
      <c r="O57">
        <v>709338</v>
      </c>
      <c r="P57" t="s">
        <v>122</v>
      </c>
      <c r="Q57">
        <v>31857</v>
      </c>
      <c r="R57">
        <v>8813</v>
      </c>
      <c r="S57">
        <v>6650</v>
      </c>
      <c r="T57">
        <v>3760</v>
      </c>
      <c r="U57">
        <v>9612</v>
      </c>
      <c r="V57">
        <v>0</v>
      </c>
      <c r="W57">
        <v>358</v>
      </c>
      <c r="X57">
        <v>1367</v>
      </c>
      <c r="Y57">
        <v>0</v>
      </c>
    </row>
    <row r="58" spans="1:25" x14ac:dyDescent="0.25">
      <c r="A58">
        <v>740423</v>
      </c>
      <c r="B58" t="s">
        <v>123</v>
      </c>
      <c r="C58">
        <v>19590</v>
      </c>
      <c r="D58">
        <v>242</v>
      </c>
      <c r="E58">
        <v>6839</v>
      </c>
      <c r="F58">
        <v>5713</v>
      </c>
      <c r="G58">
        <v>3667</v>
      </c>
      <c r="H58">
        <v>0</v>
      </c>
      <c r="I58">
        <v>99</v>
      </c>
      <c r="J58">
        <v>771</v>
      </c>
      <c r="K58">
        <v>39.299999</v>
      </c>
      <c r="O58">
        <v>709339</v>
      </c>
      <c r="P58" t="s">
        <v>124</v>
      </c>
      <c r="Q58">
        <v>32028</v>
      </c>
      <c r="R58">
        <v>8925</v>
      </c>
      <c r="S58">
        <v>6653</v>
      </c>
      <c r="T58">
        <v>3839</v>
      </c>
      <c r="U58">
        <v>9581</v>
      </c>
      <c r="V58">
        <v>0</v>
      </c>
      <c r="W58">
        <v>360</v>
      </c>
      <c r="X58">
        <v>1369</v>
      </c>
      <c r="Y58">
        <v>0</v>
      </c>
    </row>
    <row r="59" spans="1:25" x14ac:dyDescent="0.25">
      <c r="A59">
        <v>740424</v>
      </c>
      <c r="B59" t="s">
        <v>125</v>
      </c>
      <c r="C59">
        <v>19638</v>
      </c>
      <c r="D59">
        <v>242</v>
      </c>
      <c r="E59">
        <v>6845</v>
      </c>
      <c r="F59">
        <v>5769</v>
      </c>
      <c r="G59">
        <v>3602</v>
      </c>
      <c r="H59">
        <v>0</v>
      </c>
      <c r="I59">
        <v>101</v>
      </c>
      <c r="J59">
        <v>772</v>
      </c>
      <c r="K59">
        <v>39.5</v>
      </c>
      <c r="O59">
        <v>709340</v>
      </c>
      <c r="P59" t="s">
        <v>126</v>
      </c>
      <c r="Q59">
        <v>32085</v>
      </c>
      <c r="R59">
        <v>8942</v>
      </c>
      <c r="S59">
        <v>6663</v>
      </c>
      <c r="T59">
        <v>3818</v>
      </c>
      <c r="U59">
        <v>9601</v>
      </c>
      <c r="V59">
        <v>0</v>
      </c>
      <c r="W59">
        <v>360</v>
      </c>
      <c r="X59">
        <v>1370</v>
      </c>
      <c r="Y59">
        <v>0</v>
      </c>
    </row>
    <row r="60" spans="1:25" x14ac:dyDescent="0.25">
      <c r="A60">
        <v>740425</v>
      </c>
      <c r="B60" t="s">
        <v>127</v>
      </c>
      <c r="C60">
        <v>19665</v>
      </c>
      <c r="D60">
        <v>241</v>
      </c>
      <c r="E60">
        <v>6840</v>
      </c>
      <c r="F60">
        <v>5755</v>
      </c>
      <c r="G60">
        <v>3598</v>
      </c>
      <c r="H60">
        <v>0</v>
      </c>
      <c r="I60">
        <v>101</v>
      </c>
      <c r="J60">
        <v>773</v>
      </c>
      <c r="K60">
        <v>39.5</v>
      </c>
      <c r="O60">
        <v>709341</v>
      </c>
      <c r="P60" t="s">
        <v>128</v>
      </c>
      <c r="Q60">
        <v>32084</v>
      </c>
      <c r="R60">
        <v>8940</v>
      </c>
      <c r="S60">
        <v>6664</v>
      </c>
      <c r="T60">
        <v>3768</v>
      </c>
      <c r="U60">
        <v>9650</v>
      </c>
      <c r="V60">
        <v>0</v>
      </c>
      <c r="W60">
        <v>360</v>
      </c>
      <c r="X60">
        <v>1367</v>
      </c>
      <c r="Y60">
        <v>0</v>
      </c>
    </row>
    <row r="61" spans="1:25" x14ac:dyDescent="0.25">
      <c r="A61">
        <v>740426</v>
      </c>
      <c r="B61" t="s">
        <v>129</v>
      </c>
      <c r="C61">
        <v>19710</v>
      </c>
      <c r="D61">
        <v>242</v>
      </c>
      <c r="E61">
        <v>6843</v>
      </c>
      <c r="F61">
        <v>5725</v>
      </c>
      <c r="G61">
        <v>3624</v>
      </c>
      <c r="H61">
        <v>0</v>
      </c>
      <c r="I61">
        <v>101</v>
      </c>
      <c r="J61">
        <v>777</v>
      </c>
      <c r="K61">
        <v>43</v>
      </c>
      <c r="O61">
        <v>709342</v>
      </c>
      <c r="P61" t="s">
        <v>130</v>
      </c>
      <c r="Q61">
        <v>31942</v>
      </c>
      <c r="R61">
        <v>8806</v>
      </c>
      <c r="S61">
        <v>6678</v>
      </c>
      <c r="T61">
        <v>3734</v>
      </c>
      <c r="U61">
        <v>9671</v>
      </c>
      <c r="V61">
        <v>0</v>
      </c>
      <c r="W61">
        <v>360</v>
      </c>
      <c r="X61">
        <v>1356</v>
      </c>
      <c r="Y61">
        <v>0</v>
      </c>
    </row>
    <row r="62" spans="1:25" x14ac:dyDescent="0.25">
      <c r="A62">
        <v>740427</v>
      </c>
      <c r="B62" t="s">
        <v>131</v>
      </c>
      <c r="C62">
        <v>19718</v>
      </c>
      <c r="D62">
        <v>242</v>
      </c>
      <c r="E62">
        <v>6844</v>
      </c>
      <c r="F62">
        <v>5735</v>
      </c>
      <c r="G62">
        <v>3622</v>
      </c>
      <c r="H62">
        <v>0</v>
      </c>
      <c r="I62">
        <v>101</v>
      </c>
      <c r="J62">
        <v>771</v>
      </c>
      <c r="K62">
        <v>44.099997999999999</v>
      </c>
      <c r="O62">
        <v>709343</v>
      </c>
      <c r="P62" t="s">
        <v>132</v>
      </c>
      <c r="Q62">
        <v>31944</v>
      </c>
      <c r="R62">
        <v>8723</v>
      </c>
      <c r="S62">
        <v>6686</v>
      </c>
      <c r="T62">
        <v>3736</v>
      </c>
      <c r="U62">
        <v>9730</v>
      </c>
      <c r="V62">
        <v>0</v>
      </c>
      <c r="W62">
        <v>373</v>
      </c>
      <c r="X62">
        <v>1360</v>
      </c>
      <c r="Y62">
        <v>0</v>
      </c>
    </row>
    <row r="63" spans="1:25" x14ac:dyDescent="0.25">
      <c r="A63">
        <v>740428</v>
      </c>
      <c r="B63" t="s">
        <v>133</v>
      </c>
      <c r="C63">
        <v>19793</v>
      </c>
      <c r="D63">
        <v>241</v>
      </c>
      <c r="E63">
        <v>6843</v>
      </c>
      <c r="F63">
        <v>5833</v>
      </c>
      <c r="G63">
        <v>3602</v>
      </c>
      <c r="H63">
        <v>0</v>
      </c>
      <c r="I63">
        <v>101</v>
      </c>
      <c r="J63">
        <v>771</v>
      </c>
      <c r="K63">
        <v>116</v>
      </c>
      <c r="O63">
        <v>709344</v>
      </c>
      <c r="P63" t="s">
        <v>134</v>
      </c>
      <c r="Q63">
        <v>32001</v>
      </c>
      <c r="R63">
        <v>8649</v>
      </c>
      <c r="S63">
        <v>6696</v>
      </c>
      <c r="T63">
        <v>3779</v>
      </c>
      <c r="U63">
        <v>9803</v>
      </c>
      <c r="V63">
        <v>0</v>
      </c>
      <c r="W63">
        <v>379</v>
      </c>
      <c r="X63">
        <v>1358</v>
      </c>
      <c r="Y63">
        <v>0</v>
      </c>
    </row>
    <row r="64" spans="1:25" x14ac:dyDescent="0.25">
      <c r="A64">
        <v>740429</v>
      </c>
      <c r="B64" t="s">
        <v>135</v>
      </c>
      <c r="C64">
        <v>19950</v>
      </c>
      <c r="D64">
        <v>242</v>
      </c>
      <c r="E64">
        <v>6848</v>
      </c>
      <c r="F64">
        <v>6024</v>
      </c>
      <c r="G64">
        <v>3551</v>
      </c>
      <c r="H64">
        <v>0</v>
      </c>
      <c r="I64">
        <v>101</v>
      </c>
      <c r="J64">
        <v>772</v>
      </c>
      <c r="K64">
        <v>120</v>
      </c>
      <c r="O64">
        <v>709345</v>
      </c>
      <c r="P64" t="s">
        <v>136</v>
      </c>
      <c r="Q64">
        <v>32046</v>
      </c>
      <c r="R64">
        <v>8565</v>
      </c>
      <c r="S64">
        <v>6697</v>
      </c>
      <c r="T64">
        <v>3892</v>
      </c>
      <c r="U64">
        <v>9848</v>
      </c>
      <c r="V64">
        <v>0</v>
      </c>
      <c r="W64">
        <v>446</v>
      </c>
      <c r="X64">
        <v>1357</v>
      </c>
      <c r="Y64">
        <v>0</v>
      </c>
    </row>
    <row r="65" spans="1:25" x14ac:dyDescent="0.25">
      <c r="A65">
        <v>740430</v>
      </c>
      <c r="B65" t="s">
        <v>137</v>
      </c>
      <c r="C65">
        <v>20075</v>
      </c>
      <c r="D65">
        <v>244</v>
      </c>
      <c r="E65">
        <v>6846</v>
      </c>
      <c r="F65">
        <v>6168</v>
      </c>
      <c r="G65">
        <v>3503</v>
      </c>
      <c r="H65">
        <v>0</v>
      </c>
      <c r="I65">
        <v>101</v>
      </c>
      <c r="J65">
        <v>775</v>
      </c>
      <c r="K65">
        <v>121</v>
      </c>
      <c r="O65">
        <v>709346</v>
      </c>
      <c r="P65" t="s">
        <v>138</v>
      </c>
      <c r="Q65">
        <v>32552</v>
      </c>
      <c r="R65">
        <v>8758</v>
      </c>
      <c r="S65">
        <v>6701</v>
      </c>
      <c r="T65">
        <v>4150</v>
      </c>
      <c r="U65">
        <v>9860</v>
      </c>
      <c r="V65">
        <v>0</v>
      </c>
      <c r="W65">
        <v>478</v>
      </c>
      <c r="X65">
        <v>1364</v>
      </c>
      <c r="Y65">
        <v>0</v>
      </c>
    </row>
    <row r="66" spans="1:25" x14ac:dyDescent="0.25">
      <c r="A66">
        <v>740431</v>
      </c>
      <c r="B66" t="s">
        <v>139</v>
      </c>
      <c r="C66">
        <v>20108</v>
      </c>
      <c r="D66">
        <v>272</v>
      </c>
      <c r="E66">
        <v>6846</v>
      </c>
      <c r="F66">
        <v>6214</v>
      </c>
      <c r="G66">
        <v>3520</v>
      </c>
      <c r="H66">
        <v>0</v>
      </c>
      <c r="I66">
        <v>99</v>
      </c>
      <c r="J66">
        <v>694</v>
      </c>
      <c r="K66">
        <v>121</v>
      </c>
      <c r="O66">
        <v>709347</v>
      </c>
      <c r="P66" t="s">
        <v>140</v>
      </c>
      <c r="Q66">
        <v>32786</v>
      </c>
      <c r="R66">
        <v>8870</v>
      </c>
      <c r="S66">
        <v>6702</v>
      </c>
      <c r="T66">
        <v>4250</v>
      </c>
      <c r="U66">
        <v>9882</v>
      </c>
      <c r="V66">
        <v>0</v>
      </c>
      <c r="W66">
        <v>476</v>
      </c>
      <c r="X66">
        <v>1366</v>
      </c>
      <c r="Y66">
        <v>0</v>
      </c>
    </row>
    <row r="67" spans="1:25" x14ac:dyDescent="0.25">
      <c r="A67">
        <v>740432</v>
      </c>
      <c r="B67" t="s">
        <v>141</v>
      </c>
      <c r="C67">
        <v>20194</v>
      </c>
      <c r="D67">
        <v>318</v>
      </c>
      <c r="E67">
        <v>6888</v>
      </c>
      <c r="F67">
        <v>6269</v>
      </c>
      <c r="G67">
        <v>3490</v>
      </c>
      <c r="H67">
        <v>0</v>
      </c>
      <c r="I67">
        <v>99</v>
      </c>
      <c r="J67">
        <v>657</v>
      </c>
      <c r="K67">
        <v>130</v>
      </c>
      <c r="O67">
        <v>709348</v>
      </c>
      <c r="P67" t="s">
        <v>142</v>
      </c>
      <c r="Q67">
        <v>32927</v>
      </c>
      <c r="R67">
        <v>9021</v>
      </c>
      <c r="S67">
        <v>6714</v>
      </c>
      <c r="T67">
        <v>4267</v>
      </c>
      <c r="U67">
        <v>9905</v>
      </c>
      <c r="V67">
        <v>0</v>
      </c>
      <c r="W67">
        <v>414</v>
      </c>
      <c r="X67">
        <v>1365</v>
      </c>
      <c r="Y67">
        <v>0</v>
      </c>
    </row>
    <row r="68" spans="1:25" x14ac:dyDescent="0.25">
      <c r="A68">
        <v>740433</v>
      </c>
      <c r="B68" t="s">
        <v>143</v>
      </c>
      <c r="C68">
        <v>20194</v>
      </c>
      <c r="D68">
        <v>318</v>
      </c>
      <c r="E68">
        <v>6888</v>
      </c>
      <c r="F68">
        <v>6269</v>
      </c>
      <c r="G68">
        <v>3490</v>
      </c>
      <c r="H68">
        <v>0</v>
      </c>
      <c r="I68">
        <v>99</v>
      </c>
      <c r="J68">
        <v>657</v>
      </c>
      <c r="K68">
        <v>134</v>
      </c>
      <c r="O68">
        <v>709349</v>
      </c>
      <c r="P68" t="s">
        <v>144</v>
      </c>
      <c r="Q68">
        <v>33015</v>
      </c>
      <c r="R68">
        <v>9098</v>
      </c>
      <c r="S68">
        <v>6723</v>
      </c>
      <c r="T68">
        <v>4282</v>
      </c>
      <c r="U68">
        <v>9906</v>
      </c>
      <c r="V68">
        <v>0</v>
      </c>
      <c r="W68">
        <v>399</v>
      </c>
      <c r="X68">
        <v>1365</v>
      </c>
      <c r="Y68">
        <v>0</v>
      </c>
    </row>
    <row r="69" spans="1:25" x14ac:dyDescent="0.25">
      <c r="A69">
        <v>740434</v>
      </c>
      <c r="B69" t="s">
        <v>145</v>
      </c>
      <c r="C69">
        <v>20241</v>
      </c>
      <c r="D69">
        <v>332</v>
      </c>
      <c r="E69">
        <v>6906</v>
      </c>
      <c r="F69">
        <v>6297</v>
      </c>
      <c r="G69">
        <v>3474</v>
      </c>
      <c r="H69">
        <v>0</v>
      </c>
      <c r="I69">
        <v>100</v>
      </c>
      <c r="J69">
        <v>658</v>
      </c>
      <c r="K69">
        <v>277</v>
      </c>
      <c r="O69">
        <v>709350</v>
      </c>
      <c r="P69" t="s">
        <v>146</v>
      </c>
      <c r="Q69">
        <v>33090</v>
      </c>
      <c r="R69">
        <v>9083</v>
      </c>
      <c r="S69">
        <v>6728</v>
      </c>
      <c r="T69">
        <v>4365</v>
      </c>
      <c r="U69">
        <v>9911</v>
      </c>
      <c r="V69">
        <v>0</v>
      </c>
      <c r="W69">
        <v>400</v>
      </c>
      <c r="X69">
        <v>1361</v>
      </c>
      <c r="Y69">
        <v>1.97</v>
      </c>
    </row>
    <row r="70" spans="1:25" x14ac:dyDescent="0.25">
      <c r="A70">
        <v>740435</v>
      </c>
      <c r="B70" t="s">
        <v>147</v>
      </c>
      <c r="C70">
        <v>20306</v>
      </c>
      <c r="D70">
        <v>333</v>
      </c>
      <c r="E70">
        <v>6936</v>
      </c>
      <c r="F70">
        <v>6319</v>
      </c>
      <c r="G70">
        <v>3491</v>
      </c>
      <c r="H70">
        <v>0</v>
      </c>
      <c r="I70">
        <v>100</v>
      </c>
      <c r="J70">
        <v>655</v>
      </c>
      <c r="K70">
        <v>281</v>
      </c>
      <c r="O70">
        <v>709351</v>
      </c>
      <c r="P70" t="s">
        <v>148</v>
      </c>
      <c r="Q70">
        <v>33116</v>
      </c>
      <c r="R70">
        <v>8964</v>
      </c>
      <c r="S70">
        <v>6741</v>
      </c>
      <c r="T70">
        <v>4491</v>
      </c>
      <c r="U70">
        <v>9908</v>
      </c>
      <c r="V70">
        <v>0</v>
      </c>
      <c r="W70">
        <v>423</v>
      </c>
      <c r="X70">
        <v>1357</v>
      </c>
      <c r="Y70">
        <v>1.97</v>
      </c>
    </row>
    <row r="71" spans="1:25" x14ac:dyDescent="0.25">
      <c r="A71">
        <v>740436</v>
      </c>
      <c r="B71" t="s">
        <v>149</v>
      </c>
      <c r="C71">
        <v>20345</v>
      </c>
      <c r="D71">
        <v>322</v>
      </c>
      <c r="E71">
        <v>6965</v>
      </c>
      <c r="F71">
        <v>6342</v>
      </c>
      <c r="G71">
        <v>3488</v>
      </c>
      <c r="H71">
        <v>0</v>
      </c>
      <c r="I71">
        <v>100</v>
      </c>
      <c r="J71">
        <v>656</v>
      </c>
      <c r="K71">
        <v>283</v>
      </c>
      <c r="O71">
        <v>709352</v>
      </c>
      <c r="P71" t="s">
        <v>150</v>
      </c>
      <c r="Q71">
        <v>33278</v>
      </c>
      <c r="R71">
        <v>9040</v>
      </c>
      <c r="S71">
        <v>6754</v>
      </c>
      <c r="T71">
        <v>4568</v>
      </c>
      <c r="U71">
        <v>9914</v>
      </c>
      <c r="V71">
        <v>0</v>
      </c>
      <c r="W71">
        <v>425</v>
      </c>
      <c r="X71">
        <v>1363</v>
      </c>
      <c r="Y71">
        <v>1.97</v>
      </c>
    </row>
    <row r="72" spans="1:25" x14ac:dyDescent="0.25">
      <c r="A72">
        <v>740437</v>
      </c>
      <c r="B72" t="s">
        <v>151</v>
      </c>
      <c r="C72">
        <v>20314</v>
      </c>
      <c r="D72">
        <v>282</v>
      </c>
      <c r="E72">
        <v>6981</v>
      </c>
      <c r="F72">
        <v>6379</v>
      </c>
      <c r="G72">
        <v>3444</v>
      </c>
      <c r="H72">
        <v>0</v>
      </c>
      <c r="I72">
        <v>100</v>
      </c>
      <c r="J72">
        <v>656</v>
      </c>
      <c r="K72">
        <v>283</v>
      </c>
      <c r="O72">
        <v>709353</v>
      </c>
      <c r="P72" t="s">
        <v>152</v>
      </c>
      <c r="Q72">
        <v>33386</v>
      </c>
      <c r="R72">
        <v>9078</v>
      </c>
      <c r="S72">
        <v>6761</v>
      </c>
      <c r="T72">
        <v>4653</v>
      </c>
      <c r="U72">
        <v>9893</v>
      </c>
      <c r="V72">
        <v>0</v>
      </c>
      <c r="W72">
        <v>423</v>
      </c>
      <c r="X72">
        <v>1363</v>
      </c>
      <c r="Y72">
        <v>1.97</v>
      </c>
    </row>
    <row r="73" spans="1:25" x14ac:dyDescent="0.25">
      <c r="A73">
        <v>740438</v>
      </c>
      <c r="B73" t="s">
        <v>153</v>
      </c>
      <c r="C73">
        <v>20409</v>
      </c>
      <c r="D73">
        <v>256</v>
      </c>
      <c r="E73">
        <v>7006</v>
      </c>
      <c r="F73">
        <v>6546</v>
      </c>
      <c r="G73">
        <v>3383</v>
      </c>
      <c r="H73">
        <v>0</v>
      </c>
      <c r="I73">
        <v>99</v>
      </c>
      <c r="J73">
        <v>656</v>
      </c>
      <c r="K73">
        <v>294</v>
      </c>
      <c r="O73">
        <v>709354</v>
      </c>
      <c r="P73" t="s">
        <v>154</v>
      </c>
      <c r="Q73">
        <v>33597</v>
      </c>
      <c r="R73">
        <v>9141</v>
      </c>
      <c r="S73">
        <v>6765</v>
      </c>
      <c r="T73">
        <v>4800</v>
      </c>
      <c r="U73">
        <v>9877</v>
      </c>
      <c r="V73">
        <v>0</v>
      </c>
      <c r="W73">
        <v>433</v>
      </c>
      <c r="X73">
        <v>1367</v>
      </c>
      <c r="Y73">
        <v>1.97</v>
      </c>
    </row>
    <row r="74" spans="1:25" x14ac:dyDescent="0.25">
      <c r="A74">
        <v>740439</v>
      </c>
      <c r="B74" t="s">
        <v>155</v>
      </c>
      <c r="C74">
        <v>20523</v>
      </c>
      <c r="D74">
        <v>227</v>
      </c>
      <c r="E74">
        <v>7034</v>
      </c>
      <c r="F74">
        <v>6734</v>
      </c>
      <c r="G74">
        <v>3333</v>
      </c>
      <c r="H74">
        <v>0</v>
      </c>
      <c r="I74">
        <v>99</v>
      </c>
      <c r="J74">
        <v>656</v>
      </c>
      <c r="K74">
        <v>298</v>
      </c>
      <c r="O74">
        <v>709355</v>
      </c>
      <c r="P74" t="s">
        <v>156</v>
      </c>
      <c r="Q74">
        <v>33798</v>
      </c>
      <c r="R74">
        <v>9112</v>
      </c>
      <c r="S74">
        <v>6758</v>
      </c>
      <c r="T74">
        <v>4963</v>
      </c>
      <c r="U74">
        <v>9938</v>
      </c>
      <c r="V74">
        <v>0</v>
      </c>
      <c r="W74">
        <v>447</v>
      </c>
      <c r="X74">
        <v>1365</v>
      </c>
      <c r="Y74">
        <v>1.97</v>
      </c>
    </row>
    <row r="75" spans="1:25" x14ac:dyDescent="0.25">
      <c r="A75">
        <v>740440</v>
      </c>
      <c r="B75" t="s">
        <v>157</v>
      </c>
      <c r="C75">
        <v>20611</v>
      </c>
      <c r="D75">
        <v>234</v>
      </c>
      <c r="E75">
        <v>7059</v>
      </c>
      <c r="F75">
        <v>6840</v>
      </c>
      <c r="G75">
        <v>3294</v>
      </c>
      <c r="H75">
        <v>0</v>
      </c>
      <c r="I75">
        <v>105</v>
      </c>
      <c r="J75">
        <v>656</v>
      </c>
      <c r="K75">
        <v>546</v>
      </c>
      <c r="O75">
        <v>709356</v>
      </c>
      <c r="P75" t="s">
        <v>158</v>
      </c>
      <c r="Q75">
        <v>33789</v>
      </c>
      <c r="R75">
        <v>8911</v>
      </c>
      <c r="S75">
        <v>6768</v>
      </c>
      <c r="T75">
        <v>5109</v>
      </c>
      <c r="U75">
        <v>9950</v>
      </c>
      <c r="V75">
        <v>0</v>
      </c>
      <c r="W75">
        <v>477</v>
      </c>
      <c r="X75">
        <v>1356</v>
      </c>
      <c r="Y75">
        <v>2.5099999999999998</v>
      </c>
    </row>
    <row r="76" spans="1:25" x14ac:dyDescent="0.25">
      <c r="A76">
        <v>740441</v>
      </c>
      <c r="B76" t="s">
        <v>159</v>
      </c>
      <c r="C76">
        <v>20837</v>
      </c>
      <c r="D76">
        <v>242</v>
      </c>
      <c r="E76">
        <v>7054</v>
      </c>
      <c r="F76">
        <v>6886</v>
      </c>
      <c r="G76">
        <v>3280</v>
      </c>
      <c r="H76">
        <v>0</v>
      </c>
      <c r="I76">
        <v>116</v>
      </c>
      <c r="J76">
        <v>657</v>
      </c>
      <c r="K76">
        <v>549</v>
      </c>
      <c r="O76">
        <v>709357</v>
      </c>
      <c r="P76" t="s">
        <v>160</v>
      </c>
      <c r="Q76">
        <v>34180</v>
      </c>
      <c r="R76">
        <v>8690</v>
      </c>
      <c r="S76">
        <v>6783</v>
      </c>
      <c r="T76">
        <v>5300</v>
      </c>
      <c r="U76">
        <v>9969</v>
      </c>
      <c r="V76">
        <v>0</v>
      </c>
      <c r="W76">
        <v>515</v>
      </c>
      <c r="X76">
        <v>1357</v>
      </c>
      <c r="Y76">
        <v>2.5099999999999998</v>
      </c>
    </row>
    <row r="77" spans="1:25" x14ac:dyDescent="0.25">
      <c r="A77">
        <v>740442</v>
      </c>
      <c r="B77" t="s">
        <v>161</v>
      </c>
      <c r="C77">
        <v>21077</v>
      </c>
      <c r="D77">
        <v>242</v>
      </c>
      <c r="E77">
        <v>7065</v>
      </c>
      <c r="F77">
        <v>7029</v>
      </c>
      <c r="G77">
        <v>3322</v>
      </c>
      <c r="H77">
        <v>0</v>
      </c>
      <c r="I77">
        <v>116</v>
      </c>
      <c r="J77">
        <v>656</v>
      </c>
      <c r="K77">
        <v>556</v>
      </c>
      <c r="O77">
        <v>709358</v>
      </c>
      <c r="P77" t="s">
        <v>162</v>
      </c>
      <c r="Q77">
        <v>34713</v>
      </c>
      <c r="R77">
        <v>8587</v>
      </c>
      <c r="S77">
        <v>6786</v>
      </c>
      <c r="T77">
        <v>5422</v>
      </c>
      <c r="U77">
        <v>9975</v>
      </c>
      <c r="V77">
        <v>0</v>
      </c>
      <c r="W77">
        <v>518</v>
      </c>
      <c r="X77">
        <v>1367</v>
      </c>
      <c r="Y77">
        <v>2.5099999999999998</v>
      </c>
    </row>
    <row r="78" spans="1:25" x14ac:dyDescent="0.25">
      <c r="A78">
        <v>740443</v>
      </c>
      <c r="B78" t="s">
        <v>163</v>
      </c>
      <c r="C78">
        <v>21312</v>
      </c>
      <c r="D78">
        <v>241</v>
      </c>
      <c r="E78">
        <v>7068</v>
      </c>
      <c r="F78">
        <v>7140</v>
      </c>
      <c r="G78">
        <v>3419</v>
      </c>
      <c r="H78">
        <v>0</v>
      </c>
      <c r="I78">
        <v>116</v>
      </c>
      <c r="J78">
        <v>656</v>
      </c>
      <c r="K78">
        <v>556</v>
      </c>
      <c r="O78">
        <v>709359</v>
      </c>
      <c r="P78" t="s">
        <v>164</v>
      </c>
      <c r="Q78">
        <v>35118</v>
      </c>
      <c r="R78">
        <v>8493</v>
      </c>
      <c r="S78">
        <v>6796</v>
      </c>
      <c r="T78">
        <v>5649</v>
      </c>
      <c r="U78">
        <v>9996</v>
      </c>
      <c r="V78">
        <v>0</v>
      </c>
      <c r="W78">
        <v>516</v>
      </c>
      <c r="X78">
        <v>1362</v>
      </c>
      <c r="Y78">
        <v>2.5099999999999998</v>
      </c>
    </row>
    <row r="79" spans="1:25" x14ac:dyDescent="0.25">
      <c r="A79">
        <v>740444</v>
      </c>
      <c r="B79" t="s">
        <v>165</v>
      </c>
      <c r="C79">
        <v>21570</v>
      </c>
      <c r="D79">
        <v>241</v>
      </c>
      <c r="E79">
        <v>7074</v>
      </c>
      <c r="F79">
        <v>7338</v>
      </c>
      <c r="G79">
        <v>3464</v>
      </c>
      <c r="H79">
        <v>0</v>
      </c>
      <c r="I79">
        <v>115</v>
      </c>
      <c r="J79">
        <v>656</v>
      </c>
      <c r="K79">
        <v>566</v>
      </c>
      <c r="O79">
        <v>709360</v>
      </c>
      <c r="P79" t="s">
        <v>166</v>
      </c>
      <c r="Q79">
        <v>35662</v>
      </c>
      <c r="R79">
        <v>8615</v>
      </c>
      <c r="S79">
        <v>6801</v>
      </c>
      <c r="T79">
        <v>5971</v>
      </c>
      <c r="U79">
        <v>9991</v>
      </c>
      <c r="V79">
        <v>0</v>
      </c>
      <c r="W79">
        <v>622</v>
      </c>
      <c r="X79">
        <v>1356</v>
      </c>
      <c r="Y79">
        <v>2.5099999999999998</v>
      </c>
    </row>
    <row r="80" spans="1:25" x14ac:dyDescent="0.25">
      <c r="A80">
        <v>740445</v>
      </c>
      <c r="B80" t="s">
        <v>167</v>
      </c>
      <c r="C80">
        <v>21657</v>
      </c>
      <c r="D80">
        <v>242</v>
      </c>
      <c r="E80">
        <v>7071</v>
      </c>
      <c r="F80">
        <v>7467</v>
      </c>
      <c r="G80">
        <v>3447</v>
      </c>
      <c r="H80">
        <v>0</v>
      </c>
      <c r="I80">
        <v>115</v>
      </c>
      <c r="J80">
        <v>656</v>
      </c>
      <c r="K80">
        <v>915</v>
      </c>
      <c r="O80">
        <v>709361</v>
      </c>
      <c r="P80" t="s">
        <v>168</v>
      </c>
      <c r="Q80">
        <v>35662</v>
      </c>
      <c r="R80">
        <v>8615</v>
      </c>
      <c r="S80">
        <v>6801</v>
      </c>
      <c r="T80">
        <v>5971</v>
      </c>
      <c r="U80">
        <v>9991</v>
      </c>
      <c r="V80">
        <v>0</v>
      </c>
      <c r="W80">
        <v>622</v>
      </c>
      <c r="X80">
        <v>1356</v>
      </c>
      <c r="Y80">
        <v>2.5099999999999998</v>
      </c>
    </row>
    <row r="81" spans="1:25" x14ac:dyDescent="0.25">
      <c r="A81">
        <v>740446</v>
      </c>
      <c r="B81" t="s">
        <v>169</v>
      </c>
      <c r="C81">
        <v>21587</v>
      </c>
      <c r="D81">
        <v>242</v>
      </c>
      <c r="E81">
        <v>7074</v>
      </c>
      <c r="F81">
        <v>7442</v>
      </c>
      <c r="G81">
        <v>3414</v>
      </c>
      <c r="H81">
        <v>0</v>
      </c>
      <c r="I81">
        <v>115</v>
      </c>
      <c r="J81">
        <v>656</v>
      </c>
      <c r="K81">
        <v>922</v>
      </c>
      <c r="O81">
        <v>709362</v>
      </c>
      <c r="P81" t="s">
        <v>170</v>
      </c>
      <c r="Q81">
        <v>35827</v>
      </c>
      <c r="R81">
        <v>8673</v>
      </c>
      <c r="S81">
        <v>6798</v>
      </c>
      <c r="T81">
        <v>6033</v>
      </c>
      <c r="U81">
        <v>9985</v>
      </c>
      <c r="V81">
        <v>0</v>
      </c>
      <c r="W81">
        <v>681</v>
      </c>
      <c r="X81">
        <v>1352</v>
      </c>
      <c r="Y81">
        <v>1.78</v>
      </c>
    </row>
    <row r="82" spans="1:25" x14ac:dyDescent="0.25">
      <c r="A82">
        <v>740447</v>
      </c>
      <c r="B82" t="s">
        <v>171</v>
      </c>
      <c r="C82">
        <v>21453</v>
      </c>
      <c r="D82">
        <v>243</v>
      </c>
      <c r="E82">
        <v>7073</v>
      </c>
      <c r="F82">
        <v>7347</v>
      </c>
      <c r="G82">
        <v>3374</v>
      </c>
      <c r="H82">
        <v>0</v>
      </c>
      <c r="I82">
        <v>116</v>
      </c>
      <c r="J82">
        <v>657</v>
      </c>
      <c r="K82">
        <v>922</v>
      </c>
      <c r="O82">
        <v>709363</v>
      </c>
      <c r="P82" t="s">
        <v>172</v>
      </c>
      <c r="Q82">
        <v>36135</v>
      </c>
      <c r="R82">
        <v>8853</v>
      </c>
      <c r="S82">
        <v>6805</v>
      </c>
      <c r="T82">
        <v>6145</v>
      </c>
      <c r="U82">
        <v>9994</v>
      </c>
      <c r="V82">
        <v>0</v>
      </c>
      <c r="W82">
        <v>684</v>
      </c>
      <c r="X82">
        <v>1348</v>
      </c>
      <c r="Y82">
        <v>1.78</v>
      </c>
    </row>
    <row r="83" spans="1:25" x14ac:dyDescent="0.25">
      <c r="A83">
        <v>740448</v>
      </c>
      <c r="B83" t="s">
        <v>173</v>
      </c>
      <c r="C83">
        <v>21350</v>
      </c>
      <c r="D83">
        <v>244</v>
      </c>
      <c r="E83">
        <v>7069</v>
      </c>
      <c r="F83">
        <v>7286</v>
      </c>
      <c r="G83">
        <v>3337</v>
      </c>
      <c r="H83">
        <v>0</v>
      </c>
      <c r="I83">
        <v>116</v>
      </c>
      <c r="J83">
        <v>655</v>
      </c>
      <c r="K83">
        <v>922</v>
      </c>
      <c r="O83">
        <v>709364</v>
      </c>
      <c r="P83" t="s">
        <v>174</v>
      </c>
      <c r="Q83">
        <v>36701</v>
      </c>
      <c r="R83">
        <v>9062</v>
      </c>
      <c r="S83">
        <v>6803</v>
      </c>
      <c r="T83">
        <v>6344</v>
      </c>
      <c r="U83">
        <v>10041</v>
      </c>
      <c r="V83">
        <v>102</v>
      </c>
      <c r="W83">
        <v>689</v>
      </c>
      <c r="X83">
        <v>1354</v>
      </c>
      <c r="Y83">
        <v>1.78</v>
      </c>
    </row>
    <row r="84" spans="1:25" x14ac:dyDescent="0.25">
      <c r="A84">
        <v>740449</v>
      </c>
      <c r="B84" t="s">
        <v>175</v>
      </c>
      <c r="C84">
        <v>21173</v>
      </c>
      <c r="D84">
        <v>244</v>
      </c>
      <c r="E84">
        <v>7066</v>
      </c>
      <c r="F84">
        <v>7174</v>
      </c>
      <c r="G84">
        <v>3274</v>
      </c>
      <c r="H84">
        <v>0</v>
      </c>
      <c r="I84">
        <v>116</v>
      </c>
      <c r="J84">
        <v>656</v>
      </c>
      <c r="K84">
        <v>926</v>
      </c>
      <c r="O84">
        <v>709365</v>
      </c>
      <c r="P84" t="s">
        <v>176</v>
      </c>
      <c r="Q84">
        <v>37136</v>
      </c>
      <c r="R84">
        <v>9173</v>
      </c>
      <c r="S84">
        <v>6802</v>
      </c>
      <c r="T84">
        <v>6482</v>
      </c>
      <c r="U84">
        <v>10065</v>
      </c>
      <c r="V84">
        <v>223</v>
      </c>
      <c r="W84">
        <v>730</v>
      </c>
      <c r="X84">
        <v>1356</v>
      </c>
      <c r="Y84">
        <v>1.78</v>
      </c>
    </row>
    <row r="85" spans="1:25" x14ac:dyDescent="0.25">
      <c r="A85">
        <v>740450</v>
      </c>
      <c r="B85" t="s">
        <v>177</v>
      </c>
      <c r="C85">
        <v>21155</v>
      </c>
      <c r="D85">
        <v>242</v>
      </c>
      <c r="E85">
        <v>7074</v>
      </c>
      <c r="F85">
        <v>7140</v>
      </c>
      <c r="G85">
        <v>3227</v>
      </c>
      <c r="H85">
        <v>57</v>
      </c>
      <c r="I85">
        <v>116</v>
      </c>
      <c r="J85">
        <v>657</v>
      </c>
      <c r="K85">
        <v>927</v>
      </c>
      <c r="O85">
        <v>709366</v>
      </c>
      <c r="P85" t="s">
        <v>178</v>
      </c>
      <c r="Q85">
        <v>37557</v>
      </c>
      <c r="R85">
        <v>9361</v>
      </c>
      <c r="S85">
        <v>6806</v>
      </c>
      <c r="T85">
        <v>6708</v>
      </c>
      <c r="U85">
        <v>10007</v>
      </c>
      <c r="V85">
        <v>282</v>
      </c>
      <c r="W85">
        <v>733</v>
      </c>
      <c r="X85">
        <v>1358</v>
      </c>
      <c r="Y85">
        <v>1.78</v>
      </c>
    </row>
    <row r="86" spans="1:25" x14ac:dyDescent="0.25">
      <c r="A86">
        <v>740451</v>
      </c>
      <c r="B86" t="s">
        <v>179</v>
      </c>
      <c r="C86">
        <v>21396</v>
      </c>
      <c r="D86">
        <v>241</v>
      </c>
      <c r="E86">
        <v>7075</v>
      </c>
      <c r="F86">
        <v>7195</v>
      </c>
      <c r="G86">
        <v>3255</v>
      </c>
      <c r="H86">
        <v>199</v>
      </c>
      <c r="I86">
        <v>116</v>
      </c>
      <c r="J86">
        <v>656</v>
      </c>
      <c r="K86">
        <v>1300</v>
      </c>
      <c r="O86">
        <v>709367</v>
      </c>
      <c r="P86" t="s">
        <v>180</v>
      </c>
      <c r="Q86">
        <v>37917</v>
      </c>
      <c r="R86">
        <v>9750</v>
      </c>
      <c r="S86">
        <v>6814</v>
      </c>
      <c r="T86">
        <v>6983</v>
      </c>
      <c r="U86">
        <v>10000</v>
      </c>
      <c r="V86">
        <v>279</v>
      </c>
      <c r="W86">
        <v>735</v>
      </c>
      <c r="X86">
        <v>1359</v>
      </c>
      <c r="Y86">
        <v>1.78</v>
      </c>
    </row>
    <row r="87" spans="1:25" x14ac:dyDescent="0.25">
      <c r="A87">
        <v>740452</v>
      </c>
      <c r="B87" t="s">
        <v>181</v>
      </c>
      <c r="C87">
        <v>21752</v>
      </c>
      <c r="D87">
        <v>238</v>
      </c>
      <c r="E87">
        <v>7067</v>
      </c>
      <c r="F87">
        <v>7245</v>
      </c>
      <c r="G87">
        <v>3320</v>
      </c>
      <c r="H87">
        <v>201</v>
      </c>
      <c r="I87">
        <v>115</v>
      </c>
      <c r="J87">
        <v>656</v>
      </c>
      <c r="K87">
        <v>1310</v>
      </c>
      <c r="O87">
        <v>709368</v>
      </c>
      <c r="P87" t="s">
        <v>182</v>
      </c>
      <c r="Q87">
        <v>38278</v>
      </c>
      <c r="R87">
        <v>10138</v>
      </c>
      <c r="S87">
        <v>6804</v>
      </c>
      <c r="T87">
        <v>7460</v>
      </c>
      <c r="U87">
        <v>9990</v>
      </c>
      <c r="V87">
        <v>282</v>
      </c>
      <c r="W87">
        <v>745</v>
      </c>
      <c r="X87">
        <v>1360</v>
      </c>
      <c r="Y87">
        <v>2.74</v>
      </c>
    </row>
    <row r="88" spans="1:25" x14ac:dyDescent="0.25">
      <c r="A88">
        <v>740453</v>
      </c>
      <c r="B88" t="s">
        <v>183</v>
      </c>
      <c r="C88">
        <v>22038</v>
      </c>
      <c r="D88">
        <v>238</v>
      </c>
      <c r="E88">
        <v>7074</v>
      </c>
      <c r="F88">
        <v>7375</v>
      </c>
      <c r="G88">
        <v>3330</v>
      </c>
      <c r="H88">
        <v>329</v>
      </c>
      <c r="I88">
        <v>115</v>
      </c>
      <c r="J88">
        <v>656</v>
      </c>
      <c r="K88">
        <v>1310</v>
      </c>
      <c r="O88">
        <v>709369</v>
      </c>
      <c r="P88" t="s">
        <v>184</v>
      </c>
      <c r="Q88">
        <v>38991</v>
      </c>
      <c r="R88">
        <v>10517</v>
      </c>
      <c r="S88">
        <v>6795</v>
      </c>
      <c r="T88">
        <v>7988</v>
      </c>
      <c r="U88">
        <v>9988</v>
      </c>
      <c r="V88">
        <v>398</v>
      </c>
      <c r="W88">
        <v>787</v>
      </c>
      <c r="X88">
        <v>1362</v>
      </c>
      <c r="Y88">
        <v>2.73</v>
      </c>
    </row>
    <row r="89" spans="1:25" x14ac:dyDescent="0.25">
      <c r="A89">
        <v>740454</v>
      </c>
      <c r="B89" t="s">
        <v>185</v>
      </c>
      <c r="C89">
        <v>22244</v>
      </c>
      <c r="D89">
        <v>243</v>
      </c>
      <c r="E89">
        <v>7081</v>
      </c>
      <c r="F89">
        <v>7478</v>
      </c>
      <c r="G89">
        <v>3271</v>
      </c>
      <c r="H89">
        <v>503</v>
      </c>
      <c r="I89">
        <v>116</v>
      </c>
      <c r="J89">
        <v>656</v>
      </c>
      <c r="K89">
        <v>1310</v>
      </c>
      <c r="O89">
        <v>709370</v>
      </c>
      <c r="P89" t="s">
        <v>186</v>
      </c>
      <c r="Q89">
        <v>40129</v>
      </c>
      <c r="R89">
        <v>10831</v>
      </c>
      <c r="S89">
        <v>6799</v>
      </c>
      <c r="T89">
        <v>8617</v>
      </c>
      <c r="U89">
        <v>10013</v>
      </c>
      <c r="V89">
        <v>561</v>
      </c>
      <c r="W89">
        <v>833</v>
      </c>
      <c r="X89">
        <v>1367</v>
      </c>
      <c r="Y89">
        <v>2.73</v>
      </c>
    </row>
    <row r="90" spans="1:25" x14ac:dyDescent="0.25">
      <c r="A90">
        <v>740455</v>
      </c>
      <c r="B90" t="s">
        <v>187</v>
      </c>
      <c r="C90">
        <v>22452</v>
      </c>
      <c r="D90">
        <v>243</v>
      </c>
      <c r="E90">
        <v>7073</v>
      </c>
      <c r="F90">
        <v>7639</v>
      </c>
      <c r="G90">
        <v>3256</v>
      </c>
      <c r="H90">
        <v>597</v>
      </c>
      <c r="I90">
        <v>115</v>
      </c>
      <c r="J90">
        <v>656</v>
      </c>
      <c r="K90">
        <v>1320</v>
      </c>
      <c r="O90">
        <v>709371</v>
      </c>
      <c r="P90" t="s">
        <v>188</v>
      </c>
      <c r="Q90">
        <v>41118</v>
      </c>
      <c r="R90">
        <v>10875</v>
      </c>
      <c r="S90">
        <v>6789</v>
      </c>
      <c r="T90">
        <v>9188</v>
      </c>
      <c r="U90">
        <v>9989</v>
      </c>
      <c r="V90">
        <v>995</v>
      </c>
      <c r="W90">
        <v>832</v>
      </c>
      <c r="X90">
        <v>1367</v>
      </c>
      <c r="Y90">
        <v>2.73</v>
      </c>
    </row>
    <row r="91" spans="1:25" x14ac:dyDescent="0.25">
      <c r="A91">
        <v>740456</v>
      </c>
      <c r="B91" t="s">
        <v>189</v>
      </c>
      <c r="C91">
        <v>22613</v>
      </c>
      <c r="D91">
        <v>243</v>
      </c>
      <c r="E91">
        <v>7067</v>
      </c>
      <c r="F91">
        <v>7857</v>
      </c>
      <c r="G91">
        <v>3228</v>
      </c>
      <c r="H91">
        <v>581</v>
      </c>
      <c r="I91">
        <v>113</v>
      </c>
      <c r="J91">
        <v>674</v>
      </c>
      <c r="K91">
        <v>1320</v>
      </c>
      <c r="O91">
        <v>709372</v>
      </c>
      <c r="P91" t="s">
        <v>190</v>
      </c>
      <c r="Q91">
        <v>41652</v>
      </c>
      <c r="R91">
        <v>10934</v>
      </c>
      <c r="S91">
        <v>6790</v>
      </c>
      <c r="T91">
        <v>9551</v>
      </c>
      <c r="U91">
        <v>9964</v>
      </c>
      <c r="V91">
        <v>1156</v>
      </c>
      <c r="W91">
        <v>831</v>
      </c>
      <c r="X91">
        <v>1368</v>
      </c>
      <c r="Y91">
        <v>2.72</v>
      </c>
    </row>
    <row r="92" spans="1:25" x14ac:dyDescent="0.25">
      <c r="A92">
        <v>740457</v>
      </c>
      <c r="B92" t="s">
        <v>191</v>
      </c>
      <c r="C92">
        <v>22598</v>
      </c>
      <c r="D92">
        <v>241</v>
      </c>
      <c r="E92">
        <v>7074</v>
      </c>
      <c r="F92">
        <v>8058</v>
      </c>
      <c r="G92">
        <v>3038</v>
      </c>
      <c r="H92">
        <v>544</v>
      </c>
      <c r="I92">
        <v>112</v>
      </c>
      <c r="J92">
        <v>709</v>
      </c>
      <c r="K92">
        <v>1660</v>
      </c>
      <c r="O92">
        <v>709373</v>
      </c>
      <c r="P92" t="s">
        <v>192</v>
      </c>
      <c r="Q92">
        <v>41929</v>
      </c>
      <c r="R92">
        <v>11074</v>
      </c>
      <c r="S92">
        <v>6793</v>
      </c>
      <c r="T92">
        <v>9840</v>
      </c>
      <c r="U92">
        <v>9973</v>
      </c>
      <c r="V92">
        <v>1017</v>
      </c>
      <c r="W92">
        <v>833</v>
      </c>
      <c r="X92">
        <v>1367</v>
      </c>
      <c r="Y92">
        <v>2.72</v>
      </c>
    </row>
    <row r="93" spans="1:25" x14ac:dyDescent="0.25">
      <c r="A93">
        <v>740458</v>
      </c>
      <c r="B93" t="s">
        <v>193</v>
      </c>
      <c r="C93">
        <v>22730</v>
      </c>
      <c r="D93">
        <v>240</v>
      </c>
      <c r="E93">
        <v>7074</v>
      </c>
      <c r="F93">
        <v>8221</v>
      </c>
      <c r="G93">
        <v>3000</v>
      </c>
      <c r="H93">
        <v>547</v>
      </c>
      <c r="I93">
        <v>115</v>
      </c>
      <c r="J93">
        <v>721</v>
      </c>
      <c r="K93">
        <v>1690</v>
      </c>
      <c r="O93">
        <v>709374</v>
      </c>
      <c r="P93" t="s">
        <v>194</v>
      </c>
      <c r="Q93">
        <v>42173</v>
      </c>
      <c r="R93">
        <v>11141</v>
      </c>
      <c r="S93">
        <v>6793</v>
      </c>
      <c r="T93">
        <v>10042</v>
      </c>
      <c r="U93">
        <v>9983</v>
      </c>
      <c r="V93">
        <v>1011</v>
      </c>
      <c r="W93">
        <v>832</v>
      </c>
      <c r="X93">
        <v>1366</v>
      </c>
      <c r="Y93">
        <v>2.88</v>
      </c>
    </row>
    <row r="94" spans="1:25" x14ac:dyDescent="0.25">
      <c r="A94">
        <v>740459</v>
      </c>
      <c r="B94" t="s">
        <v>195</v>
      </c>
      <c r="C94">
        <v>23045</v>
      </c>
      <c r="D94">
        <v>239</v>
      </c>
      <c r="E94">
        <v>7069</v>
      </c>
      <c r="F94">
        <v>8551</v>
      </c>
      <c r="G94">
        <v>3028</v>
      </c>
      <c r="H94">
        <v>513</v>
      </c>
      <c r="I94">
        <v>117</v>
      </c>
      <c r="J94">
        <v>722</v>
      </c>
      <c r="K94">
        <v>1690</v>
      </c>
      <c r="O94">
        <v>709375</v>
      </c>
      <c r="P94" t="s">
        <v>196</v>
      </c>
      <c r="Q94">
        <v>42127</v>
      </c>
      <c r="R94">
        <v>11119</v>
      </c>
      <c r="S94">
        <v>6803</v>
      </c>
      <c r="T94">
        <v>10250</v>
      </c>
      <c r="U94">
        <v>9992</v>
      </c>
      <c r="V94">
        <v>773</v>
      </c>
      <c r="W94">
        <v>830</v>
      </c>
      <c r="X94">
        <v>1367</v>
      </c>
      <c r="Y94">
        <v>2.94</v>
      </c>
    </row>
    <row r="95" spans="1:25" x14ac:dyDescent="0.25">
      <c r="A95">
        <v>740460</v>
      </c>
      <c r="B95" t="s">
        <v>197</v>
      </c>
      <c r="C95">
        <v>23227</v>
      </c>
      <c r="D95">
        <v>240</v>
      </c>
      <c r="E95">
        <v>7072</v>
      </c>
      <c r="F95">
        <v>8760</v>
      </c>
      <c r="G95">
        <v>3026</v>
      </c>
      <c r="H95">
        <v>510</v>
      </c>
      <c r="I95">
        <v>119</v>
      </c>
      <c r="J95">
        <v>720</v>
      </c>
      <c r="K95">
        <v>1690</v>
      </c>
      <c r="O95">
        <v>709376</v>
      </c>
      <c r="P95" t="s">
        <v>198</v>
      </c>
      <c r="Q95">
        <v>42311</v>
      </c>
      <c r="R95">
        <v>11115</v>
      </c>
      <c r="S95">
        <v>6805</v>
      </c>
      <c r="T95">
        <v>10508</v>
      </c>
      <c r="U95">
        <v>9980</v>
      </c>
      <c r="V95">
        <v>710</v>
      </c>
      <c r="W95">
        <v>832</v>
      </c>
      <c r="X95">
        <v>1368</v>
      </c>
      <c r="Y95">
        <v>2.94</v>
      </c>
    </row>
    <row r="96" spans="1:25" x14ac:dyDescent="0.25">
      <c r="A96">
        <v>740461</v>
      </c>
      <c r="B96" t="s">
        <v>199</v>
      </c>
      <c r="C96">
        <v>23171</v>
      </c>
      <c r="D96">
        <v>244</v>
      </c>
      <c r="E96">
        <v>7078</v>
      </c>
      <c r="F96">
        <v>8729</v>
      </c>
      <c r="G96">
        <v>2996</v>
      </c>
      <c r="H96">
        <v>520</v>
      </c>
      <c r="I96">
        <v>128</v>
      </c>
      <c r="J96">
        <v>720</v>
      </c>
      <c r="K96">
        <v>1710</v>
      </c>
      <c r="O96">
        <v>709377</v>
      </c>
      <c r="P96" t="s">
        <v>200</v>
      </c>
      <c r="Q96">
        <v>42490</v>
      </c>
      <c r="R96">
        <v>11140</v>
      </c>
      <c r="S96">
        <v>6804</v>
      </c>
      <c r="T96">
        <v>10666</v>
      </c>
      <c r="U96">
        <v>9944</v>
      </c>
      <c r="V96">
        <v>744</v>
      </c>
      <c r="W96">
        <v>832</v>
      </c>
      <c r="X96">
        <v>1368</v>
      </c>
      <c r="Y96">
        <v>2.94</v>
      </c>
    </row>
    <row r="97" spans="1:25" x14ac:dyDescent="0.25">
      <c r="A97">
        <v>740462</v>
      </c>
      <c r="B97" t="s">
        <v>201</v>
      </c>
      <c r="C97">
        <v>23313</v>
      </c>
      <c r="D97">
        <v>243</v>
      </c>
      <c r="E97">
        <v>7076</v>
      </c>
      <c r="F97">
        <v>8865</v>
      </c>
      <c r="G97">
        <v>2980</v>
      </c>
      <c r="H97">
        <v>559</v>
      </c>
      <c r="I97">
        <v>141</v>
      </c>
      <c r="J97">
        <v>721</v>
      </c>
      <c r="K97">
        <v>1720</v>
      </c>
      <c r="O97">
        <v>709378</v>
      </c>
      <c r="P97" t="s">
        <v>202</v>
      </c>
      <c r="Q97">
        <v>42674</v>
      </c>
      <c r="R97">
        <v>11158</v>
      </c>
      <c r="S97">
        <v>6797</v>
      </c>
      <c r="T97">
        <v>10698</v>
      </c>
      <c r="U97">
        <v>9955</v>
      </c>
      <c r="V97">
        <v>868</v>
      </c>
      <c r="W97">
        <v>839</v>
      </c>
      <c r="X97">
        <v>1366</v>
      </c>
      <c r="Y97">
        <v>3.42</v>
      </c>
    </row>
    <row r="98" spans="1:25" x14ac:dyDescent="0.25">
      <c r="A98">
        <v>740463</v>
      </c>
      <c r="B98" t="s">
        <v>203</v>
      </c>
      <c r="C98">
        <v>23856</v>
      </c>
      <c r="D98">
        <v>244</v>
      </c>
      <c r="E98">
        <v>7080</v>
      </c>
      <c r="F98">
        <v>9167</v>
      </c>
      <c r="G98">
        <v>2979</v>
      </c>
      <c r="H98">
        <v>508</v>
      </c>
      <c r="I98">
        <v>206</v>
      </c>
      <c r="J98">
        <v>721</v>
      </c>
      <c r="K98">
        <v>2200</v>
      </c>
      <c r="O98">
        <v>709379</v>
      </c>
      <c r="P98" t="s">
        <v>204</v>
      </c>
      <c r="Q98">
        <v>42711</v>
      </c>
      <c r="R98">
        <v>11088</v>
      </c>
      <c r="S98">
        <v>6791</v>
      </c>
      <c r="T98">
        <v>10599</v>
      </c>
      <c r="U98">
        <v>10006</v>
      </c>
      <c r="V98">
        <v>1004</v>
      </c>
      <c r="W98">
        <v>863</v>
      </c>
      <c r="X98">
        <v>1368</v>
      </c>
      <c r="Y98">
        <v>3.42</v>
      </c>
    </row>
    <row r="99" spans="1:25" x14ac:dyDescent="0.25">
      <c r="A99">
        <v>740464</v>
      </c>
      <c r="B99" t="s">
        <v>205</v>
      </c>
      <c r="C99">
        <v>23856</v>
      </c>
      <c r="D99">
        <v>244</v>
      </c>
      <c r="E99">
        <v>7080</v>
      </c>
      <c r="F99">
        <v>9167</v>
      </c>
      <c r="G99">
        <v>2979</v>
      </c>
      <c r="H99">
        <v>508</v>
      </c>
      <c r="I99">
        <v>206</v>
      </c>
      <c r="J99">
        <v>721</v>
      </c>
      <c r="K99">
        <v>2210</v>
      </c>
      <c r="O99">
        <v>709380</v>
      </c>
      <c r="P99" t="s">
        <v>206</v>
      </c>
      <c r="Q99">
        <v>42579</v>
      </c>
      <c r="R99">
        <v>11060</v>
      </c>
      <c r="S99">
        <v>6791</v>
      </c>
      <c r="T99">
        <v>10362</v>
      </c>
      <c r="U99">
        <v>10028</v>
      </c>
      <c r="V99">
        <v>1122</v>
      </c>
      <c r="W99">
        <v>863</v>
      </c>
      <c r="X99">
        <v>1368</v>
      </c>
      <c r="Y99">
        <v>34.299999</v>
      </c>
    </row>
    <row r="100" spans="1:25" x14ac:dyDescent="0.25">
      <c r="A100">
        <v>740465</v>
      </c>
      <c r="B100" t="s">
        <v>207</v>
      </c>
      <c r="C100">
        <v>23957</v>
      </c>
      <c r="D100">
        <v>244</v>
      </c>
      <c r="E100">
        <v>7078</v>
      </c>
      <c r="F100">
        <v>9309</v>
      </c>
      <c r="G100">
        <v>2905</v>
      </c>
      <c r="H100">
        <v>507</v>
      </c>
      <c r="I100">
        <v>211</v>
      </c>
      <c r="J100">
        <v>721</v>
      </c>
      <c r="K100">
        <v>2220</v>
      </c>
      <c r="O100">
        <v>709381</v>
      </c>
      <c r="P100" t="s">
        <v>208</v>
      </c>
      <c r="Q100">
        <v>42517</v>
      </c>
      <c r="R100">
        <v>11070</v>
      </c>
      <c r="S100">
        <v>6789</v>
      </c>
      <c r="T100">
        <v>10340</v>
      </c>
      <c r="U100">
        <v>10010</v>
      </c>
      <c r="V100">
        <v>1006</v>
      </c>
      <c r="W100">
        <v>861</v>
      </c>
      <c r="X100">
        <v>1366</v>
      </c>
      <c r="Y100">
        <v>36.5</v>
      </c>
    </row>
    <row r="101" spans="1:25" x14ac:dyDescent="0.25">
      <c r="A101">
        <v>740466</v>
      </c>
      <c r="B101" t="s">
        <v>209</v>
      </c>
      <c r="C101">
        <v>24062</v>
      </c>
      <c r="D101">
        <v>244</v>
      </c>
      <c r="E101">
        <v>7071</v>
      </c>
      <c r="F101">
        <v>9453</v>
      </c>
      <c r="G101">
        <v>2871</v>
      </c>
      <c r="H101">
        <v>508</v>
      </c>
      <c r="I101">
        <v>211</v>
      </c>
      <c r="J101">
        <v>721</v>
      </c>
      <c r="K101">
        <v>2220</v>
      </c>
      <c r="O101">
        <v>709382</v>
      </c>
      <c r="P101" t="s">
        <v>210</v>
      </c>
      <c r="Q101">
        <v>42635</v>
      </c>
      <c r="R101">
        <v>11083</v>
      </c>
      <c r="S101">
        <v>6796</v>
      </c>
      <c r="T101">
        <v>10506</v>
      </c>
      <c r="U101">
        <v>10042</v>
      </c>
      <c r="V101">
        <v>901</v>
      </c>
      <c r="W101">
        <v>862</v>
      </c>
      <c r="X101">
        <v>1368</v>
      </c>
      <c r="Y101">
        <v>36.5</v>
      </c>
    </row>
    <row r="102" spans="1:25" x14ac:dyDescent="0.25">
      <c r="A102">
        <v>740467</v>
      </c>
      <c r="B102" t="s">
        <v>211</v>
      </c>
      <c r="C102">
        <v>24143</v>
      </c>
      <c r="D102">
        <v>243</v>
      </c>
      <c r="E102">
        <v>7070</v>
      </c>
      <c r="F102">
        <v>9481</v>
      </c>
      <c r="G102">
        <v>2936</v>
      </c>
      <c r="H102">
        <v>508</v>
      </c>
      <c r="I102">
        <v>209</v>
      </c>
      <c r="J102">
        <v>721</v>
      </c>
      <c r="K102">
        <v>2260</v>
      </c>
      <c r="O102">
        <v>709383</v>
      </c>
      <c r="P102" t="s">
        <v>212</v>
      </c>
      <c r="Q102">
        <v>42874</v>
      </c>
      <c r="R102">
        <v>11095</v>
      </c>
      <c r="S102">
        <v>6805</v>
      </c>
      <c r="T102">
        <v>10694</v>
      </c>
      <c r="U102">
        <v>10066</v>
      </c>
      <c r="V102">
        <v>906</v>
      </c>
      <c r="W102">
        <v>864</v>
      </c>
      <c r="X102">
        <v>1367</v>
      </c>
      <c r="Y102">
        <v>36.5</v>
      </c>
    </row>
    <row r="103" spans="1:25" x14ac:dyDescent="0.25">
      <c r="A103">
        <v>740468</v>
      </c>
      <c r="B103" t="s">
        <v>213</v>
      </c>
      <c r="C103">
        <v>24186</v>
      </c>
      <c r="D103">
        <v>242</v>
      </c>
      <c r="E103">
        <v>7073</v>
      </c>
      <c r="F103">
        <v>9517</v>
      </c>
      <c r="G103">
        <v>2971</v>
      </c>
      <c r="H103">
        <v>508</v>
      </c>
      <c r="I103">
        <v>210</v>
      </c>
      <c r="J103">
        <v>720</v>
      </c>
      <c r="K103">
        <v>2290</v>
      </c>
      <c r="O103">
        <v>709384</v>
      </c>
      <c r="P103" t="s">
        <v>214</v>
      </c>
      <c r="Q103">
        <v>43132</v>
      </c>
      <c r="R103">
        <v>11148</v>
      </c>
      <c r="S103">
        <v>6808</v>
      </c>
      <c r="T103">
        <v>10805</v>
      </c>
      <c r="U103">
        <v>10047</v>
      </c>
      <c r="V103">
        <v>1014</v>
      </c>
      <c r="W103">
        <v>866</v>
      </c>
      <c r="X103">
        <v>1368</v>
      </c>
      <c r="Y103">
        <v>42.5</v>
      </c>
    </row>
    <row r="104" spans="1:25" x14ac:dyDescent="0.25">
      <c r="A104">
        <v>740469</v>
      </c>
      <c r="B104" t="s">
        <v>215</v>
      </c>
      <c r="C104">
        <v>24216</v>
      </c>
      <c r="D104">
        <v>244</v>
      </c>
      <c r="E104">
        <v>7072</v>
      </c>
      <c r="F104">
        <v>9598</v>
      </c>
      <c r="G104">
        <v>2928</v>
      </c>
      <c r="H104">
        <v>542</v>
      </c>
      <c r="I104">
        <v>217</v>
      </c>
      <c r="J104">
        <v>720</v>
      </c>
      <c r="K104">
        <v>2760</v>
      </c>
      <c r="O104">
        <v>709385</v>
      </c>
      <c r="P104" t="s">
        <v>216</v>
      </c>
      <c r="Q104">
        <v>43325</v>
      </c>
      <c r="R104">
        <v>11148</v>
      </c>
      <c r="S104">
        <v>6800</v>
      </c>
      <c r="T104">
        <v>10769</v>
      </c>
      <c r="U104">
        <v>10067</v>
      </c>
      <c r="V104">
        <v>1232</v>
      </c>
      <c r="W104">
        <v>864</v>
      </c>
      <c r="X104">
        <v>1367</v>
      </c>
      <c r="Y104">
        <v>42.5</v>
      </c>
    </row>
    <row r="105" spans="1:25" x14ac:dyDescent="0.25">
      <c r="A105">
        <v>740470</v>
      </c>
      <c r="B105" t="s">
        <v>217</v>
      </c>
      <c r="C105">
        <v>24304</v>
      </c>
      <c r="D105">
        <v>242</v>
      </c>
      <c r="E105">
        <v>7062</v>
      </c>
      <c r="F105">
        <v>9718</v>
      </c>
      <c r="G105">
        <v>2889</v>
      </c>
      <c r="H105">
        <v>595</v>
      </c>
      <c r="I105">
        <v>223</v>
      </c>
      <c r="J105">
        <v>720</v>
      </c>
      <c r="K105">
        <v>2770</v>
      </c>
      <c r="O105">
        <v>709386</v>
      </c>
      <c r="P105" t="s">
        <v>218</v>
      </c>
      <c r="Q105">
        <v>43511</v>
      </c>
      <c r="R105">
        <v>11125</v>
      </c>
      <c r="S105">
        <v>6795</v>
      </c>
      <c r="T105">
        <v>10872</v>
      </c>
      <c r="U105">
        <v>10069</v>
      </c>
      <c r="V105">
        <v>1341</v>
      </c>
      <c r="W105">
        <v>863</v>
      </c>
      <c r="X105">
        <v>1368</v>
      </c>
      <c r="Y105">
        <v>128</v>
      </c>
    </row>
    <row r="106" spans="1:25" x14ac:dyDescent="0.25">
      <c r="A106">
        <v>740471</v>
      </c>
      <c r="B106" t="s">
        <v>219</v>
      </c>
      <c r="C106">
        <v>24410</v>
      </c>
      <c r="D106">
        <v>242</v>
      </c>
      <c r="E106">
        <v>7063</v>
      </c>
      <c r="F106">
        <v>9870</v>
      </c>
      <c r="G106">
        <v>2858</v>
      </c>
      <c r="H106">
        <v>574</v>
      </c>
      <c r="I106">
        <v>230</v>
      </c>
      <c r="J106">
        <v>720</v>
      </c>
      <c r="K106">
        <v>2770</v>
      </c>
      <c r="O106">
        <v>709387</v>
      </c>
      <c r="P106" t="s">
        <v>220</v>
      </c>
      <c r="Q106">
        <v>43646</v>
      </c>
      <c r="R106">
        <v>11127</v>
      </c>
      <c r="S106">
        <v>6801</v>
      </c>
      <c r="T106">
        <v>10946</v>
      </c>
      <c r="U106">
        <v>10094</v>
      </c>
      <c r="V106">
        <v>1412</v>
      </c>
      <c r="W106">
        <v>824</v>
      </c>
      <c r="X106">
        <v>1366</v>
      </c>
      <c r="Y106">
        <v>138</v>
      </c>
    </row>
    <row r="107" spans="1:25" x14ac:dyDescent="0.25">
      <c r="A107">
        <v>740472</v>
      </c>
      <c r="B107" t="s">
        <v>221</v>
      </c>
      <c r="C107">
        <v>24509</v>
      </c>
      <c r="D107">
        <v>243</v>
      </c>
      <c r="E107">
        <v>7066</v>
      </c>
      <c r="F107">
        <v>10016</v>
      </c>
      <c r="G107">
        <v>2872</v>
      </c>
      <c r="H107">
        <v>508</v>
      </c>
      <c r="I107">
        <v>229</v>
      </c>
      <c r="J107">
        <v>721</v>
      </c>
      <c r="K107">
        <v>2770</v>
      </c>
      <c r="O107">
        <v>709388</v>
      </c>
      <c r="P107" t="s">
        <v>222</v>
      </c>
      <c r="Q107">
        <v>43835</v>
      </c>
      <c r="R107">
        <v>11122</v>
      </c>
      <c r="S107">
        <v>6803</v>
      </c>
      <c r="T107">
        <v>11044</v>
      </c>
      <c r="U107">
        <v>10147</v>
      </c>
      <c r="V107">
        <v>1481</v>
      </c>
      <c r="W107">
        <v>794</v>
      </c>
      <c r="X107">
        <v>1366</v>
      </c>
      <c r="Y107">
        <v>138</v>
      </c>
    </row>
    <row r="108" spans="1:25" x14ac:dyDescent="0.25">
      <c r="A108">
        <v>740473</v>
      </c>
      <c r="B108" t="s">
        <v>223</v>
      </c>
      <c r="C108">
        <v>24620</v>
      </c>
      <c r="D108">
        <v>242</v>
      </c>
      <c r="E108">
        <v>7072</v>
      </c>
      <c r="F108">
        <v>10046</v>
      </c>
      <c r="G108">
        <v>2890</v>
      </c>
      <c r="H108">
        <v>566</v>
      </c>
      <c r="I108">
        <v>231</v>
      </c>
      <c r="J108">
        <v>720</v>
      </c>
      <c r="K108">
        <v>2810</v>
      </c>
      <c r="O108">
        <v>709389</v>
      </c>
      <c r="P108" t="s">
        <v>224</v>
      </c>
      <c r="Q108">
        <v>44067</v>
      </c>
      <c r="R108">
        <v>11124</v>
      </c>
      <c r="S108">
        <v>6797</v>
      </c>
      <c r="T108">
        <v>11094</v>
      </c>
      <c r="U108">
        <v>10142</v>
      </c>
      <c r="V108">
        <v>1670</v>
      </c>
      <c r="W108">
        <v>796</v>
      </c>
      <c r="X108">
        <v>1367</v>
      </c>
      <c r="Y108">
        <v>138</v>
      </c>
    </row>
    <row r="109" spans="1:25" x14ac:dyDescent="0.25">
      <c r="A109">
        <v>740474</v>
      </c>
      <c r="B109" t="s">
        <v>225</v>
      </c>
      <c r="C109">
        <v>24704</v>
      </c>
      <c r="D109">
        <v>243</v>
      </c>
      <c r="E109">
        <v>7063</v>
      </c>
      <c r="F109">
        <v>10094</v>
      </c>
      <c r="G109">
        <v>2911</v>
      </c>
      <c r="H109">
        <v>609</v>
      </c>
      <c r="I109">
        <v>226</v>
      </c>
      <c r="J109">
        <v>721</v>
      </c>
      <c r="K109">
        <v>2830</v>
      </c>
      <c r="O109">
        <v>709390</v>
      </c>
      <c r="P109" t="s">
        <v>226</v>
      </c>
      <c r="Q109">
        <v>44327</v>
      </c>
      <c r="R109">
        <v>11128</v>
      </c>
      <c r="S109">
        <v>6797</v>
      </c>
      <c r="T109">
        <v>11189</v>
      </c>
      <c r="U109">
        <v>10159</v>
      </c>
      <c r="V109">
        <v>1818</v>
      </c>
      <c r="W109">
        <v>794</v>
      </c>
      <c r="X109">
        <v>1366</v>
      </c>
      <c r="Y109">
        <v>155</v>
      </c>
    </row>
    <row r="110" spans="1:25" x14ac:dyDescent="0.25">
      <c r="A110">
        <v>740475</v>
      </c>
      <c r="B110" t="s">
        <v>227</v>
      </c>
      <c r="C110">
        <v>24800</v>
      </c>
      <c r="D110">
        <v>244</v>
      </c>
      <c r="E110">
        <v>7061</v>
      </c>
      <c r="F110">
        <v>10228</v>
      </c>
      <c r="G110">
        <v>2955</v>
      </c>
      <c r="H110">
        <v>550</v>
      </c>
      <c r="I110">
        <v>219</v>
      </c>
      <c r="J110">
        <v>722</v>
      </c>
      <c r="K110">
        <v>3010</v>
      </c>
      <c r="O110">
        <v>709391</v>
      </c>
      <c r="P110" t="s">
        <v>228</v>
      </c>
      <c r="Q110">
        <v>44528</v>
      </c>
      <c r="R110">
        <v>11125</v>
      </c>
      <c r="S110">
        <v>6805</v>
      </c>
      <c r="T110">
        <v>11317</v>
      </c>
      <c r="U110">
        <v>10167</v>
      </c>
      <c r="V110">
        <v>1876</v>
      </c>
      <c r="W110">
        <v>797</v>
      </c>
      <c r="X110">
        <v>1365</v>
      </c>
      <c r="Y110">
        <v>155</v>
      </c>
    </row>
    <row r="111" spans="1:25" x14ac:dyDescent="0.25">
      <c r="A111">
        <v>740476</v>
      </c>
      <c r="B111" t="s">
        <v>229</v>
      </c>
      <c r="C111">
        <v>25058</v>
      </c>
      <c r="D111">
        <v>238</v>
      </c>
      <c r="E111">
        <v>7072</v>
      </c>
      <c r="F111">
        <v>10221</v>
      </c>
      <c r="G111">
        <v>2953</v>
      </c>
      <c r="H111">
        <v>509</v>
      </c>
      <c r="I111">
        <v>213</v>
      </c>
      <c r="J111">
        <v>721</v>
      </c>
      <c r="K111">
        <v>3030</v>
      </c>
      <c r="O111">
        <v>709392</v>
      </c>
      <c r="P111" t="s">
        <v>230</v>
      </c>
      <c r="Q111">
        <v>44741</v>
      </c>
      <c r="R111">
        <v>11118</v>
      </c>
      <c r="S111">
        <v>6803</v>
      </c>
      <c r="T111">
        <v>11437</v>
      </c>
      <c r="U111">
        <v>10240</v>
      </c>
      <c r="V111">
        <v>1877</v>
      </c>
      <c r="W111">
        <v>794</v>
      </c>
      <c r="X111">
        <v>1365</v>
      </c>
      <c r="Y111">
        <v>262</v>
      </c>
    </row>
    <row r="112" spans="1:25" x14ac:dyDescent="0.25">
      <c r="A112">
        <v>740477</v>
      </c>
      <c r="B112" t="s">
        <v>231</v>
      </c>
      <c r="C112">
        <v>25187</v>
      </c>
      <c r="D112">
        <v>241</v>
      </c>
      <c r="E112">
        <v>7072</v>
      </c>
      <c r="F112">
        <v>10242</v>
      </c>
      <c r="G112">
        <v>2956</v>
      </c>
      <c r="H112">
        <v>573</v>
      </c>
      <c r="I112">
        <v>211</v>
      </c>
      <c r="J112">
        <v>721</v>
      </c>
      <c r="K112">
        <v>3030</v>
      </c>
      <c r="O112">
        <v>709393</v>
      </c>
      <c r="P112" t="s">
        <v>232</v>
      </c>
      <c r="Q112">
        <v>45107</v>
      </c>
      <c r="R112">
        <v>11149</v>
      </c>
      <c r="S112">
        <v>6801</v>
      </c>
      <c r="T112">
        <v>11369</v>
      </c>
      <c r="U112">
        <v>10229</v>
      </c>
      <c r="V112">
        <v>1776</v>
      </c>
      <c r="W112">
        <v>794</v>
      </c>
      <c r="X112">
        <v>1365</v>
      </c>
      <c r="Y112">
        <v>268</v>
      </c>
    </row>
    <row r="113" spans="1:25" x14ac:dyDescent="0.25">
      <c r="A113">
        <v>740478</v>
      </c>
      <c r="B113" t="s">
        <v>233</v>
      </c>
      <c r="C113">
        <v>25080</v>
      </c>
      <c r="D113">
        <v>242</v>
      </c>
      <c r="E113">
        <v>7060</v>
      </c>
      <c r="F113">
        <v>10141</v>
      </c>
      <c r="G113">
        <v>2958</v>
      </c>
      <c r="H113">
        <v>576</v>
      </c>
      <c r="I113">
        <v>212</v>
      </c>
      <c r="J113">
        <v>721</v>
      </c>
      <c r="K113">
        <v>3030</v>
      </c>
      <c r="O113">
        <v>709394</v>
      </c>
      <c r="P113" t="s">
        <v>234</v>
      </c>
      <c r="Q113">
        <v>45471</v>
      </c>
      <c r="R113">
        <v>11163</v>
      </c>
      <c r="S113">
        <v>6806</v>
      </c>
      <c r="T113">
        <v>11109</v>
      </c>
      <c r="U113">
        <v>10221</v>
      </c>
      <c r="V113">
        <v>1853</v>
      </c>
      <c r="W113">
        <v>793</v>
      </c>
      <c r="X113">
        <v>1366</v>
      </c>
      <c r="Y113">
        <v>268</v>
      </c>
    </row>
    <row r="114" spans="1:25" x14ac:dyDescent="0.25">
      <c r="A114">
        <v>740479</v>
      </c>
      <c r="B114" t="s">
        <v>235</v>
      </c>
      <c r="C114">
        <v>25174</v>
      </c>
      <c r="D114">
        <v>243</v>
      </c>
      <c r="E114">
        <v>7053</v>
      </c>
      <c r="F114">
        <v>9968</v>
      </c>
      <c r="G114">
        <v>3026</v>
      </c>
      <c r="H114">
        <v>780</v>
      </c>
      <c r="I114">
        <v>212</v>
      </c>
      <c r="J114">
        <v>721</v>
      </c>
      <c r="K114">
        <v>3080</v>
      </c>
      <c r="O114">
        <v>709395</v>
      </c>
      <c r="P114" t="s">
        <v>236</v>
      </c>
      <c r="Q114">
        <v>45717</v>
      </c>
      <c r="R114">
        <v>11180</v>
      </c>
      <c r="S114">
        <v>6808</v>
      </c>
      <c r="T114">
        <v>11159</v>
      </c>
      <c r="U114">
        <v>10242</v>
      </c>
      <c r="V114">
        <v>1762</v>
      </c>
      <c r="W114">
        <v>795</v>
      </c>
      <c r="X114">
        <v>1365</v>
      </c>
      <c r="Y114">
        <v>268</v>
      </c>
    </row>
    <row r="115" spans="1:25" x14ac:dyDescent="0.25">
      <c r="A115">
        <v>740480</v>
      </c>
      <c r="B115" t="s">
        <v>237</v>
      </c>
      <c r="C115">
        <v>25312</v>
      </c>
      <c r="D115">
        <v>243</v>
      </c>
      <c r="E115">
        <v>7063</v>
      </c>
      <c r="F115">
        <v>10209</v>
      </c>
      <c r="G115">
        <v>3060</v>
      </c>
      <c r="H115">
        <v>632</v>
      </c>
      <c r="I115">
        <v>211</v>
      </c>
      <c r="J115">
        <v>725</v>
      </c>
      <c r="K115">
        <v>3110</v>
      </c>
      <c r="O115">
        <v>709396</v>
      </c>
      <c r="P115" t="s">
        <v>238</v>
      </c>
      <c r="Q115">
        <v>45892</v>
      </c>
      <c r="R115">
        <v>11192</v>
      </c>
      <c r="S115">
        <v>6807</v>
      </c>
      <c r="T115">
        <v>11331</v>
      </c>
      <c r="U115">
        <v>10254</v>
      </c>
      <c r="V115">
        <v>1750</v>
      </c>
      <c r="W115">
        <v>787</v>
      </c>
      <c r="X115">
        <v>1365</v>
      </c>
      <c r="Y115">
        <v>292</v>
      </c>
    </row>
    <row r="116" spans="1:25" x14ac:dyDescent="0.25">
      <c r="A116">
        <v>740481</v>
      </c>
      <c r="B116" t="s">
        <v>239</v>
      </c>
      <c r="C116">
        <v>25326</v>
      </c>
      <c r="D116">
        <v>244</v>
      </c>
      <c r="E116">
        <v>7065</v>
      </c>
      <c r="F116">
        <v>10240</v>
      </c>
      <c r="G116">
        <v>3076</v>
      </c>
      <c r="H116">
        <v>592</v>
      </c>
      <c r="I116">
        <v>205</v>
      </c>
      <c r="J116">
        <v>736</v>
      </c>
      <c r="K116">
        <v>3430</v>
      </c>
      <c r="O116">
        <v>709397</v>
      </c>
      <c r="P116" t="s">
        <v>240</v>
      </c>
      <c r="Q116">
        <v>46012</v>
      </c>
      <c r="R116">
        <v>11160</v>
      </c>
      <c r="S116">
        <v>6809</v>
      </c>
      <c r="T116">
        <v>11623</v>
      </c>
      <c r="U116">
        <v>10272</v>
      </c>
      <c r="V116">
        <v>1659</v>
      </c>
      <c r="W116">
        <v>713</v>
      </c>
      <c r="X116">
        <v>1370</v>
      </c>
      <c r="Y116">
        <v>292</v>
      </c>
    </row>
    <row r="117" spans="1:25" x14ac:dyDescent="0.25">
      <c r="A117">
        <v>740482</v>
      </c>
      <c r="B117" t="s">
        <v>241</v>
      </c>
      <c r="C117">
        <v>25199</v>
      </c>
      <c r="D117">
        <v>244</v>
      </c>
      <c r="E117">
        <v>7071</v>
      </c>
      <c r="F117">
        <v>10110</v>
      </c>
      <c r="G117">
        <v>3080</v>
      </c>
      <c r="H117">
        <v>611</v>
      </c>
      <c r="I117">
        <v>194</v>
      </c>
      <c r="J117">
        <v>722</v>
      </c>
      <c r="K117">
        <v>3450</v>
      </c>
      <c r="O117">
        <v>709398</v>
      </c>
      <c r="P117" t="s">
        <v>242</v>
      </c>
      <c r="Q117">
        <v>46095</v>
      </c>
      <c r="R117">
        <v>11168</v>
      </c>
      <c r="S117">
        <v>6812</v>
      </c>
      <c r="T117">
        <v>11852</v>
      </c>
      <c r="U117">
        <v>10273</v>
      </c>
      <c r="V117">
        <v>1490</v>
      </c>
      <c r="W117">
        <v>714</v>
      </c>
      <c r="X117">
        <v>1381</v>
      </c>
      <c r="Y117">
        <v>376</v>
      </c>
    </row>
    <row r="118" spans="1:25" x14ac:dyDescent="0.25">
      <c r="A118">
        <v>740483</v>
      </c>
      <c r="B118" t="s">
        <v>243</v>
      </c>
      <c r="C118">
        <v>25303</v>
      </c>
      <c r="D118">
        <v>243</v>
      </c>
      <c r="E118">
        <v>7070</v>
      </c>
      <c r="F118">
        <v>10191</v>
      </c>
      <c r="G118">
        <v>3024</v>
      </c>
      <c r="H118">
        <v>691</v>
      </c>
      <c r="I118">
        <v>195</v>
      </c>
      <c r="J118">
        <v>721</v>
      </c>
      <c r="K118">
        <v>3460</v>
      </c>
      <c r="O118">
        <v>709399</v>
      </c>
      <c r="P118" t="s">
        <v>244</v>
      </c>
      <c r="Q118">
        <v>45996</v>
      </c>
      <c r="R118">
        <v>11159</v>
      </c>
      <c r="S118">
        <v>6807</v>
      </c>
      <c r="T118">
        <v>11962</v>
      </c>
      <c r="U118">
        <v>10253</v>
      </c>
      <c r="V118">
        <v>1407</v>
      </c>
      <c r="W118">
        <v>718</v>
      </c>
      <c r="X118">
        <v>1396</v>
      </c>
      <c r="Y118">
        <v>379</v>
      </c>
    </row>
    <row r="119" spans="1:25" x14ac:dyDescent="0.25">
      <c r="A119">
        <v>740484</v>
      </c>
      <c r="B119" t="s">
        <v>245</v>
      </c>
      <c r="C119">
        <v>25432</v>
      </c>
      <c r="D119">
        <v>244</v>
      </c>
      <c r="E119">
        <v>7060</v>
      </c>
      <c r="F119">
        <v>10263</v>
      </c>
      <c r="G119">
        <v>2950</v>
      </c>
      <c r="H119">
        <v>832</v>
      </c>
      <c r="I119">
        <v>195</v>
      </c>
      <c r="J119">
        <v>721</v>
      </c>
      <c r="K119">
        <v>3460</v>
      </c>
      <c r="O119">
        <v>709400</v>
      </c>
      <c r="P119" t="s">
        <v>246</v>
      </c>
      <c r="Q119">
        <v>46064</v>
      </c>
      <c r="R119">
        <v>11150</v>
      </c>
      <c r="S119">
        <v>6799</v>
      </c>
      <c r="T119">
        <v>11966</v>
      </c>
      <c r="U119">
        <v>10241</v>
      </c>
      <c r="V119">
        <v>1534</v>
      </c>
      <c r="W119">
        <v>718</v>
      </c>
      <c r="X119">
        <v>1405</v>
      </c>
      <c r="Y119">
        <v>379</v>
      </c>
    </row>
    <row r="120" spans="1:25" x14ac:dyDescent="0.25">
      <c r="A120">
        <v>740485</v>
      </c>
      <c r="B120" t="s">
        <v>247</v>
      </c>
      <c r="C120">
        <v>25506</v>
      </c>
      <c r="D120">
        <v>243</v>
      </c>
      <c r="E120">
        <v>7072</v>
      </c>
      <c r="F120">
        <v>10415</v>
      </c>
      <c r="G120">
        <v>2922</v>
      </c>
      <c r="H120">
        <v>774</v>
      </c>
      <c r="I120">
        <v>194</v>
      </c>
      <c r="J120">
        <v>720</v>
      </c>
      <c r="K120">
        <v>3540</v>
      </c>
      <c r="O120">
        <v>709401</v>
      </c>
      <c r="P120" t="s">
        <v>248</v>
      </c>
      <c r="Q120">
        <v>46075</v>
      </c>
      <c r="R120">
        <v>11137</v>
      </c>
      <c r="S120">
        <v>6797</v>
      </c>
      <c r="T120">
        <v>12066</v>
      </c>
      <c r="U120">
        <v>10239</v>
      </c>
      <c r="V120">
        <v>1459</v>
      </c>
      <c r="W120">
        <v>716</v>
      </c>
      <c r="X120">
        <v>1409</v>
      </c>
      <c r="Y120">
        <v>379</v>
      </c>
    </row>
    <row r="121" spans="1:25" x14ac:dyDescent="0.25">
      <c r="A121">
        <v>740486</v>
      </c>
      <c r="B121" t="s">
        <v>249</v>
      </c>
      <c r="C121">
        <v>25582</v>
      </c>
      <c r="D121">
        <v>243</v>
      </c>
      <c r="E121">
        <v>7075</v>
      </c>
      <c r="F121">
        <v>10505</v>
      </c>
      <c r="G121">
        <v>2906</v>
      </c>
      <c r="H121">
        <v>793</v>
      </c>
      <c r="I121">
        <v>191</v>
      </c>
      <c r="J121">
        <v>721</v>
      </c>
      <c r="K121">
        <v>3560</v>
      </c>
      <c r="O121">
        <v>709402</v>
      </c>
      <c r="P121" t="s">
        <v>250</v>
      </c>
      <c r="Q121">
        <v>46118</v>
      </c>
      <c r="R121">
        <v>11159</v>
      </c>
      <c r="S121">
        <v>6802</v>
      </c>
      <c r="T121">
        <v>12118</v>
      </c>
      <c r="U121">
        <v>10268</v>
      </c>
      <c r="V121">
        <v>1397</v>
      </c>
      <c r="W121">
        <v>716</v>
      </c>
      <c r="X121">
        <v>1407</v>
      </c>
      <c r="Y121">
        <v>407</v>
      </c>
    </row>
    <row r="122" spans="1:25" x14ac:dyDescent="0.25">
      <c r="A122">
        <v>740487</v>
      </c>
      <c r="B122" t="s">
        <v>251</v>
      </c>
      <c r="C122">
        <v>25660</v>
      </c>
      <c r="D122">
        <v>244</v>
      </c>
      <c r="E122">
        <v>7069</v>
      </c>
      <c r="F122">
        <v>10594</v>
      </c>
      <c r="G122">
        <v>2869</v>
      </c>
      <c r="H122">
        <v>855</v>
      </c>
      <c r="I122">
        <v>190</v>
      </c>
      <c r="J122">
        <v>719</v>
      </c>
      <c r="K122">
        <v>3690</v>
      </c>
      <c r="O122">
        <v>709403</v>
      </c>
      <c r="P122" t="s">
        <v>252</v>
      </c>
      <c r="Q122">
        <v>46251</v>
      </c>
      <c r="R122">
        <v>11118</v>
      </c>
      <c r="S122">
        <v>6805</v>
      </c>
      <c r="T122">
        <v>12361</v>
      </c>
      <c r="U122">
        <v>10273</v>
      </c>
      <c r="V122">
        <v>1321</v>
      </c>
      <c r="W122">
        <v>718</v>
      </c>
      <c r="X122">
        <v>1404</v>
      </c>
      <c r="Y122">
        <v>407</v>
      </c>
    </row>
    <row r="123" spans="1:25" x14ac:dyDescent="0.25">
      <c r="A123">
        <v>740488</v>
      </c>
      <c r="B123" t="s">
        <v>253</v>
      </c>
      <c r="C123">
        <v>25677</v>
      </c>
      <c r="D123">
        <v>245</v>
      </c>
      <c r="E123">
        <v>7082</v>
      </c>
      <c r="F123">
        <v>10652</v>
      </c>
      <c r="G123">
        <v>2884</v>
      </c>
      <c r="H123">
        <v>789</v>
      </c>
      <c r="I123">
        <v>190</v>
      </c>
      <c r="J123">
        <v>719</v>
      </c>
      <c r="K123">
        <v>3730</v>
      </c>
      <c r="O123">
        <v>709404</v>
      </c>
      <c r="P123" t="s">
        <v>254</v>
      </c>
      <c r="Q123">
        <v>46360</v>
      </c>
      <c r="R123">
        <v>11146</v>
      </c>
      <c r="S123">
        <v>6817</v>
      </c>
      <c r="T123">
        <v>12311</v>
      </c>
      <c r="U123">
        <v>10319</v>
      </c>
      <c r="V123">
        <v>1285</v>
      </c>
      <c r="W123">
        <v>655</v>
      </c>
      <c r="X123">
        <v>1406</v>
      </c>
      <c r="Y123">
        <v>492</v>
      </c>
    </row>
    <row r="124" spans="1:25" x14ac:dyDescent="0.25">
      <c r="A124">
        <v>740489</v>
      </c>
      <c r="B124" t="s">
        <v>255</v>
      </c>
      <c r="C124">
        <v>25850</v>
      </c>
      <c r="D124">
        <v>244</v>
      </c>
      <c r="E124">
        <v>7076</v>
      </c>
      <c r="F124">
        <v>10790</v>
      </c>
      <c r="G124">
        <v>2912</v>
      </c>
      <c r="H124">
        <v>749</v>
      </c>
      <c r="I124">
        <v>191</v>
      </c>
      <c r="J124">
        <v>720</v>
      </c>
      <c r="K124">
        <v>3730</v>
      </c>
      <c r="O124">
        <v>709405</v>
      </c>
      <c r="P124" t="s">
        <v>256</v>
      </c>
      <c r="Q124">
        <v>46360</v>
      </c>
      <c r="R124">
        <v>11146</v>
      </c>
      <c r="S124">
        <v>6817</v>
      </c>
      <c r="T124">
        <v>12311</v>
      </c>
      <c r="U124">
        <v>10319</v>
      </c>
      <c r="V124">
        <v>1285</v>
      </c>
      <c r="W124">
        <v>655</v>
      </c>
      <c r="X124">
        <v>1406</v>
      </c>
      <c r="Y124">
        <v>500</v>
      </c>
    </row>
    <row r="125" spans="1:25" x14ac:dyDescent="0.25">
      <c r="A125">
        <v>740490</v>
      </c>
      <c r="B125" t="s">
        <v>257</v>
      </c>
      <c r="C125">
        <v>25850</v>
      </c>
      <c r="D125">
        <v>244</v>
      </c>
      <c r="E125">
        <v>7076</v>
      </c>
      <c r="F125">
        <v>10790</v>
      </c>
      <c r="G125">
        <v>2912</v>
      </c>
      <c r="H125">
        <v>749</v>
      </c>
      <c r="I125">
        <v>191</v>
      </c>
      <c r="J125">
        <v>720</v>
      </c>
      <c r="K125">
        <v>3730</v>
      </c>
      <c r="O125">
        <v>709406</v>
      </c>
      <c r="P125" t="s">
        <v>258</v>
      </c>
      <c r="Q125">
        <v>46415</v>
      </c>
      <c r="R125">
        <v>11180</v>
      </c>
      <c r="S125">
        <v>6817</v>
      </c>
      <c r="T125">
        <v>12201</v>
      </c>
      <c r="U125">
        <v>10331</v>
      </c>
      <c r="V125">
        <v>1116</v>
      </c>
      <c r="W125">
        <v>651</v>
      </c>
      <c r="X125">
        <v>1408</v>
      </c>
      <c r="Y125">
        <v>502</v>
      </c>
    </row>
    <row r="126" spans="1:25" x14ac:dyDescent="0.25">
      <c r="A126">
        <v>740491</v>
      </c>
      <c r="B126" t="s">
        <v>259</v>
      </c>
      <c r="C126">
        <v>25930</v>
      </c>
      <c r="D126">
        <v>243</v>
      </c>
      <c r="E126">
        <v>7082</v>
      </c>
      <c r="F126">
        <v>10956</v>
      </c>
      <c r="G126">
        <v>2886</v>
      </c>
      <c r="H126">
        <v>695</v>
      </c>
      <c r="I126">
        <v>190</v>
      </c>
      <c r="J126">
        <v>719</v>
      </c>
      <c r="K126">
        <v>3810</v>
      </c>
      <c r="O126">
        <v>709407</v>
      </c>
      <c r="P126" t="s">
        <v>260</v>
      </c>
      <c r="Q126">
        <v>46405</v>
      </c>
      <c r="R126">
        <v>11167</v>
      </c>
      <c r="S126">
        <v>6818</v>
      </c>
      <c r="T126">
        <v>12074</v>
      </c>
      <c r="U126">
        <v>10334</v>
      </c>
      <c r="V126">
        <v>992</v>
      </c>
      <c r="W126">
        <v>691</v>
      </c>
      <c r="X126">
        <v>1406</v>
      </c>
      <c r="Y126">
        <v>502</v>
      </c>
    </row>
    <row r="127" spans="1:25" x14ac:dyDescent="0.25">
      <c r="A127">
        <v>740492</v>
      </c>
      <c r="B127" t="s">
        <v>261</v>
      </c>
      <c r="C127">
        <v>25930</v>
      </c>
      <c r="D127">
        <v>243</v>
      </c>
      <c r="E127">
        <v>7082</v>
      </c>
      <c r="F127">
        <v>10956</v>
      </c>
      <c r="G127">
        <v>2886</v>
      </c>
      <c r="H127">
        <v>695</v>
      </c>
      <c r="I127">
        <v>190</v>
      </c>
      <c r="J127">
        <v>719</v>
      </c>
      <c r="K127">
        <v>3840</v>
      </c>
      <c r="O127">
        <v>709408</v>
      </c>
      <c r="P127" t="s">
        <v>262</v>
      </c>
      <c r="Q127">
        <v>46456</v>
      </c>
      <c r="R127">
        <v>11153</v>
      </c>
      <c r="S127">
        <v>6811</v>
      </c>
      <c r="T127">
        <v>11964</v>
      </c>
      <c r="U127">
        <v>10356</v>
      </c>
      <c r="V127">
        <v>1084</v>
      </c>
      <c r="W127">
        <v>736</v>
      </c>
      <c r="X127">
        <v>1407</v>
      </c>
      <c r="Y127">
        <v>522</v>
      </c>
    </row>
    <row r="128" spans="1:25" x14ac:dyDescent="0.25">
      <c r="A128">
        <v>740493</v>
      </c>
      <c r="B128" t="s">
        <v>263</v>
      </c>
      <c r="C128">
        <v>26046</v>
      </c>
      <c r="D128">
        <v>244</v>
      </c>
      <c r="E128">
        <v>7085</v>
      </c>
      <c r="F128">
        <v>11158</v>
      </c>
      <c r="G128">
        <v>2852</v>
      </c>
      <c r="H128">
        <v>670</v>
      </c>
      <c r="I128">
        <v>190</v>
      </c>
      <c r="J128">
        <v>714</v>
      </c>
      <c r="K128">
        <v>3830</v>
      </c>
      <c r="O128">
        <v>709409</v>
      </c>
      <c r="P128" t="s">
        <v>264</v>
      </c>
      <c r="Q128">
        <v>46498</v>
      </c>
      <c r="R128">
        <v>11191</v>
      </c>
      <c r="S128">
        <v>6806</v>
      </c>
      <c r="T128">
        <v>11760</v>
      </c>
      <c r="U128">
        <v>10353</v>
      </c>
      <c r="V128">
        <v>1337</v>
      </c>
      <c r="W128">
        <v>700</v>
      </c>
      <c r="X128">
        <v>1407</v>
      </c>
      <c r="Y128">
        <v>522</v>
      </c>
    </row>
    <row r="129" spans="1:25" x14ac:dyDescent="0.25">
      <c r="A129">
        <v>740494</v>
      </c>
      <c r="B129" t="s">
        <v>265</v>
      </c>
      <c r="C129">
        <v>25992</v>
      </c>
      <c r="D129">
        <v>247</v>
      </c>
      <c r="E129">
        <v>7083</v>
      </c>
      <c r="F129">
        <v>11117</v>
      </c>
      <c r="G129">
        <v>2863</v>
      </c>
      <c r="H129">
        <v>670</v>
      </c>
      <c r="I129">
        <v>176</v>
      </c>
      <c r="J129">
        <v>714</v>
      </c>
      <c r="K129">
        <v>3850</v>
      </c>
      <c r="O129">
        <v>709410</v>
      </c>
      <c r="P129" t="s">
        <v>266</v>
      </c>
      <c r="Q129">
        <v>46605</v>
      </c>
      <c r="R129">
        <v>11213</v>
      </c>
      <c r="S129">
        <v>6805</v>
      </c>
      <c r="T129">
        <v>11643</v>
      </c>
      <c r="U129">
        <v>10327</v>
      </c>
      <c r="V129">
        <v>1613</v>
      </c>
      <c r="W129">
        <v>654</v>
      </c>
      <c r="X129">
        <v>1405</v>
      </c>
      <c r="Y129">
        <v>705</v>
      </c>
    </row>
    <row r="130" spans="1:25" x14ac:dyDescent="0.25">
      <c r="A130">
        <v>740495</v>
      </c>
      <c r="B130" t="s">
        <v>267</v>
      </c>
      <c r="C130">
        <v>26039</v>
      </c>
      <c r="D130">
        <v>244</v>
      </c>
      <c r="E130">
        <v>7088</v>
      </c>
      <c r="F130">
        <v>11084</v>
      </c>
      <c r="G130">
        <v>2946</v>
      </c>
      <c r="H130">
        <v>670</v>
      </c>
      <c r="I130">
        <v>172</v>
      </c>
      <c r="J130">
        <v>713</v>
      </c>
      <c r="K130">
        <v>3850</v>
      </c>
      <c r="O130">
        <v>709411</v>
      </c>
      <c r="P130" t="s">
        <v>268</v>
      </c>
      <c r="Q130">
        <v>46778</v>
      </c>
      <c r="R130">
        <v>11211</v>
      </c>
      <c r="S130">
        <v>6806</v>
      </c>
      <c r="T130">
        <v>11897</v>
      </c>
      <c r="U130">
        <v>10354</v>
      </c>
      <c r="V130">
        <v>1596</v>
      </c>
      <c r="W130">
        <v>636</v>
      </c>
      <c r="X130">
        <v>1405</v>
      </c>
      <c r="Y130">
        <v>717</v>
      </c>
    </row>
    <row r="131" spans="1:25" x14ac:dyDescent="0.25">
      <c r="A131">
        <v>740496</v>
      </c>
      <c r="B131" t="s">
        <v>269</v>
      </c>
      <c r="C131">
        <v>26115</v>
      </c>
      <c r="D131">
        <v>253</v>
      </c>
      <c r="E131">
        <v>7086</v>
      </c>
      <c r="F131">
        <v>11098</v>
      </c>
      <c r="G131">
        <v>2990</v>
      </c>
      <c r="H131">
        <v>678</v>
      </c>
      <c r="I131">
        <v>172</v>
      </c>
      <c r="J131">
        <v>717</v>
      </c>
      <c r="K131">
        <v>3850</v>
      </c>
      <c r="O131">
        <v>709412</v>
      </c>
      <c r="P131" t="s">
        <v>270</v>
      </c>
      <c r="Q131">
        <v>46891</v>
      </c>
      <c r="R131">
        <v>11203</v>
      </c>
      <c r="S131">
        <v>6809</v>
      </c>
      <c r="T131">
        <v>12107</v>
      </c>
      <c r="U131">
        <v>10377</v>
      </c>
      <c r="V131">
        <v>1498</v>
      </c>
      <c r="W131">
        <v>634</v>
      </c>
      <c r="X131">
        <v>1403</v>
      </c>
      <c r="Y131">
        <v>714</v>
      </c>
    </row>
    <row r="132" spans="1:25" x14ac:dyDescent="0.25">
      <c r="A132">
        <v>740497</v>
      </c>
      <c r="B132" t="s">
        <v>271</v>
      </c>
      <c r="C132">
        <v>26191</v>
      </c>
      <c r="D132">
        <v>238</v>
      </c>
      <c r="E132">
        <v>7079</v>
      </c>
      <c r="F132">
        <v>11084</v>
      </c>
      <c r="G132">
        <v>3043</v>
      </c>
      <c r="H132">
        <v>733</v>
      </c>
      <c r="I132">
        <v>172</v>
      </c>
      <c r="J132">
        <v>720</v>
      </c>
      <c r="K132">
        <v>3900</v>
      </c>
      <c r="O132">
        <v>709413</v>
      </c>
      <c r="P132" t="s">
        <v>272</v>
      </c>
      <c r="Q132">
        <v>46760</v>
      </c>
      <c r="R132">
        <v>11196</v>
      </c>
      <c r="S132">
        <v>6817</v>
      </c>
      <c r="T132">
        <v>12218</v>
      </c>
      <c r="U132">
        <v>10406</v>
      </c>
      <c r="V132">
        <v>1220</v>
      </c>
      <c r="W132">
        <v>638</v>
      </c>
      <c r="X132">
        <v>1406</v>
      </c>
      <c r="Y132">
        <v>714</v>
      </c>
    </row>
    <row r="133" spans="1:25" x14ac:dyDescent="0.25">
      <c r="A133">
        <v>740498</v>
      </c>
      <c r="B133" t="s">
        <v>273</v>
      </c>
      <c r="C133">
        <v>26222</v>
      </c>
      <c r="D133">
        <v>174</v>
      </c>
      <c r="E133">
        <v>7073</v>
      </c>
      <c r="F133">
        <v>11172</v>
      </c>
      <c r="G133">
        <v>3060</v>
      </c>
      <c r="H133">
        <v>726</v>
      </c>
      <c r="I133">
        <v>173</v>
      </c>
      <c r="J133">
        <v>721</v>
      </c>
      <c r="K133">
        <v>3900</v>
      </c>
      <c r="O133">
        <v>709414</v>
      </c>
      <c r="P133" t="s">
        <v>274</v>
      </c>
      <c r="Q133">
        <v>46819</v>
      </c>
      <c r="R133">
        <v>11151</v>
      </c>
      <c r="S133">
        <v>6819</v>
      </c>
      <c r="T133">
        <v>12333</v>
      </c>
      <c r="U133">
        <v>10418</v>
      </c>
      <c r="V133">
        <v>1194</v>
      </c>
      <c r="W133">
        <v>636</v>
      </c>
      <c r="X133">
        <v>1407</v>
      </c>
      <c r="Y133">
        <v>745</v>
      </c>
    </row>
    <row r="134" spans="1:25" x14ac:dyDescent="0.25">
      <c r="A134">
        <v>740499</v>
      </c>
      <c r="B134" t="s">
        <v>275</v>
      </c>
      <c r="C134">
        <v>26153</v>
      </c>
      <c r="D134">
        <v>67</v>
      </c>
      <c r="E134">
        <v>7075</v>
      </c>
      <c r="F134">
        <v>11197</v>
      </c>
      <c r="G134">
        <v>3050</v>
      </c>
      <c r="H134">
        <v>757</v>
      </c>
      <c r="I134">
        <v>165</v>
      </c>
      <c r="J134">
        <v>721</v>
      </c>
      <c r="K134">
        <v>3820</v>
      </c>
      <c r="O134">
        <v>709415</v>
      </c>
      <c r="P134" t="s">
        <v>276</v>
      </c>
      <c r="Q134">
        <v>46838</v>
      </c>
      <c r="R134">
        <v>11167</v>
      </c>
      <c r="S134">
        <v>6822</v>
      </c>
      <c r="T134">
        <v>12349</v>
      </c>
      <c r="U134">
        <v>10422</v>
      </c>
      <c r="V134">
        <v>1182</v>
      </c>
      <c r="W134">
        <v>629</v>
      </c>
      <c r="X134">
        <v>1407</v>
      </c>
      <c r="Y134">
        <v>745</v>
      </c>
    </row>
    <row r="135" spans="1:25" x14ac:dyDescent="0.25">
      <c r="A135">
        <v>740500</v>
      </c>
      <c r="B135" t="s">
        <v>277</v>
      </c>
      <c r="C135">
        <v>26250</v>
      </c>
      <c r="D135">
        <v>0</v>
      </c>
      <c r="E135">
        <v>7081</v>
      </c>
      <c r="F135">
        <v>11310</v>
      </c>
      <c r="G135">
        <v>3031</v>
      </c>
      <c r="H135">
        <v>833</v>
      </c>
      <c r="I135">
        <v>151</v>
      </c>
      <c r="J135">
        <v>718</v>
      </c>
      <c r="K135">
        <v>3840</v>
      </c>
      <c r="O135">
        <v>709416</v>
      </c>
      <c r="P135" t="s">
        <v>278</v>
      </c>
      <c r="Q135">
        <v>46856</v>
      </c>
      <c r="R135">
        <v>11187</v>
      </c>
      <c r="S135">
        <v>6816</v>
      </c>
      <c r="T135">
        <v>12400</v>
      </c>
      <c r="U135">
        <v>10427</v>
      </c>
      <c r="V135">
        <v>1156</v>
      </c>
      <c r="W135">
        <v>604</v>
      </c>
      <c r="X135">
        <v>1406</v>
      </c>
      <c r="Y135">
        <v>792</v>
      </c>
    </row>
    <row r="136" spans="1:25" x14ac:dyDescent="0.25">
      <c r="A136">
        <v>740501</v>
      </c>
      <c r="B136" t="s">
        <v>279</v>
      </c>
      <c r="C136">
        <v>26256</v>
      </c>
      <c r="D136">
        <v>0</v>
      </c>
      <c r="E136">
        <v>7081</v>
      </c>
      <c r="F136">
        <v>11397</v>
      </c>
      <c r="G136">
        <v>3059</v>
      </c>
      <c r="H136">
        <v>703</v>
      </c>
      <c r="I136">
        <v>151</v>
      </c>
      <c r="J136">
        <v>719</v>
      </c>
      <c r="K136">
        <v>3860</v>
      </c>
      <c r="O136">
        <v>709417</v>
      </c>
      <c r="P136" t="s">
        <v>280</v>
      </c>
      <c r="Q136">
        <v>47081</v>
      </c>
      <c r="R136">
        <v>11203</v>
      </c>
      <c r="S136">
        <v>6815</v>
      </c>
      <c r="T136">
        <v>12529</v>
      </c>
      <c r="U136">
        <v>10458</v>
      </c>
      <c r="V136">
        <v>1012</v>
      </c>
      <c r="W136">
        <v>600</v>
      </c>
      <c r="X136">
        <v>1407</v>
      </c>
      <c r="Y136">
        <v>816</v>
      </c>
    </row>
    <row r="137" spans="1:25" x14ac:dyDescent="0.25">
      <c r="A137">
        <v>740502</v>
      </c>
      <c r="B137" t="s">
        <v>281</v>
      </c>
      <c r="C137">
        <v>26262</v>
      </c>
      <c r="D137">
        <v>0</v>
      </c>
      <c r="E137">
        <v>7069</v>
      </c>
      <c r="F137">
        <v>11441</v>
      </c>
      <c r="G137">
        <v>3060</v>
      </c>
      <c r="H137">
        <v>672</v>
      </c>
      <c r="I137">
        <v>151</v>
      </c>
      <c r="J137">
        <v>721</v>
      </c>
      <c r="K137">
        <v>3860</v>
      </c>
      <c r="O137">
        <v>709418</v>
      </c>
      <c r="P137" t="s">
        <v>282</v>
      </c>
      <c r="Q137">
        <v>47129</v>
      </c>
      <c r="R137">
        <v>11202</v>
      </c>
      <c r="S137">
        <v>6815</v>
      </c>
      <c r="T137">
        <v>12524</v>
      </c>
      <c r="U137">
        <v>10484</v>
      </c>
      <c r="V137">
        <v>808</v>
      </c>
      <c r="W137">
        <v>604</v>
      </c>
      <c r="X137">
        <v>1408</v>
      </c>
      <c r="Y137">
        <v>816</v>
      </c>
    </row>
    <row r="138" spans="1:25" x14ac:dyDescent="0.25">
      <c r="A138">
        <v>740503</v>
      </c>
      <c r="B138" t="s">
        <v>283</v>
      </c>
      <c r="C138">
        <v>26324</v>
      </c>
      <c r="D138">
        <v>0</v>
      </c>
      <c r="E138">
        <v>7078</v>
      </c>
      <c r="F138">
        <v>11519</v>
      </c>
      <c r="G138">
        <v>3064</v>
      </c>
      <c r="H138">
        <v>643</v>
      </c>
      <c r="I138">
        <v>151</v>
      </c>
      <c r="J138">
        <v>721</v>
      </c>
      <c r="K138">
        <v>3880</v>
      </c>
      <c r="O138">
        <v>709419</v>
      </c>
      <c r="P138" t="s">
        <v>284</v>
      </c>
      <c r="Q138">
        <v>47171</v>
      </c>
      <c r="R138">
        <v>11186</v>
      </c>
      <c r="S138">
        <v>6806</v>
      </c>
      <c r="T138">
        <v>12594</v>
      </c>
      <c r="U138">
        <v>10473</v>
      </c>
      <c r="V138">
        <v>808</v>
      </c>
      <c r="W138">
        <v>603</v>
      </c>
      <c r="X138">
        <v>1408</v>
      </c>
      <c r="Y138">
        <v>816</v>
      </c>
    </row>
    <row r="139" spans="1:25" x14ac:dyDescent="0.25">
      <c r="A139">
        <v>740504</v>
      </c>
      <c r="B139" t="s">
        <v>285</v>
      </c>
      <c r="C139">
        <v>26347</v>
      </c>
      <c r="D139">
        <v>0</v>
      </c>
      <c r="E139">
        <v>7075</v>
      </c>
      <c r="F139">
        <v>11487</v>
      </c>
      <c r="G139">
        <v>3115</v>
      </c>
      <c r="H139">
        <v>650</v>
      </c>
      <c r="I139">
        <v>151</v>
      </c>
      <c r="J139">
        <v>720</v>
      </c>
      <c r="K139">
        <v>3880</v>
      </c>
      <c r="O139">
        <v>709420</v>
      </c>
      <c r="P139" t="s">
        <v>286</v>
      </c>
      <c r="Q139">
        <v>47262</v>
      </c>
      <c r="R139">
        <v>11166</v>
      </c>
      <c r="S139">
        <v>6801</v>
      </c>
      <c r="T139">
        <v>12717</v>
      </c>
      <c r="U139">
        <v>10479</v>
      </c>
      <c r="V139">
        <v>793</v>
      </c>
      <c r="W139">
        <v>601</v>
      </c>
      <c r="X139">
        <v>1405</v>
      </c>
      <c r="Y139">
        <v>830</v>
      </c>
    </row>
    <row r="140" spans="1:25" x14ac:dyDescent="0.25">
      <c r="A140">
        <v>740505</v>
      </c>
      <c r="B140" t="s">
        <v>287</v>
      </c>
      <c r="C140">
        <v>26385</v>
      </c>
      <c r="D140">
        <v>0</v>
      </c>
      <c r="E140">
        <v>7078</v>
      </c>
      <c r="F140">
        <v>11525</v>
      </c>
      <c r="G140">
        <v>3143</v>
      </c>
      <c r="H140">
        <v>635</v>
      </c>
      <c r="I140">
        <v>151</v>
      </c>
      <c r="J140">
        <v>720</v>
      </c>
      <c r="K140">
        <v>3710</v>
      </c>
      <c r="O140">
        <v>709421</v>
      </c>
      <c r="P140" t="s">
        <v>288</v>
      </c>
      <c r="Q140">
        <v>47338</v>
      </c>
      <c r="R140">
        <v>11198</v>
      </c>
      <c r="S140">
        <v>6803</v>
      </c>
      <c r="T140">
        <v>12826</v>
      </c>
      <c r="U140">
        <v>10497</v>
      </c>
      <c r="V140">
        <v>707</v>
      </c>
      <c r="W140">
        <v>598</v>
      </c>
      <c r="X140">
        <v>1408</v>
      </c>
      <c r="Y140">
        <v>830</v>
      </c>
    </row>
    <row r="141" spans="1:25" x14ac:dyDescent="0.25">
      <c r="A141">
        <v>740506</v>
      </c>
      <c r="B141" t="s">
        <v>289</v>
      </c>
      <c r="C141">
        <v>26394</v>
      </c>
      <c r="D141">
        <v>0</v>
      </c>
      <c r="E141">
        <v>7077</v>
      </c>
      <c r="F141">
        <v>11515</v>
      </c>
      <c r="G141">
        <v>3172</v>
      </c>
      <c r="H141">
        <v>648</v>
      </c>
      <c r="I141">
        <v>151</v>
      </c>
      <c r="J141">
        <v>721</v>
      </c>
      <c r="K141">
        <v>3730</v>
      </c>
      <c r="O141">
        <v>709422</v>
      </c>
      <c r="P141" t="s">
        <v>290</v>
      </c>
      <c r="Q141">
        <v>47331</v>
      </c>
      <c r="R141">
        <v>11184</v>
      </c>
      <c r="S141">
        <v>6807</v>
      </c>
      <c r="T141">
        <v>12837</v>
      </c>
      <c r="U141">
        <v>10524</v>
      </c>
      <c r="V141">
        <v>668</v>
      </c>
      <c r="W141">
        <v>591</v>
      </c>
      <c r="X141">
        <v>1410</v>
      </c>
      <c r="Y141">
        <v>756</v>
      </c>
    </row>
    <row r="142" spans="1:25" x14ac:dyDescent="0.25">
      <c r="A142">
        <v>740507</v>
      </c>
      <c r="B142" t="s">
        <v>291</v>
      </c>
      <c r="C142">
        <v>26485</v>
      </c>
      <c r="D142">
        <v>0</v>
      </c>
      <c r="E142">
        <v>7080</v>
      </c>
      <c r="F142">
        <v>11612</v>
      </c>
      <c r="G142">
        <v>3189</v>
      </c>
      <c r="H142">
        <v>623</v>
      </c>
      <c r="I142">
        <v>151</v>
      </c>
      <c r="J142">
        <v>720</v>
      </c>
      <c r="K142">
        <v>3730</v>
      </c>
      <c r="O142">
        <v>709423</v>
      </c>
      <c r="P142" t="s">
        <v>292</v>
      </c>
      <c r="Q142">
        <v>47358</v>
      </c>
      <c r="R142">
        <v>11149</v>
      </c>
      <c r="S142">
        <v>6816</v>
      </c>
      <c r="T142">
        <v>12963</v>
      </c>
      <c r="U142">
        <v>10523</v>
      </c>
      <c r="V142">
        <v>612</v>
      </c>
      <c r="W142">
        <v>592</v>
      </c>
      <c r="X142">
        <v>1409</v>
      </c>
      <c r="Y142">
        <v>756</v>
      </c>
    </row>
    <row r="143" spans="1:25" x14ac:dyDescent="0.25">
      <c r="A143">
        <v>740508</v>
      </c>
      <c r="B143" t="s">
        <v>293</v>
      </c>
      <c r="C143">
        <v>26545</v>
      </c>
      <c r="D143">
        <v>0</v>
      </c>
      <c r="E143">
        <v>7075</v>
      </c>
      <c r="F143">
        <v>11667</v>
      </c>
      <c r="G143">
        <v>3233</v>
      </c>
      <c r="H143">
        <v>597</v>
      </c>
      <c r="I143">
        <v>151</v>
      </c>
      <c r="J143">
        <v>713</v>
      </c>
      <c r="K143">
        <v>3730</v>
      </c>
      <c r="O143">
        <v>709424</v>
      </c>
      <c r="P143" t="s">
        <v>294</v>
      </c>
      <c r="Q143">
        <v>47402</v>
      </c>
      <c r="R143">
        <v>11178</v>
      </c>
      <c r="S143">
        <v>6813</v>
      </c>
      <c r="T143">
        <v>13040</v>
      </c>
      <c r="U143">
        <v>10496</v>
      </c>
      <c r="V143">
        <v>591</v>
      </c>
      <c r="W143">
        <v>591</v>
      </c>
      <c r="X143">
        <v>1407</v>
      </c>
      <c r="Y143">
        <v>756</v>
      </c>
    </row>
    <row r="144" spans="1:25" x14ac:dyDescent="0.25">
      <c r="A144">
        <v>740509</v>
      </c>
      <c r="B144" t="s">
        <v>295</v>
      </c>
      <c r="C144">
        <v>26463</v>
      </c>
      <c r="D144">
        <v>0</v>
      </c>
      <c r="E144">
        <v>7085</v>
      </c>
      <c r="F144">
        <v>11548</v>
      </c>
      <c r="G144">
        <v>3261</v>
      </c>
      <c r="H144">
        <v>601</v>
      </c>
      <c r="I144">
        <v>142</v>
      </c>
      <c r="J144">
        <v>717</v>
      </c>
      <c r="K144">
        <v>3740</v>
      </c>
      <c r="O144">
        <v>709425</v>
      </c>
      <c r="P144" t="s">
        <v>296</v>
      </c>
      <c r="Q144">
        <v>47398</v>
      </c>
      <c r="R144">
        <v>11163</v>
      </c>
      <c r="S144">
        <v>6813</v>
      </c>
      <c r="T144">
        <v>13005</v>
      </c>
      <c r="U144">
        <v>10484</v>
      </c>
      <c r="V144">
        <v>642</v>
      </c>
      <c r="W144">
        <v>594</v>
      </c>
      <c r="X144">
        <v>1411</v>
      </c>
      <c r="Y144">
        <v>756</v>
      </c>
    </row>
    <row r="145" spans="1:25" x14ac:dyDescent="0.25">
      <c r="A145">
        <v>740510</v>
      </c>
      <c r="B145" t="s">
        <v>297</v>
      </c>
      <c r="C145">
        <v>26399</v>
      </c>
      <c r="D145">
        <v>0</v>
      </c>
      <c r="E145">
        <v>7081</v>
      </c>
      <c r="F145">
        <v>11500</v>
      </c>
      <c r="G145">
        <v>3278</v>
      </c>
      <c r="H145">
        <v>604</v>
      </c>
      <c r="I145">
        <v>108</v>
      </c>
      <c r="J145">
        <v>719</v>
      </c>
      <c r="K145">
        <v>3740</v>
      </c>
      <c r="O145">
        <v>709426</v>
      </c>
      <c r="P145" t="s">
        <v>298</v>
      </c>
      <c r="Q145">
        <v>47396</v>
      </c>
      <c r="R145">
        <v>11173</v>
      </c>
      <c r="S145">
        <v>6813</v>
      </c>
      <c r="T145">
        <v>12999</v>
      </c>
      <c r="U145">
        <v>10505</v>
      </c>
      <c r="V145">
        <v>623</v>
      </c>
      <c r="W145">
        <v>590</v>
      </c>
      <c r="X145">
        <v>1408</v>
      </c>
      <c r="Y145">
        <v>797</v>
      </c>
    </row>
    <row r="146" spans="1:25" x14ac:dyDescent="0.25">
      <c r="A146">
        <v>740511</v>
      </c>
      <c r="B146" t="s">
        <v>299</v>
      </c>
      <c r="C146">
        <v>26310</v>
      </c>
      <c r="D146">
        <v>0</v>
      </c>
      <c r="E146">
        <v>7075</v>
      </c>
      <c r="F146">
        <v>11352</v>
      </c>
      <c r="G146">
        <v>3317</v>
      </c>
      <c r="H146">
        <v>647</v>
      </c>
      <c r="I146">
        <v>95</v>
      </c>
      <c r="J146">
        <v>719</v>
      </c>
      <c r="K146">
        <v>3590</v>
      </c>
      <c r="O146">
        <v>709427</v>
      </c>
      <c r="P146" t="s">
        <v>300</v>
      </c>
      <c r="Q146">
        <v>47461</v>
      </c>
      <c r="R146">
        <v>11191</v>
      </c>
      <c r="S146">
        <v>6810</v>
      </c>
      <c r="T146">
        <v>13021</v>
      </c>
      <c r="U146">
        <v>10516</v>
      </c>
      <c r="V146">
        <v>657</v>
      </c>
      <c r="W146">
        <v>575</v>
      </c>
      <c r="X146">
        <v>1406</v>
      </c>
      <c r="Y146">
        <v>794</v>
      </c>
    </row>
    <row r="147" spans="1:25" x14ac:dyDescent="0.25">
      <c r="A147">
        <v>740512</v>
      </c>
      <c r="B147" t="s">
        <v>301</v>
      </c>
      <c r="C147">
        <v>26278</v>
      </c>
      <c r="D147">
        <v>0</v>
      </c>
      <c r="E147">
        <v>7073</v>
      </c>
      <c r="F147">
        <v>11169</v>
      </c>
      <c r="G147">
        <v>3291</v>
      </c>
      <c r="H147">
        <v>966</v>
      </c>
      <c r="I147">
        <v>87</v>
      </c>
      <c r="J147">
        <v>718</v>
      </c>
      <c r="K147">
        <v>3580</v>
      </c>
      <c r="O147">
        <v>709428</v>
      </c>
      <c r="P147" t="s">
        <v>302</v>
      </c>
      <c r="Q147">
        <v>47567</v>
      </c>
      <c r="R147">
        <v>11186</v>
      </c>
      <c r="S147">
        <v>6805</v>
      </c>
      <c r="T147">
        <v>13091</v>
      </c>
      <c r="U147">
        <v>10502</v>
      </c>
      <c r="V147">
        <v>747</v>
      </c>
      <c r="W147">
        <v>542</v>
      </c>
      <c r="X147">
        <v>1409</v>
      </c>
      <c r="Y147">
        <v>766</v>
      </c>
    </row>
    <row r="148" spans="1:25" x14ac:dyDescent="0.25">
      <c r="A148">
        <v>740513</v>
      </c>
      <c r="B148" t="s">
        <v>303</v>
      </c>
      <c r="C148">
        <v>26269</v>
      </c>
      <c r="D148">
        <v>0</v>
      </c>
      <c r="E148">
        <v>7081</v>
      </c>
      <c r="F148">
        <v>11432</v>
      </c>
      <c r="G148">
        <v>3280</v>
      </c>
      <c r="H148">
        <v>693</v>
      </c>
      <c r="I148">
        <v>86</v>
      </c>
      <c r="J148">
        <v>717</v>
      </c>
      <c r="K148">
        <v>3600</v>
      </c>
      <c r="O148">
        <v>709429</v>
      </c>
      <c r="P148" t="s">
        <v>304</v>
      </c>
      <c r="Q148">
        <v>47665</v>
      </c>
      <c r="R148">
        <v>11196</v>
      </c>
      <c r="S148">
        <v>6801</v>
      </c>
      <c r="T148">
        <v>13193</v>
      </c>
      <c r="U148">
        <v>10504</v>
      </c>
      <c r="V148">
        <v>871</v>
      </c>
      <c r="W148">
        <v>527</v>
      </c>
      <c r="X148">
        <v>1408</v>
      </c>
      <c r="Y148">
        <v>790</v>
      </c>
    </row>
    <row r="149" spans="1:25" x14ac:dyDescent="0.25">
      <c r="A149">
        <v>740514</v>
      </c>
      <c r="B149" t="s">
        <v>305</v>
      </c>
      <c r="C149">
        <v>26254</v>
      </c>
      <c r="D149">
        <v>0</v>
      </c>
      <c r="E149">
        <v>7077</v>
      </c>
      <c r="F149">
        <v>11460</v>
      </c>
      <c r="G149">
        <v>3320</v>
      </c>
      <c r="H149">
        <v>610</v>
      </c>
      <c r="I149">
        <v>86</v>
      </c>
      <c r="J149">
        <v>718</v>
      </c>
      <c r="K149">
        <v>3600</v>
      </c>
      <c r="O149">
        <v>709430</v>
      </c>
      <c r="P149" t="s">
        <v>306</v>
      </c>
      <c r="Q149">
        <v>47762</v>
      </c>
      <c r="R149">
        <v>11203</v>
      </c>
      <c r="S149">
        <v>6800</v>
      </c>
      <c r="T149">
        <v>13468</v>
      </c>
      <c r="U149">
        <v>10516</v>
      </c>
      <c r="V149">
        <v>939</v>
      </c>
      <c r="W149">
        <v>527</v>
      </c>
      <c r="X149">
        <v>1409</v>
      </c>
      <c r="Y149">
        <v>790</v>
      </c>
    </row>
    <row r="150" spans="1:25" x14ac:dyDescent="0.25">
      <c r="A150">
        <v>740515</v>
      </c>
      <c r="B150" t="s">
        <v>307</v>
      </c>
      <c r="C150">
        <v>26192</v>
      </c>
      <c r="D150">
        <v>0</v>
      </c>
      <c r="E150">
        <v>7075</v>
      </c>
      <c r="F150">
        <v>11390</v>
      </c>
      <c r="G150">
        <v>3381</v>
      </c>
      <c r="H150">
        <v>564</v>
      </c>
      <c r="I150">
        <v>86</v>
      </c>
      <c r="J150">
        <v>714</v>
      </c>
      <c r="K150">
        <v>3590</v>
      </c>
      <c r="O150">
        <v>709431</v>
      </c>
      <c r="P150" t="s">
        <v>308</v>
      </c>
      <c r="Q150">
        <v>47853</v>
      </c>
      <c r="R150">
        <v>11200</v>
      </c>
      <c r="S150">
        <v>6798</v>
      </c>
      <c r="T150">
        <v>13699</v>
      </c>
      <c r="U150">
        <v>10490</v>
      </c>
      <c r="V150">
        <v>876</v>
      </c>
      <c r="W150">
        <v>526</v>
      </c>
      <c r="X150">
        <v>1406</v>
      </c>
      <c r="Y150">
        <v>790</v>
      </c>
    </row>
    <row r="151" spans="1:25" x14ac:dyDescent="0.25">
      <c r="A151">
        <v>740516</v>
      </c>
      <c r="B151" t="s">
        <v>309</v>
      </c>
      <c r="C151">
        <v>26110</v>
      </c>
      <c r="D151">
        <v>0</v>
      </c>
      <c r="E151">
        <v>7078</v>
      </c>
      <c r="F151">
        <v>11209</v>
      </c>
      <c r="G151">
        <v>3493</v>
      </c>
      <c r="H151">
        <v>560</v>
      </c>
      <c r="I151">
        <v>85</v>
      </c>
      <c r="J151">
        <v>704</v>
      </c>
      <c r="K151">
        <v>3590</v>
      </c>
      <c r="O151">
        <v>709432</v>
      </c>
      <c r="P151" t="s">
        <v>310</v>
      </c>
      <c r="Q151">
        <v>47819</v>
      </c>
      <c r="R151">
        <v>11205</v>
      </c>
      <c r="S151">
        <v>6643</v>
      </c>
      <c r="T151">
        <v>13820</v>
      </c>
      <c r="U151">
        <v>10499</v>
      </c>
      <c r="V151">
        <v>859</v>
      </c>
      <c r="W151">
        <v>526</v>
      </c>
      <c r="X151">
        <v>1407</v>
      </c>
      <c r="Y151">
        <v>815</v>
      </c>
    </row>
    <row r="152" spans="1:25" x14ac:dyDescent="0.25">
      <c r="A152">
        <v>740517</v>
      </c>
      <c r="B152" t="s">
        <v>311</v>
      </c>
      <c r="C152">
        <v>25919</v>
      </c>
      <c r="D152">
        <v>0</v>
      </c>
      <c r="E152">
        <v>7077</v>
      </c>
      <c r="F152">
        <v>10984</v>
      </c>
      <c r="G152">
        <v>3582</v>
      </c>
      <c r="H152">
        <v>494</v>
      </c>
      <c r="I152">
        <v>85</v>
      </c>
      <c r="J152">
        <v>714</v>
      </c>
      <c r="K152">
        <v>3440</v>
      </c>
      <c r="O152">
        <v>709433</v>
      </c>
      <c r="P152" t="s">
        <v>312</v>
      </c>
      <c r="Q152">
        <v>47850</v>
      </c>
      <c r="R152">
        <v>11199</v>
      </c>
      <c r="S152">
        <v>6413</v>
      </c>
      <c r="T152">
        <v>13987</v>
      </c>
      <c r="U152">
        <v>10454</v>
      </c>
      <c r="V152">
        <v>1002</v>
      </c>
      <c r="W152">
        <v>527</v>
      </c>
      <c r="X152">
        <v>1408</v>
      </c>
      <c r="Y152">
        <v>815</v>
      </c>
    </row>
    <row r="153" spans="1:25" x14ac:dyDescent="0.25">
      <c r="A153">
        <v>740518</v>
      </c>
      <c r="B153" t="s">
        <v>313</v>
      </c>
      <c r="C153">
        <v>25765</v>
      </c>
      <c r="D153">
        <v>0</v>
      </c>
      <c r="E153">
        <v>7072</v>
      </c>
      <c r="F153">
        <v>10705</v>
      </c>
      <c r="G153">
        <v>3648</v>
      </c>
      <c r="H153">
        <v>537</v>
      </c>
      <c r="I153">
        <v>85</v>
      </c>
      <c r="J153">
        <v>720</v>
      </c>
      <c r="K153">
        <v>3450</v>
      </c>
      <c r="O153">
        <v>709434</v>
      </c>
      <c r="P153" t="s">
        <v>314</v>
      </c>
      <c r="Q153">
        <v>47738</v>
      </c>
      <c r="R153">
        <v>11195</v>
      </c>
      <c r="S153">
        <v>6420</v>
      </c>
      <c r="T153">
        <v>14057</v>
      </c>
      <c r="U153">
        <v>10438</v>
      </c>
      <c r="V153">
        <v>812</v>
      </c>
      <c r="W153">
        <v>552</v>
      </c>
      <c r="X153">
        <v>1405</v>
      </c>
      <c r="Y153">
        <v>797</v>
      </c>
    </row>
    <row r="154" spans="1:25" x14ac:dyDescent="0.25">
      <c r="A154">
        <v>740519</v>
      </c>
      <c r="B154" t="s">
        <v>315</v>
      </c>
      <c r="C154">
        <v>25731</v>
      </c>
      <c r="D154">
        <v>0</v>
      </c>
      <c r="E154">
        <v>7061</v>
      </c>
      <c r="F154">
        <v>10626</v>
      </c>
      <c r="G154">
        <v>3666</v>
      </c>
      <c r="H154">
        <v>545</v>
      </c>
      <c r="I154">
        <v>85</v>
      </c>
      <c r="J154">
        <v>720</v>
      </c>
      <c r="K154">
        <v>3450</v>
      </c>
      <c r="O154">
        <v>709435</v>
      </c>
      <c r="P154" t="s">
        <v>316</v>
      </c>
      <c r="Q154">
        <v>47770</v>
      </c>
      <c r="R154">
        <v>11187</v>
      </c>
      <c r="S154">
        <v>6418</v>
      </c>
      <c r="T154">
        <v>14027</v>
      </c>
      <c r="U154">
        <v>10472</v>
      </c>
      <c r="V154">
        <v>846</v>
      </c>
      <c r="W154">
        <v>552</v>
      </c>
      <c r="X154">
        <v>1408</v>
      </c>
      <c r="Y154">
        <v>786</v>
      </c>
    </row>
    <row r="155" spans="1:25" x14ac:dyDescent="0.25">
      <c r="A155">
        <v>740520</v>
      </c>
      <c r="B155" t="s">
        <v>317</v>
      </c>
      <c r="C155">
        <v>25742</v>
      </c>
      <c r="D155">
        <v>0</v>
      </c>
      <c r="E155">
        <v>7060</v>
      </c>
      <c r="F155">
        <v>10636</v>
      </c>
      <c r="G155">
        <v>3678</v>
      </c>
      <c r="H155">
        <v>512</v>
      </c>
      <c r="I155">
        <v>84</v>
      </c>
      <c r="J155">
        <v>720</v>
      </c>
      <c r="K155">
        <v>3450</v>
      </c>
      <c r="O155">
        <v>709436</v>
      </c>
      <c r="P155" t="s">
        <v>318</v>
      </c>
      <c r="Q155">
        <v>47714</v>
      </c>
      <c r="R155">
        <v>11171</v>
      </c>
      <c r="S155">
        <v>6424</v>
      </c>
      <c r="T155">
        <v>13995</v>
      </c>
      <c r="U155">
        <v>10483</v>
      </c>
      <c r="V155">
        <v>825</v>
      </c>
      <c r="W155">
        <v>552</v>
      </c>
      <c r="X155">
        <v>1406</v>
      </c>
      <c r="Y155">
        <v>786</v>
      </c>
    </row>
    <row r="156" spans="1:25" x14ac:dyDescent="0.25">
      <c r="A156">
        <v>740521</v>
      </c>
      <c r="B156" t="s">
        <v>319</v>
      </c>
      <c r="C156">
        <v>25732</v>
      </c>
      <c r="D156">
        <v>0</v>
      </c>
      <c r="E156">
        <v>7066</v>
      </c>
      <c r="F156">
        <v>10593</v>
      </c>
      <c r="G156">
        <v>3724</v>
      </c>
      <c r="H156">
        <v>487</v>
      </c>
      <c r="I156">
        <v>70</v>
      </c>
      <c r="J156">
        <v>718</v>
      </c>
      <c r="K156">
        <v>3420</v>
      </c>
      <c r="O156">
        <v>709437</v>
      </c>
      <c r="P156" t="s">
        <v>320</v>
      </c>
      <c r="Q156">
        <v>47515</v>
      </c>
      <c r="R156">
        <v>11187</v>
      </c>
      <c r="S156">
        <v>6423</v>
      </c>
      <c r="T156">
        <v>13893</v>
      </c>
      <c r="U156">
        <v>10477</v>
      </c>
      <c r="V156">
        <v>724</v>
      </c>
      <c r="W156">
        <v>550</v>
      </c>
      <c r="X156">
        <v>1402</v>
      </c>
      <c r="Y156">
        <v>784</v>
      </c>
    </row>
    <row r="157" spans="1:25" x14ac:dyDescent="0.25">
      <c r="A157">
        <v>740522</v>
      </c>
      <c r="B157" t="s">
        <v>321</v>
      </c>
      <c r="C157">
        <v>25737</v>
      </c>
      <c r="D157">
        <v>0</v>
      </c>
      <c r="E157">
        <v>7069</v>
      </c>
      <c r="F157">
        <v>10593</v>
      </c>
      <c r="G157">
        <v>3723</v>
      </c>
      <c r="H157">
        <v>489</v>
      </c>
      <c r="I157">
        <v>70</v>
      </c>
      <c r="J157">
        <v>719</v>
      </c>
      <c r="K157">
        <v>3410</v>
      </c>
      <c r="O157">
        <v>709438</v>
      </c>
      <c r="P157" t="s">
        <v>322</v>
      </c>
      <c r="Q157">
        <v>47397</v>
      </c>
      <c r="R157">
        <v>11202</v>
      </c>
      <c r="S157">
        <v>6422</v>
      </c>
      <c r="T157">
        <v>13693</v>
      </c>
      <c r="U157">
        <v>10489</v>
      </c>
      <c r="V157">
        <v>780</v>
      </c>
      <c r="W157">
        <v>552</v>
      </c>
      <c r="X157">
        <v>1400</v>
      </c>
      <c r="Y157">
        <v>831</v>
      </c>
    </row>
    <row r="158" spans="1:25" x14ac:dyDescent="0.25">
      <c r="A158">
        <v>740523</v>
      </c>
      <c r="B158" t="s">
        <v>323</v>
      </c>
      <c r="C158">
        <v>25621</v>
      </c>
      <c r="D158">
        <v>0</v>
      </c>
      <c r="E158">
        <v>7063</v>
      </c>
      <c r="F158">
        <v>10603</v>
      </c>
      <c r="G158">
        <v>3705</v>
      </c>
      <c r="H158">
        <v>403</v>
      </c>
      <c r="I158">
        <v>70</v>
      </c>
      <c r="J158">
        <v>716</v>
      </c>
      <c r="K158">
        <v>3140</v>
      </c>
      <c r="O158">
        <v>709439</v>
      </c>
      <c r="P158" t="s">
        <v>324</v>
      </c>
      <c r="Q158">
        <v>47325</v>
      </c>
      <c r="R158">
        <v>11199</v>
      </c>
      <c r="S158">
        <v>6414</v>
      </c>
      <c r="T158">
        <v>13646</v>
      </c>
      <c r="U158">
        <v>10491</v>
      </c>
      <c r="V158">
        <v>740</v>
      </c>
      <c r="W158">
        <v>553</v>
      </c>
      <c r="X158">
        <v>1398</v>
      </c>
      <c r="Y158">
        <v>831</v>
      </c>
    </row>
    <row r="159" spans="1:25" x14ac:dyDescent="0.25">
      <c r="A159">
        <v>740524</v>
      </c>
      <c r="B159" t="s">
        <v>325</v>
      </c>
      <c r="C159">
        <v>25631</v>
      </c>
      <c r="D159">
        <v>0</v>
      </c>
      <c r="E159">
        <v>7060</v>
      </c>
      <c r="F159">
        <v>10550</v>
      </c>
      <c r="G159">
        <v>3786</v>
      </c>
      <c r="H159">
        <v>399</v>
      </c>
      <c r="I159">
        <v>70</v>
      </c>
      <c r="J159">
        <v>719</v>
      </c>
      <c r="K159">
        <v>3150</v>
      </c>
      <c r="O159">
        <v>709440</v>
      </c>
      <c r="P159" t="s">
        <v>326</v>
      </c>
      <c r="Q159">
        <v>47404</v>
      </c>
      <c r="R159">
        <v>11212</v>
      </c>
      <c r="S159">
        <v>6415</v>
      </c>
      <c r="T159">
        <v>13620</v>
      </c>
      <c r="U159">
        <v>10484</v>
      </c>
      <c r="V159">
        <v>572</v>
      </c>
      <c r="W159">
        <v>548</v>
      </c>
      <c r="X159">
        <v>1396</v>
      </c>
      <c r="Y159">
        <v>796</v>
      </c>
    </row>
    <row r="160" spans="1:25" x14ac:dyDescent="0.25">
      <c r="A160">
        <v>740525</v>
      </c>
      <c r="B160" t="s">
        <v>327</v>
      </c>
      <c r="C160">
        <v>25671</v>
      </c>
      <c r="D160">
        <v>0</v>
      </c>
      <c r="E160">
        <v>7064</v>
      </c>
      <c r="F160">
        <v>10570</v>
      </c>
      <c r="G160">
        <v>3825</v>
      </c>
      <c r="H160">
        <v>355</v>
      </c>
      <c r="I160">
        <v>70</v>
      </c>
      <c r="J160">
        <v>718</v>
      </c>
      <c r="K160">
        <v>3150</v>
      </c>
      <c r="O160">
        <v>709441</v>
      </c>
      <c r="P160" t="s">
        <v>328</v>
      </c>
      <c r="Q160">
        <v>47586</v>
      </c>
      <c r="R160">
        <v>11208</v>
      </c>
      <c r="S160">
        <v>6422</v>
      </c>
      <c r="T160">
        <v>13682</v>
      </c>
      <c r="U160">
        <v>10479</v>
      </c>
      <c r="V160">
        <v>456</v>
      </c>
      <c r="W160">
        <v>538</v>
      </c>
      <c r="X160">
        <v>1395</v>
      </c>
      <c r="Y160">
        <v>787</v>
      </c>
    </row>
    <row r="161" spans="1:25" x14ac:dyDescent="0.25">
      <c r="A161">
        <v>740526</v>
      </c>
      <c r="B161" t="s">
        <v>329</v>
      </c>
      <c r="C161">
        <v>25745</v>
      </c>
      <c r="D161">
        <v>0</v>
      </c>
      <c r="E161">
        <v>7062</v>
      </c>
      <c r="F161">
        <v>10690</v>
      </c>
      <c r="G161">
        <v>3780</v>
      </c>
      <c r="H161">
        <v>330</v>
      </c>
      <c r="I161">
        <v>70</v>
      </c>
      <c r="J161">
        <v>719</v>
      </c>
      <c r="K161">
        <v>3150</v>
      </c>
      <c r="O161">
        <v>709442</v>
      </c>
      <c r="P161" t="s">
        <v>330</v>
      </c>
      <c r="Q161">
        <v>47595</v>
      </c>
      <c r="R161">
        <v>11227</v>
      </c>
      <c r="S161">
        <v>6427</v>
      </c>
      <c r="T161">
        <v>13656</v>
      </c>
      <c r="U161">
        <v>10489</v>
      </c>
      <c r="V161">
        <v>438</v>
      </c>
      <c r="W161">
        <v>542</v>
      </c>
      <c r="X161">
        <v>1398</v>
      </c>
      <c r="Y161">
        <v>786</v>
      </c>
    </row>
    <row r="162" spans="1:25" x14ac:dyDescent="0.25">
      <c r="A162">
        <v>740527</v>
      </c>
      <c r="B162" t="s">
        <v>331</v>
      </c>
      <c r="C162">
        <v>25677</v>
      </c>
      <c r="D162">
        <v>0</v>
      </c>
      <c r="E162">
        <v>7059</v>
      </c>
      <c r="F162">
        <v>10676</v>
      </c>
      <c r="G162">
        <v>3729</v>
      </c>
      <c r="H162">
        <v>304</v>
      </c>
      <c r="I162">
        <v>70</v>
      </c>
      <c r="J162">
        <v>720</v>
      </c>
      <c r="K162">
        <v>3150</v>
      </c>
      <c r="O162">
        <v>709443</v>
      </c>
      <c r="P162" t="s">
        <v>332</v>
      </c>
      <c r="Q162">
        <v>47567</v>
      </c>
      <c r="R162">
        <v>11223</v>
      </c>
      <c r="S162">
        <v>6418</v>
      </c>
      <c r="T162">
        <v>13596</v>
      </c>
      <c r="U162">
        <v>10485</v>
      </c>
      <c r="V162">
        <v>491</v>
      </c>
      <c r="W162">
        <v>540</v>
      </c>
      <c r="X162">
        <v>1396</v>
      </c>
      <c r="Y162">
        <v>786</v>
      </c>
    </row>
    <row r="163" spans="1:25" x14ac:dyDescent="0.25">
      <c r="A163">
        <v>740528</v>
      </c>
      <c r="B163" t="s">
        <v>333</v>
      </c>
      <c r="C163">
        <v>25771</v>
      </c>
      <c r="D163">
        <v>0</v>
      </c>
      <c r="E163">
        <v>7066</v>
      </c>
      <c r="F163">
        <v>10680</v>
      </c>
      <c r="G163">
        <v>3684</v>
      </c>
      <c r="H163">
        <v>306</v>
      </c>
      <c r="I163">
        <v>85</v>
      </c>
      <c r="J163">
        <v>806</v>
      </c>
      <c r="K163">
        <v>3140</v>
      </c>
      <c r="O163">
        <v>709444</v>
      </c>
      <c r="P163" t="s">
        <v>334</v>
      </c>
      <c r="Q163">
        <v>47559</v>
      </c>
      <c r="R163">
        <v>11230</v>
      </c>
      <c r="S163">
        <v>6423</v>
      </c>
      <c r="T163">
        <v>13558</v>
      </c>
      <c r="U163">
        <v>10459</v>
      </c>
      <c r="V163">
        <v>549</v>
      </c>
      <c r="W163">
        <v>540</v>
      </c>
      <c r="X163">
        <v>1396</v>
      </c>
      <c r="Y163">
        <v>811</v>
      </c>
    </row>
    <row r="164" spans="1:25" x14ac:dyDescent="0.25">
      <c r="A164">
        <v>740529</v>
      </c>
      <c r="B164" t="s">
        <v>335</v>
      </c>
      <c r="C164">
        <v>25756</v>
      </c>
      <c r="D164">
        <v>0</v>
      </c>
      <c r="E164">
        <v>7067</v>
      </c>
      <c r="F164">
        <v>10645</v>
      </c>
      <c r="G164">
        <v>3660</v>
      </c>
      <c r="H164">
        <v>304</v>
      </c>
      <c r="I164">
        <v>89</v>
      </c>
      <c r="J164">
        <v>820</v>
      </c>
      <c r="K164">
        <v>2930</v>
      </c>
      <c r="O164">
        <v>709445</v>
      </c>
      <c r="P164" t="s">
        <v>336</v>
      </c>
      <c r="Q164">
        <v>47279</v>
      </c>
      <c r="R164">
        <v>11243</v>
      </c>
      <c r="S164">
        <v>6414</v>
      </c>
      <c r="T164">
        <v>13351</v>
      </c>
      <c r="U164">
        <v>10467</v>
      </c>
      <c r="V164">
        <v>552</v>
      </c>
      <c r="W164">
        <v>535</v>
      </c>
      <c r="X164">
        <v>1398</v>
      </c>
      <c r="Y164">
        <v>809</v>
      </c>
    </row>
    <row r="165" spans="1:25" x14ac:dyDescent="0.25">
      <c r="A165">
        <v>740530</v>
      </c>
      <c r="B165" t="s">
        <v>337</v>
      </c>
      <c r="C165">
        <v>25785</v>
      </c>
      <c r="D165">
        <v>0</v>
      </c>
      <c r="E165">
        <v>7063</v>
      </c>
      <c r="F165">
        <v>10678</v>
      </c>
      <c r="G165">
        <v>3633</v>
      </c>
      <c r="H165">
        <v>303</v>
      </c>
      <c r="I165">
        <v>89</v>
      </c>
      <c r="J165">
        <v>820</v>
      </c>
      <c r="K165">
        <v>2940</v>
      </c>
      <c r="O165">
        <v>709446</v>
      </c>
      <c r="P165" t="s">
        <v>338</v>
      </c>
      <c r="Q165">
        <v>47139</v>
      </c>
      <c r="R165">
        <v>11208</v>
      </c>
      <c r="S165">
        <v>6413</v>
      </c>
      <c r="T165">
        <v>13239</v>
      </c>
      <c r="U165">
        <v>10480</v>
      </c>
      <c r="V165">
        <v>550</v>
      </c>
      <c r="W165">
        <v>531</v>
      </c>
      <c r="X165">
        <v>1401</v>
      </c>
      <c r="Y165">
        <v>795</v>
      </c>
    </row>
    <row r="166" spans="1:25" x14ac:dyDescent="0.25">
      <c r="A166">
        <v>740531</v>
      </c>
      <c r="B166" t="s">
        <v>339</v>
      </c>
      <c r="C166">
        <v>25810</v>
      </c>
      <c r="D166">
        <v>0</v>
      </c>
      <c r="E166">
        <v>7061</v>
      </c>
      <c r="F166">
        <v>10668</v>
      </c>
      <c r="G166">
        <v>3655</v>
      </c>
      <c r="H166">
        <v>295</v>
      </c>
      <c r="I166">
        <v>89</v>
      </c>
      <c r="J166">
        <v>821</v>
      </c>
      <c r="K166">
        <v>2940</v>
      </c>
      <c r="O166">
        <v>709447</v>
      </c>
      <c r="P166" t="s">
        <v>340</v>
      </c>
      <c r="Q166">
        <v>47056</v>
      </c>
      <c r="R166">
        <v>11177</v>
      </c>
      <c r="S166">
        <v>6412</v>
      </c>
      <c r="T166">
        <v>13163</v>
      </c>
      <c r="U166">
        <v>10470</v>
      </c>
      <c r="V166">
        <v>580</v>
      </c>
      <c r="W166">
        <v>532</v>
      </c>
      <c r="X166">
        <v>1404</v>
      </c>
      <c r="Y166">
        <v>803</v>
      </c>
    </row>
    <row r="167" spans="1:25" x14ac:dyDescent="0.25">
      <c r="A167">
        <v>740532</v>
      </c>
      <c r="B167" t="s">
        <v>341</v>
      </c>
      <c r="C167">
        <v>25767</v>
      </c>
      <c r="D167">
        <v>0</v>
      </c>
      <c r="E167">
        <v>7072</v>
      </c>
      <c r="F167">
        <v>10569</v>
      </c>
      <c r="G167">
        <v>3682</v>
      </c>
      <c r="H167">
        <v>295</v>
      </c>
      <c r="I167">
        <v>89</v>
      </c>
      <c r="J167">
        <v>820</v>
      </c>
      <c r="K167">
        <v>2940</v>
      </c>
      <c r="O167">
        <v>709448</v>
      </c>
      <c r="P167" t="s">
        <v>342</v>
      </c>
      <c r="Q167">
        <v>46934</v>
      </c>
      <c r="R167">
        <v>11178</v>
      </c>
      <c r="S167">
        <v>6383</v>
      </c>
      <c r="T167">
        <v>12932</v>
      </c>
      <c r="U167">
        <v>10442</v>
      </c>
      <c r="V167">
        <v>746</v>
      </c>
      <c r="W167">
        <v>529</v>
      </c>
      <c r="X167">
        <v>1406</v>
      </c>
      <c r="Y167">
        <v>803</v>
      </c>
    </row>
    <row r="168" spans="1:25" x14ac:dyDescent="0.25">
      <c r="A168">
        <v>740533</v>
      </c>
      <c r="B168" t="s">
        <v>343</v>
      </c>
      <c r="C168">
        <v>25675</v>
      </c>
      <c r="D168">
        <v>0</v>
      </c>
      <c r="E168">
        <v>7071</v>
      </c>
      <c r="F168">
        <v>10449</v>
      </c>
      <c r="G168">
        <v>3705</v>
      </c>
      <c r="H168">
        <v>295</v>
      </c>
      <c r="I168">
        <v>89</v>
      </c>
      <c r="J168">
        <v>819</v>
      </c>
      <c r="K168">
        <v>2950</v>
      </c>
      <c r="O168">
        <v>709449</v>
      </c>
      <c r="P168" t="s">
        <v>344</v>
      </c>
      <c r="Q168">
        <v>46839</v>
      </c>
      <c r="R168">
        <v>11199</v>
      </c>
      <c r="S168">
        <v>6363</v>
      </c>
      <c r="T168">
        <v>12830</v>
      </c>
      <c r="U168">
        <v>10454</v>
      </c>
      <c r="V168">
        <v>739</v>
      </c>
      <c r="W168">
        <v>529</v>
      </c>
      <c r="X168">
        <v>1407</v>
      </c>
      <c r="Y168">
        <v>803</v>
      </c>
    </row>
    <row r="169" spans="1:25" x14ac:dyDescent="0.25">
      <c r="A169">
        <v>740534</v>
      </c>
      <c r="B169" t="s">
        <v>345</v>
      </c>
      <c r="C169">
        <v>25661</v>
      </c>
      <c r="D169">
        <v>0</v>
      </c>
      <c r="E169">
        <v>7063</v>
      </c>
      <c r="F169">
        <v>10399</v>
      </c>
      <c r="G169">
        <v>3732</v>
      </c>
      <c r="H169">
        <v>313</v>
      </c>
      <c r="I169">
        <v>90</v>
      </c>
      <c r="J169">
        <v>820</v>
      </c>
      <c r="K169">
        <v>2960</v>
      </c>
      <c r="O169">
        <v>709450</v>
      </c>
      <c r="P169" t="s">
        <v>346</v>
      </c>
      <c r="Q169">
        <v>46841</v>
      </c>
      <c r="R169">
        <v>11186</v>
      </c>
      <c r="S169">
        <v>6367</v>
      </c>
      <c r="T169">
        <v>12940</v>
      </c>
      <c r="U169">
        <v>10468</v>
      </c>
      <c r="V169">
        <v>630</v>
      </c>
      <c r="W169">
        <v>528</v>
      </c>
      <c r="X169">
        <v>1404</v>
      </c>
      <c r="Y169">
        <v>838</v>
      </c>
    </row>
    <row r="170" spans="1:25" x14ac:dyDescent="0.25">
      <c r="A170">
        <v>740535</v>
      </c>
      <c r="B170" t="s">
        <v>347</v>
      </c>
      <c r="C170">
        <v>25701</v>
      </c>
      <c r="D170">
        <v>0</v>
      </c>
      <c r="E170">
        <v>7062</v>
      </c>
      <c r="F170">
        <v>10460</v>
      </c>
      <c r="G170">
        <v>3704</v>
      </c>
      <c r="H170">
        <v>327</v>
      </c>
      <c r="I170">
        <v>90</v>
      </c>
      <c r="J170">
        <v>821</v>
      </c>
      <c r="K170">
        <v>2480</v>
      </c>
      <c r="O170">
        <v>709451</v>
      </c>
      <c r="P170" t="s">
        <v>348</v>
      </c>
      <c r="Q170">
        <v>46645</v>
      </c>
      <c r="R170">
        <v>11174</v>
      </c>
      <c r="S170">
        <v>6368</v>
      </c>
      <c r="T170">
        <v>12958</v>
      </c>
      <c r="U170">
        <v>10464</v>
      </c>
      <c r="V170">
        <v>440</v>
      </c>
      <c r="W170">
        <v>534</v>
      </c>
      <c r="X170">
        <v>1404</v>
      </c>
      <c r="Y170">
        <v>832</v>
      </c>
    </row>
    <row r="171" spans="1:25" x14ac:dyDescent="0.25">
      <c r="A171">
        <v>740536</v>
      </c>
      <c r="B171" t="s">
        <v>349</v>
      </c>
      <c r="C171">
        <v>25796</v>
      </c>
      <c r="D171">
        <v>0</v>
      </c>
      <c r="E171">
        <v>7060</v>
      </c>
      <c r="F171">
        <v>10612</v>
      </c>
      <c r="G171">
        <v>3680</v>
      </c>
      <c r="H171">
        <v>301</v>
      </c>
      <c r="I171">
        <v>91</v>
      </c>
      <c r="J171">
        <v>821</v>
      </c>
      <c r="K171">
        <v>2520</v>
      </c>
      <c r="O171">
        <v>709452</v>
      </c>
      <c r="P171" t="s">
        <v>350</v>
      </c>
      <c r="Q171">
        <v>46541</v>
      </c>
      <c r="R171">
        <v>11178</v>
      </c>
      <c r="S171">
        <v>6372</v>
      </c>
      <c r="T171">
        <v>12989</v>
      </c>
      <c r="U171">
        <v>10442</v>
      </c>
      <c r="V171">
        <v>356</v>
      </c>
      <c r="W171">
        <v>532</v>
      </c>
      <c r="X171">
        <v>1404</v>
      </c>
      <c r="Y171">
        <v>806</v>
      </c>
    </row>
    <row r="172" spans="1:25" x14ac:dyDescent="0.25">
      <c r="A172">
        <v>740537</v>
      </c>
      <c r="B172" t="s">
        <v>351</v>
      </c>
      <c r="C172">
        <v>26015</v>
      </c>
      <c r="D172">
        <v>0</v>
      </c>
      <c r="E172">
        <v>7057</v>
      </c>
      <c r="F172">
        <v>10799</v>
      </c>
      <c r="G172">
        <v>3715</v>
      </c>
      <c r="H172">
        <v>295</v>
      </c>
      <c r="I172">
        <v>91</v>
      </c>
      <c r="J172">
        <v>820</v>
      </c>
      <c r="K172">
        <v>2510</v>
      </c>
      <c r="O172">
        <v>709453</v>
      </c>
      <c r="P172" t="s">
        <v>352</v>
      </c>
      <c r="Q172">
        <v>46594</v>
      </c>
      <c r="R172">
        <v>11183</v>
      </c>
      <c r="S172">
        <v>6379</v>
      </c>
      <c r="T172">
        <v>13108</v>
      </c>
      <c r="U172">
        <v>10456</v>
      </c>
      <c r="V172">
        <v>216</v>
      </c>
      <c r="W172">
        <v>573</v>
      </c>
      <c r="X172">
        <v>1405</v>
      </c>
      <c r="Y172">
        <v>819</v>
      </c>
    </row>
    <row r="173" spans="1:25" x14ac:dyDescent="0.25">
      <c r="A173">
        <v>740538</v>
      </c>
      <c r="B173" t="s">
        <v>353</v>
      </c>
      <c r="C173">
        <v>26090</v>
      </c>
      <c r="D173">
        <v>0</v>
      </c>
      <c r="E173">
        <v>7033</v>
      </c>
      <c r="F173">
        <v>10841</v>
      </c>
      <c r="G173">
        <v>3771</v>
      </c>
      <c r="H173">
        <v>295</v>
      </c>
      <c r="I173">
        <v>91</v>
      </c>
      <c r="J173">
        <v>822</v>
      </c>
      <c r="K173">
        <v>2510</v>
      </c>
      <c r="O173">
        <v>709454</v>
      </c>
      <c r="P173" t="s">
        <v>354</v>
      </c>
      <c r="Q173">
        <v>46577</v>
      </c>
      <c r="R173">
        <v>11195</v>
      </c>
      <c r="S173">
        <v>6371</v>
      </c>
      <c r="T173">
        <v>13113</v>
      </c>
      <c r="U173">
        <v>10428</v>
      </c>
      <c r="V173">
        <v>171</v>
      </c>
      <c r="W173">
        <v>622</v>
      </c>
      <c r="X173">
        <v>1405</v>
      </c>
      <c r="Y173">
        <v>819</v>
      </c>
    </row>
    <row r="174" spans="1:25" x14ac:dyDescent="0.25">
      <c r="A174">
        <v>740539</v>
      </c>
      <c r="B174" t="s">
        <v>355</v>
      </c>
      <c r="C174">
        <v>26115</v>
      </c>
      <c r="D174">
        <v>0</v>
      </c>
      <c r="E174">
        <v>7006</v>
      </c>
      <c r="F174">
        <v>10793</v>
      </c>
      <c r="G174">
        <v>3873</v>
      </c>
      <c r="H174">
        <v>295</v>
      </c>
      <c r="I174">
        <v>90</v>
      </c>
      <c r="J174">
        <v>821</v>
      </c>
      <c r="K174">
        <v>2540</v>
      </c>
      <c r="O174">
        <v>709455</v>
      </c>
      <c r="P174" t="s">
        <v>356</v>
      </c>
      <c r="Q174">
        <v>46585</v>
      </c>
      <c r="R174">
        <v>11190</v>
      </c>
      <c r="S174">
        <v>6364</v>
      </c>
      <c r="T174">
        <v>13122</v>
      </c>
      <c r="U174">
        <v>10416</v>
      </c>
      <c r="V174">
        <v>284</v>
      </c>
      <c r="W174">
        <v>523</v>
      </c>
      <c r="X174">
        <v>1403</v>
      </c>
      <c r="Y174">
        <v>819</v>
      </c>
    </row>
    <row r="175" spans="1:25" x14ac:dyDescent="0.25">
      <c r="A175">
        <v>740540</v>
      </c>
      <c r="B175" t="s">
        <v>357</v>
      </c>
      <c r="C175">
        <v>26234</v>
      </c>
      <c r="D175">
        <v>0</v>
      </c>
      <c r="E175">
        <v>6984</v>
      </c>
      <c r="F175">
        <v>10794</v>
      </c>
      <c r="G175">
        <v>4013</v>
      </c>
      <c r="H175">
        <v>295</v>
      </c>
      <c r="I175">
        <v>90</v>
      </c>
      <c r="J175">
        <v>820</v>
      </c>
      <c r="K175">
        <v>2540</v>
      </c>
      <c r="O175">
        <v>709456</v>
      </c>
      <c r="P175" t="s">
        <v>358</v>
      </c>
      <c r="Q175">
        <v>46538</v>
      </c>
      <c r="R175">
        <v>11224</v>
      </c>
      <c r="S175">
        <v>6367</v>
      </c>
      <c r="T175">
        <v>12953</v>
      </c>
      <c r="U175">
        <v>10456</v>
      </c>
      <c r="V175">
        <v>325</v>
      </c>
      <c r="W175">
        <v>521</v>
      </c>
      <c r="X175">
        <v>1403</v>
      </c>
      <c r="Y175">
        <v>842</v>
      </c>
    </row>
    <row r="176" spans="1:25" x14ac:dyDescent="0.25">
      <c r="A176">
        <v>740541</v>
      </c>
      <c r="B176" t="s">
        <v>359</v>
      </c>
      <c r="C176">
        <v>26342</v>
      </c>
      <c r="D176">
        <v>0</v>
      </c>
      <c r="E176">
        <v>6961</v>
      </c>
      <c r="F176">
        <v>10769</v>
      </c>
      <c r="G176">
        <v>4169</v>
      </c>
      <c r="H176">
        <v>295</v>
      </c>
      <c r="I176">
        <v>90</v>
      </c>
      <c r="J176">
        <v>821</v>
      </c>
      <c r="K176">
        <v>2260</v>
      </c>
      <c r="O176">
        <v>709457</v>
      </c>
      <c r="P176" t="s">
        <v>360</v>
      </c>
      <c r="Q176">
        <v>46503</v>
      </c>
      <c r="R176">
        <v>11212</v>
      </c>
      <c r="S176">
        <v>6369</v>
      </c>
      <c r="T176">
        <v>12748</v>
      </c>
      <c r="U176">
        <v>10556</v>
      </c>
      <c r="V176">
        <v>405</v>
      </c>
      <c r="W176">
        <v>521</v>
      </c>
      <c r="X176">
        <v>1402</v>
      </c>
      <c r="Y176">
        <v>842</v>
      </c>
    </row>
    <row r="177" spans="1:25" x14ac:dyDescent="0.25">
      <c r="A177">
        <v>740542</v>
      </c>
      <c r="B177" t="s">
        <v>361</v>
      </c>
      <c r="C177">
        <v>26280</v>
      </c>
      <c r="D177">
        <v>0</v>
      </c>
      <c r="E177">
        <v>6930</v>
      </c>
      <c r="F177">
        <v>10545</v>
      </c>
      <c r="G177">
        <v>4216</v>
      </c>
      <c r="H177">
        <v>436</v>
      </c>
      <c r="I177">
        <v>91</v>
      </c>
      <c r="J177">
        <v>820</v>
      </c>
      <c r="K177">
        <v>2280</v>
      </c>
      <c r="O177">
        <v>709458</v>
      </c>
      <c r="P177" t="s">
        <v>362</v>
      </c>
      <c r="Q177">
        <v>46431</v>
      </c>
      <c r="R177">
        <v>11208</v>
      </c>
      <c r="S177">
        <v>6363</v>
      </c>
      <c r="T177">
        <v>12608</v>
      </c>
      <c r="U177">
        <v>10582</v>
      </c>
      <c r="V177">
        <v>452</v>
      </c>
      <c r="W177">
        <v>526</v>
      </c>
      <c r="X177">
        <v>1403</v>
      </c>
      <c r="Y177">
        <v>750</v>
      </c>
    </row>
    <row r="178" spans="1:25" x14ac:dyDescent="0.25">
      <c r="A178">
        <v>740543</v>
      </c>
      <c r="B178" t="s">
        <v>363</v>
      </c>
      <c r="C178">
        <v>26263</v>
      </c>
      <c r="D178">
        <v>0</v>
      </c>
      <c r="E178">
        <v>6907</v>
      </c>
      <c r="F178">
        <v>10518</v>
      </c>
      <c r="G178">
        <v>4300</v>
      </c>
      <c r="H178">
        <v>363</v>
      </c>
      <c r="I178">
        <v>91</v>
      </c>
      <c r="J178">
        <v>820</v>
      </c>
      <c r="K178">
        <v>2280</v>
      </c>
      <c r="O178">
        <v>709459</v>
      </c>
      <c r="P178" t="s">
        <v>364</v>
      </c>
      <c r="Q178">
        <v>46454</v>
      </c>
      <c r="R178">
        <v>11226</v>
      </c>
      <c r="S178">
        <v>6355</v>
      </c>
      <c r="T178">
        <v>12545</v>
      </c>
      <c r="U178">
        <v>10576</v>
      </c>
      <c r="V178">
        <v>521</v>
      </c>
      <c r="W178">
        <v>539</v>
      </c>
      <c r="X178">
        <v>1403</v>
      </c>
      <c r="Y178">
        <v>748</v>
      </c>
    </row>
    <row r="179" spans="1:25" x14ac:dyDescent="0.25">
      <c r="A179">
        <v>740544</v>
      </c>
      <c r="B179" t="s">
        <v>365</v>
      </c>
      <c r="C179">
        <v>26380</v>
      </c>
      <c r="D179">
        <v>0</v>
      </c>
      <c r="E179">
        <v>6885</v>
      </c>
      <c r="F179">
        <v>10607</v>
      </c>
      <c r="G179">
        <v>4391</v>
      </c>
      <c r="H179">
        <v>296</v>
      </c>
      <c r="I179">
        <v>91</v>
      </c>
      <c r="J179">
        <v>821</v>
      </c>
      <c r="K179">
        <v>2280</v>
      </c>
      <c r="O179">
        <v>709460</v>
      </c>
      <c r="P179" t="s">
        <v>366</v>
      </c>
      <c r="Q179">
        <v>46349</v>
      </c>
      <c r="R179">
        <v>11222</v>
      </c>
      <c r="S179">
        <v>6364</v>
      </c>
      <c r="T179">
        <v>12393</v>
      </c>
      <c r="U179">
        <v>10601</v>
      </c>
      <c r="V179">
        <v>536</v>
      </c>
      <c r="W179">
        <v>540</v>
      </c>
      <c r="X179">
        <v>1404</v>
      </c>
      <c r="Y179">
        <v>748</v>
      </c>
    </row>
    <row r="180" spans="1:25" x14ac:dyDescent="0.25">
      <c r="A180">
        <v>740545</v>
      </c>
      <c r="B180" t="s">
        <v>367</v>
      </c>
      <c r="C180">
        <v>26345</v>
      </c>
      <c r="D180">
        <v>0</v>
      </c>
      <c r="E180">
        <v>6867</v>
      </c>
      <c r="F180">
        <v>10525</v>
      </c>
      <c r="G180">
        <v>4434</v>
      </c>
      <c r="H180">
        <v>300</v>
      </c>
      <c r="I180">
        <v>91</v>
      </c>
      <c r="J180">
        <v>821</v>
      </c>
      <c r="K180">
        <v>2310</v>
      </c>
      <c r="O180">
        <v>709461</v>
      </c>
      <c r="P180" t="s">
        <v>368</v>
      </c>
      <c r="Q180">
        <v>46099</v>
      </c>
      <c r="R180">
        <v>11109</v>
      </c>
      <c r="S180">
        <v>6368</v>
      </c>
      <c r="T180">
        <v>12161</v>
      </c>
      <c r="U180">
        <v>10593</v>
      </c>
      <c r="V180">
        <v>634</v>
      </c>
      <c r="W180">
        <v>540</v>
      </c>
      <c r="X180">
        <v>1405</v>
      </c>
      <c r="Y180">
        <v>748</v>
      </c>
    </row>
    <row r="181" spans="1:25" x14ac:dyDescent="0.25">
      <c r="A181">
        <v>740546</v>
      </c>
      <c r="B181" t="s">
        <v>369</v>
      </c>
      <c r="C181">
        <v>26409</v>
      </c>
      <c r="D181">
        <v>0</v>
      </c>
      <c r="E181">
        <v>6845</v>
      </c>
      <c r="F181">
        <v>10534</v>
      </c>
      <c r="G181">
        <v>4466</v>
      </c>
      <c r="H181">
        <v>356</v>
      </c>
      <c r="I181">
        <v>98</v>
      </c>
      <c r="J181">
        <v>821</v>
      </c>
      <c r="K181">
        <v>2320</v>
      </c>
      <c r="O181">
        <v>709462</v>
      </c>
      <c r="P181" t="s">
        <v>370</v>
      </c>
      <c r="Q181">
        <v>46144</v>
      </c>
      <c r="R181">
        <v>11109</v>
      </c>
      <c r="S181">
        <v>6371</v>
      </c>
      <c r="T181">
        <v>12196</v>
      </c>
      <c r="U181">
        <v>10565</v>
      </c>
      <c r="V181">
        <v>672</v>
      </c>
      <c r="W181">
        <v>540</v>
      </c>
      <c r="X181">
        <v>1401</v>
      </c>
      <c r="Y181">
        <v>790</v>
      </c>
    </row>
    <row r="182" spans="1:25" x14ac:dyDescent="0.25">
      <c r="A182">
        <v>740547</v>
      </c>
      <c r="B182" t="s">
        <v>371</v>
      </c>
      <c r="C182">
        <v>26601</v>
      </c>
      <c r="D182">
        <v>0</v>
      </c>
      <c r="E182">
        <v>6839</v>
      </c>
      <c r="F182">
        <v>10668</v>
      </c>
      <c r="G182">
        <v>4507</v>
      </c>
      <c r="H182">
        <v>362</v>
      </c>
      <c r="I182">
        <v>114</v>
      </c>
      <c r="J182">
        <v>820</v>
      </c>
      <c r="K182">
        <v>2010</v>
      </c>
      <c r="O182">
        <v>709463</v>
      </c>
      <c r="P182" t="s">
        <v>372</v>
      </c>
      <c r="Q182">
        <v>46168</v>
      </c>
      <c r="R182">
        <v>11166</v>
      </c>
      <c r="S182">
        <v>6362</v>
      </c>
      <c r="T182">
        <v>12221</v>
      </c>
      <c r="U182">
        <v>10538</v>
      </c>
      <c r="V182">
        <v>648</v>
      </c>
      <c r="W182">
        <v>540</v>
      </c>
      <c r="X182">
        <v>1403</v>
      </c>
      <c r="Y182">
        <v>790</v>
      </c>
    </row>
    <row r="183" spans="1:25" x14ac:dyDescent="0.25">
      <c r="A183">
        <v>740548</v>
      </c>
      <c r="B183" t="s">
        <v>373</v>
      </c>
      <c r="C183">
        <v>26965</v>
      </c>
      <c r="D183">
        <v>0</v>
      </c>
      <c r="E183">
        <v>6840</v>
      </c>
      <c r="F183">
        <v>10780</v>
      </c>
      <c r="G183">
        <v>4556</v>
      </c>
      <c r="H183">
        <v>300</v>
      </c>
      <c r="I183">
        <v>118</v>
      </c>
      <c r="J183">
        <v>821</v>
      </c>
      <c r="K183">
        <v>2020</v>
      </c>
      <c r="O183">
        <v>709464</v>
      </c>
      <c r="P183" t="s">
        <v>374</v>
      </c>
      <c r="Q183">
        <v>46204</v>
      </c>
      <c r="R183">
        <v>11211</v>
      </c>
      <c r="S183">
        <v>6361</v>
      </c>
      <c r="T183">
        <v>12387</v>
      </c>
      <c r="U183">
        <v>10525</v>
      </c>
      <c r="V183">
        <v>517</v>
      </c>
      <c r="W183">
        <v>543</v>
      </c>
      <c r="X183">
        <v>1403</v>
      </c>
      <c r="Y183">
        <v>634</v>
      </c>
    </row>
    <row r="184" spans="1:25" x14ac:dyDescent="0.25">
      <c r="A184">
        <v>740549</v>
      </c>
      <c r="B184" t="s">
        <v>375</v>
      </c>
      <c r="C184">
        <v>27120</v>
      </c>
      <c r="D184">
        <v>0</v>
      </c>
      <c r="E184">
        <v>6844</v>
      </c>
      <c r="F184">
        <v>10835</v>
      </c>
      <c r="G184">
        <v>4644</v>
      </c>
      <c r="H184">
        <v>295</v>
      </c>
      <c r="I184">
        <v>117</v>
      </c>
      <c r="J184">
        <v>820</v>
      </c>
      <c r="K184">
        <v>2030</v>
      </c>
      <c r="O184">
        <v>709465</v>
      </c>
      <c r="P184" t="s">
        <v>376</v>
      </c>
      <c r="Q184">
        <v>46145</v>
      </c>
      <c r="R184">
        <v>11212</v>
      </c>
      <c r="S184">
        <v>6367</v>
      </c>
      <c r="T184">
        <v>12513</v>
      </c>
      <c r="U184">
        <v>10507</v>
      </c>
      <c r="V184">
        <v>396</v>
      </c>
      <c r="W184">
        <v>585</v>
      </c>
      <c r="X184">
        <v>1402</v>
      </c>
      <c r="Y184">
        <v>642</v>
      </c>
    </row>
    <row r="185" spans="1:25" x14ac:dyDescent="0.25">
      <c r="A185">
        <v>740550</v>
      </c>
      <c r="B185" t="s">
        <v>377</v>
      </c>
      <c r="C185">
        <v>27088</v>
      </c>
      <c r="D185">
        <v>0</v>
      </c>
      <c r="E185">
        <v>6842</v>
      </c>
      <c r="F185">
        <v>10695</v>
      </c>
      <c r="G185">
        <v>4747</v>
      </c>
      <c r="H185">
        <v>295</v>
      </c>
      <c r="I185">
        <v>117</v>
      </c>
      <c r="J185">
        <v>828</v>
      </c>
      <c r="K185">
        <v>2030</v>
      </c>
      <c r="O185">
        <v>709466</v>
      </c>
      <c r="P185" t="s">
        <v>378</v>
      </c>
      <c r="Q185">
        <v>46137</v>
      </c>
      <c r="R185">
        <v>11203</v>
      </c>
      <c r="S185">
        <v>6362</v>
      </c>
      <c r="T185">
        <v>12409</v>
      </c>
      <c r="U185">
        <v>10506</v>
      </c>
      <c r="V185">
        <v>515</v>
      </c>
      <c r="W185">
        <v>595</v>
      </c>
      <c r="X185">
        <v>1404</v>
      </c>
      <c r="Y185">
        <v>642</v>
      </c>
    </row>
    <row r="186" spans="1:25" x14ac:dyDescent="0.25">
      <c r="A186">
        <v>740551</v>
      </c>
      <c r="B186" t="s">
        <v>379</v>
      </c>
      <c r="C186">
        <v>27093</v>
      </c>
      <c r="D186">
        <v>0</v>
      </c>
      <c r="E186">
        <v>6835</v>
      </c>
      <c r="F186">
        <v>10651</v>
      </c>
      <c r="G186">
        <v>4789</v>
      </c>
      <c r="H186">
        <v>295</v>
      </c>
      <c r="I186">
        <v>117</v>
      </c>
      <c r="J186">
        <v>839</v>
      </c>
      <c r="K186">
        <v>2050</v>
      </c>
      <c r="O186">
        <v>709467</v>
      </c>
      <c r="P186" t="s">
        <v>380</v>
      </c>
      <c r="Q186">
        <v>46013</v>
      </c>
      <c r="R186">
        <v>11155</v>
      </c>
      <c r="S186">
        <v>6363</v>
      </c>
      <c r="T186">
        <v>12275</v>
      </c>
      <c r="U186">
        <v>10539</v>
      </c>
      <c r="V186">
        <v>534</v>
      </c>
      <c r="W186">
        <v>599</v>
      </c>
      <c r="X186">
        <v>1406</v>
      </c>
      <c r="Y186">
        <v>642</v>
      </c>
    </row>
    <row r="187" spans="1:25" x14ac:dyDescent="0.25">
      <c r="A187">
        <v>740552</v>
      </c>
      <c r="B187" t="s">
        <v>381</v>
      </c>
      <c r="C187">
        <v>27124</v>
      </c>
      <c r="D187">
        <v>0</v>
      </c>
      <c r="E187">
        <v>6840</v>
      </c>
      <c r="F187">
        <v>10580</v>
      </c>
      <c r="G187">
        <v>4850</v>
      </c>
      <c r="H187">
        <v>330</v>
      </c>
      <c r="I187">
        <v>118</v>
      </c>
      <c r="J187">
        <v>840</v>
      </c>
      <c r="K187">
        <v>2060</v>
      </c>
      <c r="O187">
        <v>709468</v>
      </c>
      <c r="P187" t="s">
        <v>382</v>
      </c>
      <c r="Q187">
        <v>45980</v>
      </c>
      <c r="R187">
        <v>11147</v>
      </c>
      <c r="S187">
        <v>6360</v>
      </c>
      <c r="T187">
        <v>12236</v>
      </c>
      <c r="U187">
        <v>10555</v>
      </c>
      <c r="V187">
        <v>534</v>
      </c>
      <c r="W187">
        <v>597</v>
      </c>
      <c r="X187">
        <v>1408</v>
      </c>
      <c r="Y187">
        <v>671</v>
      </c>
    </row>
    <row r="188" spans="1:25" x14ac:dyDescent="0.25">
      <c r="A188">
        <v>740553</v>
      </c>
      <c r="B188" t="s">
        <v>383</v>
      </c>
      <c r="C188">
        <v>27266</v>
      </c>
      <c r="D188">
        <v>0</v>
      </c>
      <c r="E188">
        <v>6839</v>
      </c>
      <c r="F188">
        <v>10598</v>
      </c>
      <c r="G188">
        <v>4962</v>
      </c>
      <c r="H188">
        <v>334</v>
      </c>
      <c r="I188">
        <v>131</v>
      </c>
      <c r="J188">
        <v>840</v>
      </c>
      <c r="K188">
        <v>1740</v>
      </c>
      <c r="O188">
        <v>709469</v>
      </c>
      <c r="P188" t="s">
        <v>384</v>
      </c>
      <c r="Q188">
        <v>46026</v>
      </c>
      <c r="R188">
        <v>11178</v>
      </c>
      <c r="S188">
        <v>6366</v>
      </c>
      <c r="T188">
        <v>12229</v>
      </c>
      <c r="U188">
        <v>10576</v>
      </c>
      <c r="V188">
        <v>534</v>
      </c>
      <c r="W188">
        <v>595</v>
      </c>
      <c r="X188">
        <v>1407</v>
      </c>
      <c r="Y188">
        <v>671</v>
      </c>
    </row>
    <row r="189" spans="1:25" x14ac:dyDescent="0.25">
      <c r="A189">
        <v>740554</v>
      </c>
      <c r="B189" t="s">
        <v>385</v>
      </c>
      <c r="C189">
        <v>27438</v>
      </c>
      <c r="D189">
        <v>0</v>
      </c>
      <c r="E189">
        <v>6840</v>
      </c>
      <c r="F189">
        <v>10690</v>
      </c>
      <c r="G189">
        <v>5024</v>
      </c>
      <c r="H189">
        <v>346</v>
      </c>
      <c r="I189">
        <v>138</v>
      </c>
      <c r="J189">
        <v>841</v>
      </c>
      <c r="K189">
        <v>1740</v>
      </c>
      <c r="O189">
        <v>709470</v>
      </c>
      <c r="P189" t="s">
        <v>386</v>
      </c>
      <c r="Q189">
        <v>45980</v>
      </c>
      <c r="R189">
        <v>11173</v>
      </c>
      <c r="S189">
        <v>6372</v>
      </c>
      <c r="T189">
        <v>12197</v>
      </c>
      <c r="U189">
        <v>10536</v>
      </c>
      <c r="V189">
        <v>540</v>
      </c>
      <c r="W189">
        <v>600</v>
      </c>
      <c r="X189">
        <v>1405</v>
      </c>
      <c r="Y189">
        <v>493</v>
      </c>
    </row>
    <row r="190" spans="1:25" x14ac:dyDescent="0.25">
      <c r="A190">
        <v>740555</v>
      </c>
      <c r="B190" t="s">
        <v>387</v>
      </c>
      <c r="C190">
        <v>27508</v>
      </c>
      <c r="D190">
        <v>0</v>
      </c>
      <c r="E190">
        <v>6837</v>
      </c>
      <c r="F190">
        <v>10759</v>
      </c>
      <c r="G190">
        <v>5036</v>
      </c>
      <c r="H190">
        <v>340</v>
      </c>
      <c r="I190">
        <v>138</v>
      </c>
      <c r="J190">
        <v>840</v>
      </c>
      <c r="K190">
        <v>1750</v>
      </c>
      <c r="O190">
        <v>709471</v>
      </c>
      <c r="P190" t="s">
        <v>388</v>
      </c>
      <c r="Q190">
        <v>46054</v>
      </c>
      <c r="R190">
        <v>11202</v>
      </c>
      <c r="S190">
        <v>6377</v>
      </c>
      <c r="T190">
        <v>12208</v>
      </c>
      <c r="U190">
        <v>10498</v>
      </c>
      <c r="V190">
        <v>534</v>
      </c>
      <c r="W190">
        <v>611</v>
      </c>
      <c r="X190">
        <v>1403</v>
      </c>
      <c r="Y190">
        <v>501</v>
      </c>
    </row>
    <row r="191" spans="1:25" x14ac:dyDescent="0.25">
      <c r="A191">
        <v>740556</v>
      </c>
      <c r="B191" t="s">
        <v>389</v>
      </c>
      <c r="C191">
        <v>27600</v>
      </c>
      <c r="D191">
        <v>0</v>
      </c>
      <c r="E191">
        <v>6831</v>
      </c>
      <c r="F191">
        <v>10910</v>
      </c>
      <c r="G191">
        <v>5006</v>
      </c>
      <c r="H191">
        <v>317</v>
      </c>
      <c r="I191">
        <v>138</v>
      </c>
      <c r="J191">
        <v>841</v>
      </c>
      <c r="K191">
        <v>1750</v>
      </c>
      <c r="O191">
        <v>709472</v>
      </c>
      <c r="P191" t="s">
        <v>390</v>
      </c>
      <c r="Q191">
        <v>46078</v>
      </c>
      <c r="R191">
        <v>11216</v>
      </c>
      <c r="S191">
        <v>6370</v>
      </c>
      <c r="T191">
        <v>12216</v>
      </c>
      <c r="U191">
        <v>10507</v>
      </c>
      <c r="V191">
        <v>531</v>
      </c>
      <c r="W191">
        <v>617</v>
      </c>
      <c r="X191">
        <v>1401</v>
      </c>
      <c r="Y191">
        <v>501</v>
      </c>
    </row>
    <row r="192" spans="1:25" x14ac:dyDescent="0.25">
      <c r="A192">
        <v>740557</v>
      </c>
      <c r="B192" t="s">
        <v>391</v>
      </c>
      <c r="C192">
        <v>27774</v>
      </c>
      <c r="D192">
        <v>0</v>
      </c>
      <c r="E192">
        <v>6832</v>
      </c>
      <c r="F192">
        <v>11063</v>
      </c>
      <c r="G192">
        <v>5028</v>
      </c>
      <c r="H192">
        <v>327</v>
      </c>
      <c r="I192">
        <v>140</v>
      </c>
      <c r="J192">
        <v>841</v>
      </c>
      <c r="K192">
        <v>1760</v>
      </c>
      <c r="O192">
        <v>709473</v>
      </c>
      <c r="P192" t="s">
        <v>392</v>
      </c>
      <c r="Q192">
        <v>46066</v>
      </c>
      <c r="R192">
        <v>11215</v>
      </c>
      <c r="S192">
        <v>6370</v>
      </c>
      <c r="T192">
        <v>12245</v>
      </c>
      <c r="U192">
        <v>10531</v>
      </c>
      <c r="V192">
        <v>457</v>
      </c>
      <c r="W192">
        <v>625</v>
      </c>
      <c r="X192">
        <v>1402</v>
      </c>
      <c r="Y192">
        <v>501</v>
      </c>
    </row>
    <row r="193" spans="1:25" x14ac:dyDescent="0.25">
      <c r="A193">
        <v>740558</v>
      </c>
      <c r="B193" t="s">
        <v>393</v>
      </c>
      <c r="C193">
        <v>27912</v>
      </c>
      <c r="D193">
        <v>0</v>
      </c>
      <c r="E193">
        <v>6833</v>
      </c>
      <c r="F193">
        <v>11126</v>
      </c>
      <c r="G193">
        <v>4989</v>
      </c>
      <c r="H193">
        <v>439</v>
      </c>
      <c r="I193">
        <v>167</v>
      </c>
      <c r="J193">
        <v>841</v>
      </c>
      <c r="K193">
        <v>1780</v>
      </c>
      <c r="O193">
        <v>709474</v>
      </c>
      <c r="P193" t="s">
        <v>394</v>
      </c>
      <c r="Q193">
        <v>46247</v>
      </c>
      <c r="R193">
        <v>11200</v>
      </c>
      <c r="S193">
        <v>6371</v>
      </c>
      <c r="T193">
        <v>12453</v>
      </c>
      <c r="U193">
        <v>10505</v>
      </c>
      <c r="V193">
        <v>464</v>
      </c>
      <c r="W193">
        <v>632</v>
      </c>
      <c r="X193">
        <v>1401</v>
      </c>
      <c r="Y193">
        <v>523</v>
      </c>
    </row>
    <row r="194" spans="1:25" x14ac:dyDescent="0.25">
      <c r="A194">
        <v>740559</v>
      </c>
      <c r="B194" t="s">
        <v>395</v>
      </c>
      <c r="C194">
        <v>28011</v>
      </c>
      <c r="D194">
        <v>0</v>
      </c>
      <c r="E194">
        <v>6827</v>
      </c>
      <c r="F194">
        <v>11285</v>
      </c>
      <c r="G194">
        <v>4902</v>
      </c>
      <c r="H194">
        <v>420</v>
      </c>
      <c r="I194">
        <v>234</v>
      </c>
      <c r="J194">
        <v>850</v>
      </c>
      <c r="K194">
        <v>1530</v>
      </c>
      <c r="O194">
        <v>709475</v>
      </c>
      <c r="P194" t="s">
        <v>396</v>
      </c>
      <c r="Q194">
        <v>46378</v>
      </c>
      <c r="R194">
        <v>11170</v>
      </c>
      <c r="S194">
        <v>6369</v>
      </c>
      <c r="T194">
        <v>12583</v>
      </c>
      <c r="U194">
        <v>10500</v>
      </c>
      <c r="V194">
        <v>495</v>
      </c>
      <c r="W194">
        <v>637</v>
      </c>
      <c r="X194">
        <v>1403</v>
      </c>
      <c r="Y194">
        <v>523</v>
      </c>
    </row>
    <row r="195" spans="1:25" x14ac:dyDescent="0.25">
      <c r="A195">
        <v>740560</v>
      </c>
      <c r="B195" t="s">
        <v>397</v>
      </c>
      <c r="C195">
        <v>28158</v>
      </c>
      <c r="D195">
        <v>0</v>
      </c>
      <c r="E195">
        <v>6824</v>
      </c>
      <c r="F195">
        <v>11427</v>
      </c>
      <c r="G195">
        <v>4881</v>
      </c>
      <c r="H195">
        <v>392</v>
      </c>
      <c r="I195">
        <v>292</v>
      </c>
      <c r="J195">
        <v>855</v>
      </c>
      <c r="K195">
        <v>1530</v>
      </c>
      <c r="O195">
        <v>709476</v>
      </c>
      <c r="P195" t="s">
        <v>398</v>
      </c>
      <c r="Q195">
        <v>46504</v>
      </c>
      <c r="R195">
        <v>11135</v>
      </c>
      <c r="S195">
        <v>6359</v>
      </c>
      <c r="T195">
        <v>12634</v>
      </c>
      <c r="U195">
        <v>10498</v>
      </c>
      <c r="V195">
        <v>643</v>
      </c>
      <c r="W195">
        <v>640</v>
      </c>
      <c r="X195">
        <v>1373</v>
      </c>
      <c r="Y195">
        <v>333</v>
      </c>
    </row>
    <row r="196" spans="1:25" x14ac:dyDescent="0.25">
      <c r="A196">
        <v>740561</v>
      </c>
      <c r="B196" t="s">
        <v>399</v>
      </c>
      <c r="C196">
        <v>28190</v>
      </c>
      <c r="D196">
        <v>0</v>
      </c>
      <c r="E196">
        <v>6827</v>
      </c>
      <c r="F196">
        <v>11528</v>
      </c>
      <c r="G196">
        <v>4890</v>
      </c>
      <c r="H196">
        <v>306</v>
      </c>
      <c r="I196">
        <v>296</v>
      </c>
      <c r="J196">
        <v>851</v>
      </c>
      <c r="K196">
        <v>1540</v>
      </c>
      <c r="O196">
        <v>709477</v>
      </c>
      <c r="P196" t="s">
        <v>400</v>
      </c>
      <c r="Q196">
        <v>46682</v>
      </c>
      <c r="R196">
        <v>11155</v>
      </c>
      <c r="S196">
        <v>6357</v>
      </c>
      <c r="T196">
        <v>12831</v>
      </c>
      <c r="U196">
        <v>10470</v>
      </c>
      <c r="V196">
        <v>595</v>
      </c>
      <c r="W196">
        <v>671</v>
      </c>
      <c r="X196">
        <v>1372</v>
      </c>
      <c r="Y196">
        <v>346</v>
      </c>
    </row>
    <row r="197" spans="1:25" x14ac:dyDescent="0.25">
      <c r="A197">
        <v>740562</v>
      </c>
      <c r="B197" t="s">
        <v>401</v>
      </c>
      <c r="C197">
        <v>28108</v>
      </c>
      <c r="D197">
        <v>0</v>
      </c>
      <c r="E197">
        <v>6836</v>
      </c>
      <c r="F197">
        <v>11536</v>
      </c>
      <c r="G197">
        <v>4938</v>
      </c>
      <c r="H197">
        <v>157</v>
      </c>
      <c r="I197">
        <v>294</v>
      </c>
      <c r="J197">
        <v>857</v>
      </c>
      <c r="K197">
        <v>1540</v>
      </c>
      <c r="O197">
        <v>709478</v>
      </c>
      <c r="P197" t="s">
        <v>402</v>
      </c>
      <c r="Q197">
        <v>46775</v>
      </c>
      <c r="R197">
        <v>11160</v>
      </c>
      <c r="S197">
        <v>6362</v>
      </c>
      <c r="T197">
        <v>12988</v>
      </c>
      <c r="U197">
        <v>10427</v>
      </c>
      <c r="V197">
        <v>533</v>
      </c>
      <c r="W197">
        <v>697</v>
      </c>
      <c r="X197">
        <v>1366</v>
      </c>
      <c r="Y197">
        <v>346</v>
      </c>
    </row>
    <row r="198" spans="1:25" x14ac:dyDescent="0.25">
      <c r="A198">
        <v>740563</v>
      </c>
      <c r="B198" t="s">
        <v>403</v>
      </c>
      <c r="C198">
        <v>28071</v>
      </c>
      <c r="D198">
        <v>0</v>
      </c>
      <c r="E198">
        <v>6832</v>
      </c>
      <c r="F198">
        <v>11340</v>
      </c>
      <c r="G198">
        <v>4917</v>
      </c>
      <c r="H198">
        <v>315</v>
      </c>
      <c r="I198">
        <v>295</v>
      </c>
      <c r="J198">
        <v>883</v>
      </c>
      <c r="K198">
        <v>1550</v>
      </c>
      <c r="O198">
        <v>709479</v>
      </c>
      <c r="P198" t="s">
        <v>404</v>
      </c>
      <c r="Q198">
        <v>46863</v>
      </c>
      <c r="R198">
        <v>11190</v>
      </c>
      <c r="S198">
        <v>6365</v>
      </c>
      <c r="T198">
        <v>13069</v>
      </c>
      <c r="U198">
        <v>10394</v>
      </c>
      <c r="V198">
        <v>536</v>
      </c>
      <c r="W198">
        <v>698</v>
      </c>
      <c r="X198">
        <v>1370</v>
      </c>
      <c r="Y198">
        <v>346</v>
      </c>
    </row>
    <row r="199" spans="1:25" x14ac:dyDescent="0.25">
      <c r="A199">
        <v>740564</v>
      </c>
      <c r="B199" t="s">
        <v>405</v>
      </c>
      <c r="C199">
        <v>28074</v>
      </c>
      <c r="D199">
        <v>0</v>
      </c>
      <c r="E199">
        <v>6821</v>
      </c>
      <c r="F199">
        <v>11420</v>
      </c>
      <c r="G199">
        <v>4886</v>
      </c>
      <c r="H199">
        <v>293</v>
      </c>
      <c r="I199">
        <v>295</v>
      </c>
      <c r="J199">
        <v>870</v>
      </c>
      <c r="K199">
        <v>1550</v>
      </c>
      <c r="O199">
        <v>709480</v>
      </c>
      <c r="P199" t="s">
        <v>406</v>
      </c>
      <c r="Q199">
        <v>46930</v>
      </c>
      <c r="R199">
        <v>11174</v>
      </c>
      <c r="S199">
        <v>6366</v>
      </c>
      <c r="T199">
        <v>13193</v>
      </c>
      <c r="U199">
        <v>10417</v>
      </c>
      <c r="V199">
        <v>555</v>
      </c>
      <c r="W199">
        <v>697</v>
      </c>
      <c r="X199">
        <v>1373</v>
      </c>
      <c r="Y199">
        <v>369</v>
      </c>
    </row>
    <row r="200" spans="1:25" x14ac:dyDescent="0.25">
      <c r="A200">
        <v>740565</v>
      </c>
      <c r="B200" t="s">
        <v>407</v>
      </c>
      <c r="C200">
        <v>28014</v>
      </c>
      <c r="D200">
        <v>0</v>
      </c>
      <c r="E200">
        <v>6828</v>
      </c>
      <c r="F200">
        <v>11421</v>
      </c>
      <c r="G200">
        <v>4899</v>
      </c>
      <c r="H200">
        <v>242</v>
      </c>
      <c r="I200">
        <v>295</v>
      </c>
      <c r="J200">
        <v>874</v>
      </c>
      <c r="K200">
        <v>1280</v>
      </c>
      <c r="O200">
        <v>709481</v>
      </c>
      <c r="P200" t="s">
        <v>408</v>
      </c>
      <c r="Q200">
        <v>46956</v>
      </c>
      <c r="R200">
        <v>11139</v>
      </c>
      <c r="S200">
        <v>6365</v>
      </c>
      <c r="T200">
        <v>13453</v>
      </c>
      <c r="U200">
        <v>10473</v>
      </c>
      <c r="V200">
        <v>610</v>
      </c>
      <c r="W200">
        <v>704</v>
      </c>
      <c r="X200">
        <v>1370</v>
      </c>
      <c r="Y200">
        <v>369</v>
      </c>
    </row>
    <row r="201" spans="1:25" x14ac:dyDescent="0.25">
      <c r="A201">
        <v>740566</v>
      </c>
      <c r="B201" t="s">
        <v>409</v>
      </c>
      <c r="C201">
        <v>27935</v>
      </c>
      <c r="D201">
        <v>0</v>
      </c>
      <c r="E201">
        <v>6831</v>
      </c>
      <c r="F201">
        <v>11320</v>
      </c>
      <c r="G201">
        <v>4976</v>
      </c>
      <c r="H201">
        <v>209</v>
      </c>
      <c r="I201">
        <v>295</v>
      </c>
      <c r="J201">
        <v>883</v>
      </c>
      <c r="K201">
        <v>1290</v>
      </c>
      <c r="O201">
        <v>709482</v>
      </c>
      <c r="P201" t="s">
        <v>410</v>
      </c>
      <c r="Q201">
        <v>47141</v>
      </c>
      <c r="R201">
        <v>11166</v>
      </c>
      <c r="S201">
        <v>6362</v>
      </c>
      <c r="T201">
        <v>13692</v>
      </c>
      <c r="U201">
        <v>10429</v>
      </c>
      <c r="V201">
        <v>559</v>
      </c>
      <c r="W201">
        <v>720</v>
      </c>
      <c r="X201">
        <v>1371</v>
      </c>
      <c r="Y201">
        <v>211</v>
      </c>
    </row>
    <row r="202" spans="1:25" x14ac:dyDescent="0.25">
      <c r="A202">
        <v>740567</v>
      </c>
      <c r="B202" t="s">
        <v>411</v>
      </c>
      <c r="C202">
        <v>28011</v>
      </c>
      <c r="D202">
        <v>0</v>
      </c>
      <c r="E202">
        <v>6821</v>
      </c>
      <c r="F202">
        <v>11269</v>
      </c>
      <c r="G202">
        <v>5021</v>
      </c>
      <c r="H202">
        <v>303</v>
      </c>
      <c r="I202">
        <v>293</v>
      </c>
      <c r="J202">
        <v>887</v>
      </c>
      <c r="K202">
        <v>1290</v>
      </c>
      <c r="O202">
        <v>709483</v>
      </c>
      <c r="P202" t="s">
        <v>412</v>
      </c>
      <c r="Q202">
        <v>47364</v>
      </c>
      <c r="R202">
        <v>11182</v>
      </c>
      <c r="S202">
        <v>6366</v>
      </c>
      <c r="T202">
        <v>13888</v>
      </c>
      <c r="U202">
        <v>10429</v>
      </c>
      <c r="V202">
        <v>533</v>
      </c>
      <c r="W202">
        <v>753</v>
      </c>
      <c r="X202">
        <v>1370</v>
      </c>
      <c r="Y202">
        <v>210</v>
      </c>
    </row>
    <row r="203" spans="1:25" x14ac:dyDescent="0.25">
      <c r="A203">
        <v>740568</v>
      </c>
      <c r="B203" t="s">
        <v>413</v>
      </c>
      <c r="C203">
        <v>28047</v>
      </c>
      <c r="D203">
        <v>0</v>
      </c>
      <c r="E203">
        <v>6818</v>
      </c>
      <c r="F203">
        <v>11295</v>
      </c>
      <c r="G203">
        <v>5068</v>
      </c>
      <c r="H203">
        <v>286</v>
      </c>
      <c r="I203">
        <v>275</v>
      </c>
      <c r="J203">
        <v>888</v>
      </c>
      <c r="K203">
        <v>1290</v>
      </c>
      <c r="O203">
        <v>709484</v>
      </c>
      <c r="P203" t="s">
        <v>414</v>
      </c>
      <c r="Q203">
        <v>47630</v>
      </c>
      <c r="R203">
        <v>11166</v>
      </c>
      <c r="S203">
        <v>6372</v>
      </c>
      <c r="T203">
        <v>14141</v>
      </c>
      <c r="U203">
        <v>10473</v>
      </c>
      <c r="V203">
        <v>533</v>
      </c>
      <c r="W203">
        <v>754</v>
      </c>
      <c r="X203">
        <v>1371</v>
      </c>
      <c r="Y203">
        <v>210</v>
      </c>
    </row>
    <row r="204" spans="1:25" x14ac:dyDescent="0.25">
      <c r="A204">
        <v>740569</v>
      </c>
      <c r="B204" t="s">
        <v>415</v>
      </c>
      <c r="C204">
        <v>28069</v>
      </c>
      <c r="D204">
        <v>0</v>
      </c>
      <c r="E204">
        <v>6827</v>
      </c>
      <c r="F204">
        <v>11291</v>
      </c>
      <c r="G204">
        <v>5089</v>
      </c>
      <c r="H204">
        <v>286</v>
      </c>
      <c r="I204">
        <v>275</v>
      </c>
      <c r="J204">
        <v>887</v>
      </c>
      <c r="K204">
        <v>1300</v>
      </c>
      <c r="O204">
        <v>709485</v>
      </c>
      <c r="P204" t="s">
        <v>416</v>
      </c>
      <c r="Q204">
        <v>47630</v>
      </c>
      <c r="R204">
        <v>11166</v>
      </c>
      <c r="S204">
        <v>6372</v>
      </c>
      <c r="T204">
        <v>14141</v>
      </c>
      <c r="U204">
        <v>10473</v>
      </c>
      <c r="V204">
        <v>533</v>
      </c>
      <c r="W204">
        <v>754</v>
      </c>
      <c r="X204">
        <v>1371</v>
      </c>
      <c r="Y204">
        <v>210</v>
      </c>
    </row>
    <row r="205" spans="1:25" x14ac:dyDescent="0.25">
      <c r="A205">
        <v>740570</v>
      </c>
      <c r="B205" t="s">
        <v>417</v>
      </c>
      <c r="C205">
        <v>28165</v>
      </c>
      <c r="D205">
        <v>0</v>
      </c>
      <c r="E205">
        <v>6827</v>
      </c>
      <c r="F205">
        <v>11290</v>
      </c>
      <c r="G205">
        <v>5074</v>
      </c>
      <c r="H205">
        <v>374</v>
      </c>
      <c r="I205">
        <v>275</v>
      </c>
      <c r="J205">
        <v>910</v>
      </c>
      <c r="K205">
        <v>1300</v>
      </c>
      <c r="O205">
        <v>709486</v>
      </c>
      <c r="P205" t="s">
        <v>418</v>
      </c>
      <c r="Q205">
        <v>47722</v>
      </c>
      <c r="R205">
        <v>11173</v>
      </c>
      <c r="S205">
        <v>6367</v>
      </c>
      <c r="T205">
        <v>14254</v>
      </c>
      <c r="U205">
        <v>10479</v>
      </c>
      <c r="V205">
        <v>534</v>
      </c>
      <c r="W205">
        <v>755</v>
      </c>
      <c r="X205">
        <v>1372</v>
      </c>
      <c r="Y205">
        <v>231</v>
      </c>
    </row>
    <row r="206" spans="1:25" x14ac:dyDescent="0.25">
      <c r="A206">
        <v>740571</v>
      </c>
      <c r="B206" t="s">
        <v>419</v>
      </c>
      <c r="C206">
        <v>28421</v>
      </c>
      <c r="D206">
        <v>0</v>
      </c>
      <c r="E206">
        <v>6810</v>
      </c>
      <c r="F206">
        <v>11343</v>
      </c>
      <c r="G206">
        <v>5043</v>
      </c>
      <c r="H206">
        <v>612</v>
      </c>
      <c r="I206">
        <v>287</v>
      </c>
      <c r="J206">
        <v>911</v>
      </c>
      <c r="K206">
        <v>995</v>
      </c>
      <c r="O206">
        <v>709487</v>
      </c>
      <c r="P206" t="s">
        <v>420</v>
      </c>
      <c r="Q206">
        <v>47662</v>
      </c>
      <c r="R206">
        <v>11176</v>
      </c>
      <c r="S206">
        <v>6369</v>
      </c>
      <c r="T206">
        <v>14098</v>
      </c>
      <c r="U206">
        <v>10489</v>
      </c>
      <c r="V206">
        <v>533</v>
      </c>
      <c r="W206">
        <v>831</v>
      </c>
      <c r="X206">
        <v>1373</v>
      </c>
      <c r="Y206">
        <v>231</v>
      </c>
    </row>
    <row r="207" spans="1:25" x14ac:dyDescent="0.25">
      <c r="A207">
        <v>740572</v>
      </c>
      <c r="B207" t="s">
        <v>421</v>
      </c>
      <c r="C207">
        <v>28632</v>
      </c>
      <c r="D207">
        <v>0</v>
      </c>
      <c r="E207">
        <v>6809</v>
      </c>
      <c r="F207">
        <v>11499</v>
      </c>
      <c r="G207">
        <v>4960</v>
      </c>
      <c r="H207">
        <v>643</v>
      </c>
      <c r="I207">
        <v>346</v>
      </c>
      <c r="J207">
        <v>935</v>
      </c>
      <c r="K207">
        <v>1000</v>
      </c>
      <c r="O207">
        <v>709488</v>
      </c>
      <c r="P207" t="s">
        <v>422</v>
      </c>
      <c r="Q207">
        <v>47755</v>
      </c>
      <c r="R207">
        <v>11201</v>
      </c>
      <c r="S207">
        <v>6368</v>
      </c>
      <c r="T207">
        <v>14155</v>
      </c>
      <c r="U207">
        <v>10500</v>
      </c>
      <c r="V207">
        <v>533</v>
      </c>
      <c r="W207">
        <v>852</v>
      </c>
      <c r="X207">
        <v>1373</v>
      </c>
      <c r="Y207">
        <v>86.099997999999999</v>
      </c>
    </row>
    <row r="208" spans="1:25" x14ac:dyDescent="0.25">
      <c r="A208">
        <v>740573</v>
      </c>
      <c r="B208" t="s">
        <v>423</v>
      </c>
      <c r="C208">
        <v>28560</v>
      </c>
      <c r="D208">
        <v>0</v>
      </c>
      <c r="E208">
        <v>6812</v>
      </c>
      <c r="F208">
        <v>11630</v>
      </c>
      <c r="G208">
        <v>4994</v>
      </c>
      <c r="H208">
        <v>326</v>
      </c>
      <c r="I208">
        <v>353</v>
      </c>
      <c r="J208">
        <v>946</v>
      </c>
      <c r="K208">
        <v>1010</v>
      </c>
      <c r="O208">
        <v>709489</v>
      </c>
      <c r="P208" t="s">
        <v>424</v>
      </c>
      <c r="Q208">
        <v>47828</v>
      </c>
      <c r="R208">
        <v>11224</v>
      </c>
      <c r="S208">
        <v>6364</v>
      </c>
      <c r="T208">
        <v>14315</v>
      </c>
      <c r="U208">
        <v>10499</v>
      </c>
      <c r="V208">
        <v>535</v>
      </c>
      <c r="W208">
        <v>802</v>
      </c>
      <c r="X208">
        <v>1373</v>
      </c>
      <c r="Y208">
        <v>92.800003000000004</v>
      </c>
    </row>
    <row r="209" spans="1:25" x14ac:dyDescent="0.25">
      <c r="A209">
        <v>740574</v>
      </c>
      <c r="B209" t="s">
        <v>425</v>
      </c>
      <c r="C209">
        <v>28560</v>
      </c>
      <c r="D209">
        <v>0</v>
      </c>
      <c r="E209">
        <v>6812</v>
      </c>
      <c r="F209">
        <v>11630</v>
      </c>
      <c r="G209">
        <v>4994</v>
      </c>
      <c r="H209">
        <v>326</v>
      </c>
      <c r="I209">
        <v>353</v>
      </c>
      <c r="J209">
        <v>946</v>
      </c>
      <c r="K209">
        <v>1010</v>
      </c>
      <c r="O209">
        <v>709490</v>
      </c>
      <c r="P209" t="s">
        <v>426</v>
      </c>
      <c r="Q209">
        <v>47901</v>
      </c>
      <c r="R209">
        <v>11216</v>
      </c>
      <c r="S209">
        <v>6366</v>
      </c>
      <c r="T209">
        <v>14364</v>
      </c>
      <c r="U209">
        <v>10524</v>
      </c>
      <c r="V209">
        <v>544</v>
      </c>
      <c r="W209">
        <v>805</v>
      </c>
      <c r="X209">
        <v>1373</v>
      </c>
      <c r="Y209">
        <v>92.800003000000004</v>
      </c>
    </row>
    <row r="210" spans="1:25" x14ac:dyDescent="0.25">
      <c r="A210">
        <v>740575</v>
      </c>
      <c r="B210" t="s">
        <v>427</v>
      </c>
      <c r="C210">
        <v>28674</v>
      </c>
      <c r="D210">
        <v>0</v>
      </c>
      <c r="E210">
        <v>6812</v>
      </c>
      <c r="F210">
        <v>11695</v>
      </c>
      <c r="G210">
        <v>5052</v>
      </c>
      <c r="H210">
        <v>288</v>
      </c>
      <c r="I210">
        <v>358</v>
      </c>
      <c r="J210">
        <v>944</v>
      </c>
      <c r="K210">
        <v>1020</v>
      </c>
      <c r="O210">
        <v>709491</v>
      </c>
      <c r="P210" t="s">
        <v>428</v>
      </c>
      <c r="Q210">
        <v>47993</v>
      </c>
      <c r="R210">
        <v>11208</v>
      </c>
      <c r="S210">
        <v>6365</v>
      </c>
      <c r="T210">
        <v>14448</v>
      </c>
      <c r="U210">
        <v>10549</v>
      </c>
      <c r="V210">
        <v>536</v>
      </c>
      <c r="W210">
        <v>806</v>
      </c>
      <c r="X210">
        <v>1372</v>
      </c>
      <c r="Y210">
        <v>92.800003000000004</v>
      </c>
    </row>
    <row r="211" spans="1:25" x14ac:dyDescent="0.25">
      <c r="A211">
        <v>740576</v>
      </c>
      <c r="B211" t="s">
        <v>429</v>
      </c>
      <c r="C211">
        <v>28668</v>
      </c>
      <c r="D211">
        <v>0</v>
      </c>
      <c r="E211">
        <v>6819</v>
      </c>
      <c r="F211">
        <v>11550</v>
      </c>
      <c r="G211">
        <v>5161</v>
      </c>
      <c r="H211">
        <v>287</v>
      </c>
      <c r="I211">
        <v>361</v>
      </c>
      <c r="J211">
        <v>942</v>
      </c>
      <c r="K211">
        <v>1020</v>
      </c>
      <c r="O211">
        <v>709492</v>
      </c>
      <c r="P211" t="s">
        <v>430</v>
      </c>
      <c r="Q211">
        <v>48245</v>
      </c>
      <c r="R211">
        <v>11192</v>
      </c>
      <c r="S211">
        <v>6360</v>
      </c>
      <c r="T211">
        <v>14589</v>
      </c>
      <c r="U211">
        <v>10538</v>
      </c>
      <c r="V211">
        <v>673</v>
      </c>
      <c r="W211">
        <v>813</v>
      </c>
      <c r="X211">
        <v>1371</v>
      </c>
      <c r="Y211">
        <v>106</v>
      </c>
    </row>
    <row r="212" spans="1:25" x14ac:dyDescent="0.25">
      <c r="A212">
        <v>740577</v>
      </c>
      <c r="B212" t="s">
        <v>431</v>
      </c>
      <c r="C212">
        <v>28569</v>
      </c>
      <c r="D212">
        <v>0</v>
      </c>
      <c r="E212">
        <v>6816</v>
      </c>
      <c r="F212">
        <v>11360</v>
      </c>
      <c r="G212">
        <v>5239</v>
      </c>
      <c r="H212">
        <v>299</v>
      </c>
      <c r="I212">
        <v>338</v>
      </c>
      <c r="J212">
        <v>943</v>
      </c>
      <c r="K212">
        <v>793</v>
      </c>
      <c r="O212">
        <v>709493</v>
      </c>
      <c r="P212" t="s">
        <v>432</v>
      </c>
      <c r="Q212">
        <v>48589</v>
      </c>
      <c r="R212">
        <v>11214</v>
      </c>
      <c r="S212">
        <v>6361</v>
      </c>
      <c r="T212">
        <v>14765</v>
      </c>
      <c r="U212">
        <v>10545</v>
      </c>
      <c r="V212">
        <v>759</v>
      </c>
      <c r="W212">
        <v>829</v>
      </c>
      <c r="X212">
        <v>1387</v>
      </c>
      <c r="Y212">
        <v>106</v>
      </c>
    </row>
    <row r="213" spans="1:25" x14ac:dyDescent="0.25">
      <c r="A213">
        <v>740578</v>
      </c>
      <c r="B213" t="s">
        <v>433</v>
      </c>
      <c r="C213">
        <v>28688</v>
      </c>
      <c r="D213">
        <v>0</v>
      </c>
      <c r="E213">
        <v>6814</v>
      </c>
      <c r="F213">
        <v>11329</v>
      </c>
      <c r="G213">
        <v>5263</v>
      </c>
      <c r="H213">
        <v>458</v>
      </c>
      <c r="I213">
        <v>272</v>
      </c>
      <c r="J213">
        <v>943</v>
      </c>
      <c r="K213">
        <v>797</v>
      </c>
      <c r="O213">
        <v>709494</v>
      </c>
      <c r="P213" t="s">
        <v>434</v>
      </c>
      <c r="Q213">
        <v>48905</v>
      </c>
      <c r="R213">
        <v>11229</v>
      </c>
      <c r="S213">
        <v>6360</v>
      </c>
      <c r="T213">
        <v>14889</v>
      </c>
      <c r="U213">
        <v>10537</v>
      </c>
      <c r="V213">
        <v>901</v>
      </c>
      <c r="W213">
        <v>844</v>
      </c>
      <c r="X213">
        <v>1402</v>
      </c>
      <c r="Y213">
        <v>13.1</v>
      </c>
    </row>
    <row r="214" spans="1:25" x14ac:dyDescent="0.25">
      <c r="A214">
        <v>740579</v>
      </c>
      <c r="B214" t="s">
        <v>435</v>
      </c>
      <c r="C214">
        <v>28813</v>
      </c>
      <c r="D214">
        <v>0</v>
      </c>
      <c r="E214">
        <v>6807</v>
      </c>
      <c r="F214">
        <v>11358</v>
      </c>
      <c r="G214">
        <v>5308</v>
      </c>
      <c r="H214">
        <v>471</v>
      </c>
      <c r="I214">
        <v>271</v>
      </c>
      <c r="J214">
        <v>943</v>
      </c>
      <c r="K214">
        <v>804</v>
      </c>
      <c r="O214">
        <v>709495</v>
      </c>
      <c r="P214" t="s">
        <v>436</v>
      </c>
      <c r="Q214">
        <v>49014</v>
      </c>
      <c r="R214">
        <v>11231</v>
      </c>
      <c r="S214">
        <v>6356</v>
      </c>
      <c r="T214">
        <v>14956</v>
      </c>
      <c r="U214">
        <v>10515</v>
      </c>
      <c r="V214">
        <v>955</v>
      </c>
      <c r="W214">
        <v>854</v>
      </c>
      <c r="X214">
        <v>1404</v>
      </c>
      <c r="Y214">
        <v>13.9</v>
      </c>
    </row>
    <row r="215" spans="1:25" x14ac:dyDescent="0.25">
      <c r="A215">
        <v>740580</v>
      </c>
      <c r="B215" t="s">
        <v>437</v>
      </c>
      <c r="C215">
        <v>28716</v>
      </c>
      <c r="D215">
        <v>0</v>
      </c>
      <c r="E215">
        <v>6808</v>
      </c>
      <c r="F215">
        <v>11373</v>
      </c>
      <c r="G215">
        <v>5278</v>
      </c>
      <c r="H215">
        <v>363</v>
      </c>
      <c r="I215">
        <v>270</v>
      </c>
      <c r="J215">
        <v>942</v>
      </c>
      <c r="K215">
        <v>804</v>
      </c>
      <c r="O215">
        <v>709496</v>
      </c>
      <c r="P215" t="s">
        <v>438</v>
      </c>
      <c r="Q215">
        <v>49101</v>
      </c>
      <c r="R215">
        <v>11210</v>
      </c>
      <c r="S215">
        <v>6358</v>
      </c>
      <c r="T215">
        <v>15016</v>
      </c>
      <c r="U215">
        <v>10527</v>
      </c>
      <c r="V215">
        <v>999</v>
      </c>
      <c r="W215">
        <v>855</v>
      </c>
      <c r="X215">
        <v>1403</v>
      </c>
      <c r="Y215">
        <v>13.9</v>
      </c>
    </row>
    <row r="216" spans="1:25" x14ac:dyDescent="0.25">
      <c r="A216">
        <v>740581</v>
      </c>
      <c r="B216" t="s">
        <v>439</v>
      </c>
      <c r="C216">
        <v>28847</v>
      </c>
      <c r="D216">
        <v>0</v>
      </c>
      <c r="E216">
        <v>6801</v>
      </c>
      <c r="F216">
        <v>11394</v>
      </c>
      <c r="G216">
        <v>5307</v>
      </c>
      <c r="H216">
        <v>425</v>
      </c>
      <c r="I216">
        <v>268</v>
      </c>
      <c r="J216">
        <v>944</v>
      </c>
      <c r="K216">
        <v>812</v>
      </c>
      <c r="O216">
        <v>709497</v>
      </c>
      <c r="P216" t="s">
        <v>440</v>
      </c>
      <c r="Q216">
        <v>49183</v>
      </c>
      <c r="R216">
        <v>11225</v>
      </c>
      <c r="S216">
        <v>6358</v>
      </c>
      <c r="T216">
        <v>15127</v>
      </c>
      <c r="U216">
        <v>10486</v>
      </c>
      <c r="V216">
        <v>1017</v>
      </c>
      <c r="W216">
        <v>856</v>
      </c>
      <c r="X216">
        <v>1404</v>
      </c>
      <c r="Y216">
        <v>13.9</v>
      </c>
    </row>
    <row r="217" spans="1:25" x14ac:dyDescent="0.25">
      <c r="A217">
        <v>740582</v>
      </c>
      <c r="B217" t="s">
        <v>441</v>
      </c>
      <c r="C217">
        <v>28920</v>
      </c>
      <c r="D217">
        <v>0</v>
      </c>
      <c r="E217">
        <v>6799</v>
      </c>
      <c r="F217">
        <v>11415</v>
      </c>
      <c r="G217">
        <v>5464</v>
      </c>
      <c r="H217">
        <v>307</v>
      </c>
      <c r="I217">
        <v>269</v>
      </c>
      <c r="J217">
        <v>936</v>
      </c>
      <c r="K217">
        <v>821</v>
      </c>
      <c r="O217">
        <v>709498</v>
      </c>
      <c r="P217" t="s">
        <v>442</v>
      </c>
      <c r="Q217">
        <v>49574</v>
      </c>
      <c r="R217">
        <v>11224</v>
      </c>
      <c r="S217">
        <v>6351</v>
      </c>
      <c r="T217">
        <v>15234</v>
      </c>
      <c r="U217">
        <v>10490</v>
      </c>
      <c r="V217">
        <v>1304</v>
      </c>
      <c r="W217">
        <v>855</v>
      </c>
      <c r="X217">
        <v>1405</v>
      </c>
      <c r="Y217">
        <v>15.7</v>
      </c>
    </row>
    <row r="218" spans="1:25" x14ac:dyDescent="0.25">
      <c r="A218">
        <v>740583</v>
      </c>
      <c r="B218" t="s">
        <v>443</v>
      </c>
      <c r="C218">
        <v>29047</v>
      </c>
      <c r="D218">
        <v>0</v>
      </c>
      <c r="E218">
        <v>6813</v>
      </c>
      <c r="F218">
        <v>11273</v>
      </c>
      <c r="G218">
        <v>5703</v>
      </c>
      <c r="H218">
        <v>287</v>
      </c>
      <c r="I218">
        <v>280</v>
      </c>
      <c r="J218">
        <v>934</v>
      </c>
      <c r="K218">
        <v>619</v>
      </c>
      <c r="O218">
        <v>709499</v>
      </c>
      <c r="P218" t="s">
        <v>444</v>
      </c>
      <c r="Q218">
        <v>49761</v>
      </c>
      <c r="R218">
        <v>11250</v>
      </c>
      <c r="S218">
        <v>6357</v>
      </c>
      <c r="T218">
        <v>15212</v>
      </c>
      <c r="U218">
        <v>10471</v>
      </c>
      <c r="V218">
        <v>1432</v>
      </c>
      <c r="W218">
        <v>860</v>
      </c>
      <c r="X218">
        <v>1410</v>
      </c>
      <c r="Y218">
        <v>15.7</v>
      </c>
    </row>
    <row r="219" spans="1:25" x14ac:dyDescent="0.25">
      <c r="A219">
        <v>740584</v>
      </c>
      <c r="B219" t="s">
        <v>445</v>
      </c>
      <c r="C219">
        <v>28926</v>
      </c>
      <c r="D219">
        <v>0</v>
      </c>
      <c r="E219">
        <v>6810</v>
      </c>
      <c r="F219">
        <v>10788</v>
      </c>
      <c r="G219">
        <v>5860</v>
      </c>
      <c r="H219">
        <v>472</v>
      </c>
      <c r="I219">
        <v>280</v>
      </c>
      <c r="J219">
        <v>934</v>
      </c>
      <c r="K219">
        <v>623</v>
      </c>
      <c r="O219">
        <v>709500</v>
      </c>
      <c r="P219" t="s">
        <v>446</v>
      </c>
      <c r="Q219">
        <v>50083</v>
      </c>
      <c r="R219">
        <v>11302</v>
      </c>
      <c r="S219">
        <v>6358</v>
      </c>
      <c r="T219">
        <v>15236</v>
      </c>
      <c r="U219">
        <v>10494</v>
      </c>
      <c r="V219">
        <v>1536</v>
      </c>
      <c r="W219">
        <v>874</v>
      </c>
      <c r="X219">
        <v>1439</v>
      </c>
      <c r="Y219">
        <v>0.111</v>
      </c>
    </row>
    <row r="220" spans="1:25" x14ac:dyDescent="0.25">
      <c r="A220">
        <v>740585</v>
      </c>
      <c r="B220" t="s">
        <v>447</v>
      </c>
      <c r="C220">
        <v>28966</v>
      </c>
      <c r="D220">
        <v>0</v>
      </c>
      <c r="E220">
        <v>6795</v>
      </c>
      <c r="F220">
        <v>10550</v>
      </c>
      <c r="G220">
        <v>5954</v>
      </c>
      <c r="H220">
        <v>641</v>
      </c>
      <c r="I220">
        <v>273</v>
      </c>
      <c r="J220">
        <v>947</v>
      </c>
      <c r="K220">
        <v>629</v>
      </c>
      <c r="O220">
        <v>709501</v>
      </c>
      <c r="P220" t="s">
        <v>448</v>
      </c>
      <c r="Q220">
        <v>50376</v>
      </c>
      <c r="R220">
        <v>11336</v>
      </c>
      <c r="S220">
        <v>6356</v>
      </c>
      <c r="T220">
        <v>15439</v>
      </c>
      <c r="U220">
        <v>10454</v>
      </c>
      <c r="V220">
        <v>1566</v>
      </c>
      <c r="W220">
        <v>881</v>
      </c>
      <c r="X220">
        <v>1441</v>
      </c>
      <c r="Y220">
        <v>0.22700000000000001</v>
      </c>
    </row>
    <row r="221" spans="1:25" x14ac:dyDescent="0.25">
      <c r="A221">
        <v>740586</v>
      </c>
      <c r="B221" t="s">
        <v>449</v>
      </c>
      <c r="C221">
        <v>28979</v>
      </c>
      <c r="D221">
        <v>0</v>
      </c>
      <c r="E221">
        <v>6796</v>
      </c>
      <c r="F221">
        <v>10510</v>
      </c>
      <c r="G221">
        <v>6043</v>
      </c>
      <c r="H221">
        <v>592</v>
      </c>
      <c r="I221">
        <v>272</v>
      </c>
      <c r="J221">
        <v>938</v>
      </c>
      <c r="K221">
        <v>629</v>
      </c>
      <c r="O221">
        <v>709502</v>
      </c>
      <c r="P221" t="s">
        <v>450</v>
      </c>
      <c r="Q221">
        <v>50356</v>
      </c>
      <c r="R221">
        <v>11321</v>
      </c>
      <c r="S221">
        <v>6361</v>
      </c>
      <c r="T221">
        <v>15487</v>
      </c>
      <c r="U221">
        <v>10434</v>
      </c>
      <c r="V221">
        <v>1543</v>
      </c>
      <c r="W221">
        <v>880</v>
      </c>
      <c r="X221">
        <v>1441</v>
      </c>
      <c r="Y221">
        <v>0.22700000000000001</v>
      </c>
    </row>
    <row r="222" spans="1:25" x14ac:dyDescent="0.25">
      <c r="A222">
        <v>740587</v>
      </c>
      <c r="B222" t="s">
        <v>451</v>
      </c>
      <c r="C222">
        <v>28967</v>
      </c>
      <c r="D222">
        <v>0</v>
      </c>
      <c r="E222">
        <v>6804</v>
      </c>
      <c r="F222">
        <v>10513</v>
      </c>
      <c r="G222">
        <v>6030</v>
      </c>
      <c r="H222">
        <v>591</v>
      </c>
      <c r="I222">
        <v>272</v>
      </c>
      <c r="J222">
        <v>928</v>
      </c>
      <c r="K222">
        <v>636</v>
      </c>
      <c r="O222">
        <v>709503</v>
      </c>
      <c r="P222" t="s">
        <v>452</v>
      </c>
      <c r="Q222">
        <v>50357</v>
      </c>
      <c r="R222">
        <v>11294</v>
      </c>
      <c r="S222">
        <v>6365</v>
      </c>
      <c r="T222">
        <v>15566</v>
      </c>
      <c r="U222">
        <v>10427</v>
      </c>
      <c r="V222">
        <v>1531</v>
      </c>
      <c r="W222">
        <v>877</v>
      </c>
      <c r="X222">
        <v>1443</v>
      </c>
      <c r="Y222">
        <v>0.22700000000000001</v>
      </c>
    </row>
    <row r="223" spans="1:25" x14ac:dyDescent="0.25">
      <c r="A223">
        <v>740588</v>
      </c>
      <c r="B223" t="s">
        <v>453</v>
      </c>
      <c r="C223">
        <v>28884</v>
      </c>
      <c r="D223">
        <v>0</v>
      </c>
      <c r="E223">
        <v>6799</v>
      </c>
      <c r="F223">
        <v>10468</v>
      </c>
      <c r="G223">
        <v>5987</v>
      </c>
      <c r="H223">
        <v>595</v>
      </c>
      <c r="I223">
        <v>272</v>
      </c>
      <c r="J223">
        <v>932</v>
      </c>
      <c r="K223">
        <v>640</v>
      </c>
      <c r="O223">
        <v>709504</v>
      </c>
      <c r="P223" t="s">
        <v>454</v>
      </c>
      <c r="Q223">
        <v>50338</v>
      </c>
      <c r="R223">
        <v>11316</v>
      </c>
      <c r="S223">
        <v>6366</v>
      </c>
      <c r="T223">
        <v>15636</v>
      </c>
      <c r="U223">
        <v>10440</v>
      </c>
      <c r="V223">
        <v>1389</v>
      </c>
      <c r="W223">
        <v>886</v>
      </c>
      <c r="X223">
        <v>1449</v>
      </c>
      <c r="Y223">
        <v>0.22700000000000001</v>
      </c>
    </row>
    <row r="224" spans="1:25" x14ac:dyDescent="0.25">
      <c r="A224">
        <v>740589</v>
      </c>
      <c r="B224" t="s">
        <v>455</v>
      </c>
      <c r="C224">
        <v>28709</v>
      </c>
      <c r="D224">
        <v>0</v>
      </c>
      <c r="E224">
        <v>6796</v>
      </c>
      <c r="F224">
        <v>10388</v>
      </c>
      <c r="G224">
        <v>5924</v>
      </c>
      <c r="H224">
        <v>655</v>
      </c>
      <c r="I224">
        <v>273</v>
      </c>
      <c r="J224">
        <v>844</v>
      </c>
      <c r="K224">
        <v>415</v>
      </c>
      <c r="O224">
        <v>709505</v>
      </c>
      <c r="P224" t="s">
        <v>456</v>
      </c>
      <c r="Q224">
        <v>50368</v>
      </c>
      <c r="R224">
        <v>11280</v>
      </c>
      <c r="S224">
        <v>6365</v>
      </c>
      <c r="T224">
        <v>15586</v>
      </c>
      <c r="U224">
        <v>10472</v>
      </c>
      <c r="V224">
        <v>1386</v>
      </c>
      <c r="W224">
        <v>955</v>
      </c>
      <c r="X224">
        <v>1460</v>
      </c>
      <c r="Y224">
        <v>0.22700000000000001</v>
      </c>
    </row>
    <row r="225" spans="1:25" x14ac:dyDescent="0.25">
      <c r="A225">
        <v>740590</v>
      </c>
      <c r="B225" t="s">
        <v>457</v>
      </c>
      <c r="C225">
        <v>28712</v>
      </c>
      <c r="D225">
        <v>0</v>
      </c>
      <c r="E225">
        <v>6793</v>
      </c>
      <c r="F225">
        <v>10286</v>
      </c>
      <c r="G225">
        <v>5941</v>
      </c>
      <c r="H225">
        <v>736</v>
      </c>
      <c r="I225">
        <v>272</v>
      </c>
      <c r="J225">
        <v>855</v>
      </c>
      <c r="K225">
        <v>420</v>
      </c>
      <c r="O225">
        <v>709506</v>
      </c>
      <c r="P225" t="s">
        <v>458</v>
      </c>
      <c r="Q225">
        <v>50134</v>
      </c>
      <c r="R225">
        <v>11296</v>
      </c>
      <c r="S225">
        <v>6367</v>
      </c>
      <c r="T225">
        <v>15712</v>
      </c>
      <c r="U225">
        <v>10471</v>
      </c>
      <c r="V225">
        <v>1289</v>
      </c>
      <c r="W225">
        <v>956</v>
      </c>
      <c r="X225">
        <v>1462</v>
      </c>
      <c r="Y225">
        <v>3.17</v>
      </c>
    </row>
    <row r="226" spans="1:25" x14ac:dyDescent="0.25">
      <c r="A226">
        <v>740591</v>
      </c>
      <c r="B226" t="s">
        <v>459</v>
      </c>
      <c r="C226">
        <v>28657</v>
      </c>
      <c r="D226">
        <v>0</v>
      </c>
      <c r="E226">
        <v>6806</v>
      </c>
      <c r="F226">
        <v>10269</v>
      </c>
      <c r="G226">
        <v>5941</v>
      </c>
      <c r="H226">
        <v>693</v>
      </c>
      <c r="I226">
        <v>263</v>
      </c>
      <c r="J226">
        <v>855</v>
      </c>
      <c r="K226">
        <v>423</v>
      </c>
      <c r="O226">
        <v>709507</v>
      </c>
      <c r="P226" t="s">
        <v>460</v>
      </c>
      <c r="Q226">
        <v>49952</v>
      </c>
      <c r="R226">
        <v>11343</v>
      </c>
      <c r="S226">
        <v>6360</v>
      </c>
      <c r="T226">
        <v>15820</v>
      </c>
      <c r="U226">
        <v>10412</v>
      </c>
      <c r="V226">
        <v>1255</v>
      </c>
      <c r="W226">
        <v>954</v>
      </c>
      <c r="X226">
        <v>1465</v>
      </c>
      <c r="Y226">
        <v>3.17</v>
      </c>
    </row>
    <row r="227" spans="1:25" x14ac:dyDescent="0.25">
      <c r="A227">
        <v>740592</v>
      </c>
      <c r="B227" t="s">
        <v>461</v>
      </c>
      <c r="C227">
        <v>28666</v>
      </c>
      <c r="D227">
        <v>0</v>
      </c>
      <c r="E227">
        <v>6825</v>
      </c>
      <c r="F227">
        <v>10277</v>
      </c>
      <c r="G227">
        <v>6000</v>
      </c>
      <c r="H227">
        <v>615</v>
      </c>
      <c r="I227">
        <v>260</v>
      </c>
      <c r="J227">
        <v>859</v>
      </c>
      <c r="K227">
        <v>423</v>
      </c>
      <c r="O227">
        <v>709508</v>
      </c>
      <c r="P227" t="s">
        <v>462</v>
      </c>
      <c r="Q227">
        <v>49865</v>
      </c>
      <c r="R227">
        <v>11311</v>
      </c>
      <c r="S227">
        <v>6355</v>
      </c>
      <c r="T227">
        <v>15763</v>
      </c>
      <c r="U227">
        <v>10397</v>
      </c>
      <c r="V227">
        <v>1300</v>
      </c>
      <c r="W227">
        <v>935</v>
      </c>
      <c r="X227">
        <v>1467</v>
      </c>
      <c r="Y227">
        <v>3.17</v>
      </c>
    </row>
    <row r="228" spans="1:25" x14ac:dyDescent="0.25">
      <c r="A228">
        <v>740593</v>
      </c>
      <c r="B228" t="s">
        <v>463</v>
      </c>
      <c r="C228">
        <v>28656</v>
      </c>
      <c r="D228">
        <v>0</v>
      </c>
      <c r="E228">
        <v>6846</v>
      </c>
      <c r="F228">
        <v>10255</v>
      </c>
      <c r="G228">
        <v>5980</v>
      </c>
      <c r="H228">
        <v>627</v>
      </c>
      <c r="I228">
        <v>259</v>
      </c>
      <c r="J228">
        <v>858</v>
      </c>
      <c r="K228">
        <v>428</v>
      </c>
      <c r="O228">
        <v>709509</v>
      </c>
      <c r="P228" t="s">
        <v>464</v>
      </c>
      <c r="Q228">
        <v>49865</v>
      </c>
      <c r="R228">
        <v>11305</v>
      </c>
      <c r="S228">
        <v>6359</v>
      </c>
      <c r="T228">
        <v>15802</v>
      </c>
      <c r="U228">
        <v>10395</v>
      </c>
      <c r="V228">
        <v>1268</v>
      </c>
      <c r="W228">
        <v>933</v>
      </c>
      <c r="X228">
        <v>1467</v>
      </c>
      <c r="Y228">
        <v>3.17</v>
      </c>
    </row>
    <row r="229" spans="1:25" x14ac:dyDescent="0.25">
      <c r="A229">
        <v>740594</v>
      </c>
      <c r="B229" t="s">
        <v>465</v>
      </c>
      <c r="C229">
        <v>28816</v>
      </c>
      <c r="D229">
        <v>0</v>
      </c>
      <c r="E229">
        <v>6877</v>
      </c>
      <c r="F229">
        <v>10252</v>
      </c>
      <c r="G229">
        <v>5998</v>
      </c>
      <c r="H229">
        <v>742</v>
      </c>
      <c r="I229">
        <v>259</v>
      </c>
      <c r="J229">
        <v>858</v>
      </c>
      <c r="K229">
        <v>434</v>
      </c>
      <c r="O229">
        <v>709510</v>
      </c>
      <c r="P229" t="s">
        <v>466</v>
      </c>
      <c r="Q229">
        <v>49848</v>
      </c>
      <c r="R229">
        <v>11314</v>
      </c>
      <c r="S229">
        <v>6358</v>
      </c>
      <c r="T229">
        <v>15700</v>
      </c>
      <c r="U229">
        <v>10413</v>
      </c>
      <c r="V229">
        <v>1333</v>
      </c>
      <c r="W229">
        <v>929</v>
      </c>
      <c r="X229">
        <v>1466</v>
      </c>
      <c r="Y229">
        <v>3.17</v>
      </c>
    </row>
    <row r="230" spans="1:25" x14ac:dyDescent="0.25">
      <c r="A230">
        <v>740595</v>
      </c>
      <c r="B230" t="s">
        <v>467</v>
      </c>
      <c r="C230">
        <v>28736</v>
      </c>
      <c r="D230">
        <v>0</v>
      </c>
      <c r="E230">
        <v>6902</v>
      </c>
      <c r="F230">
        <v>10318</v>
      </c>
      <c r="G230">
        <v>5974</v>
      </c>
      <c r="H230">
        <v>599</v>
      </c>
      <c r="I230">
        <v>256</v>
      </c>
      <c r="J230">
        <v>857</v>
      </c>
      <c r="K230">
        <v>287</v>
      </c>
      <c r="O230">
        <v>709511</v>
      </c>
      <c r="P230" t="s">
        <v>468</v>
      </c>
      <c r="Q230">
        <v>49461</v>
      </c>
      <c r="R230">
        <v>11327</v>
      </c>
      <c r="S230">
        <v>6362</v>
      </c>
      <c r="T230">
        <v>15329</v>
      </c>
      <c r="U230">
        <v>10437</v>
      </c>
      <c r="V230">
        <v>1335</v>
      </c>
      <c r="W230">
        <v>930</v>
      </c>
      <c r="X230">
        <v>1434</v>
      </c>
      <c r="Y230">
        <v>3.17</v>
      </c>
    </row>
    <row r="231" spans="1:25" x14ac:dyDescent="0.25">
      <c r="A231">
        <v>740596</v>
      </c>
      <c r="B231" t="s">
        <v>469</v>
      </c>
      <c r="C231">
        <v>28772</v>
      </c>
      <c r="D231">
        <v>0</v>
      </c>
      <c r="E231">
        <v>6915</v>
      </c>
      <c r="F231">
        <v>10278</v>
      </c>
      <c r="G231">
        <v>6024</v>
      </c>
      <c r="H231">
        <v>629</v>
      </c>
      <c r="I231">
        <v>241</v>
      </c>
      <c r="J231">
        <v>856</v>
      </c>
      <c r="K231">
        <v>291</v>
      </c>
      <c r="O231">
        <v>709512</v>
      </c>
      <c r="P231" t="s">
        <v>470</v>
      </c>
      <c r="Q231">
        <v>49112</v>
      </c>
      <c r="R231">
        <v>11287</v>
      </c>
      <c r="S231">
        <v>6358</v>
      </c>
      <c r="T231">
        <v>15289</v>
      </c>
      <c r="U231">
        <v>10443</v>
      </c>
      <c r="V231">
        <v>1092</v>
      </c>
      <c r="W231">
        <v>929</v>
      </c>
      <c r="X231">
        <v>1434</v>
      </c>
      <c r="Y231">
        <v>3.17</v>
      </c>
    </row>
    <row r="232" spans="1:25" x14ac:dyDescent="0.25">
      <c r="A232">
        <v>740597</v>
      </c>
      <c r="B232" t="s">
        <v>471</v>
      </c>
      <c r="C232">
        <v>28720</v>
      </c>
      <c r="D232">
        <v>0</v>
      </c>
      <c r="E232">
        <v>6939</v>
      </c>
      <c r="F232">
        <v>10163</v>
      </c>
      <c r="G232">
        <v>6109</v>
      </c>
      <c r="H232">
        <v>589</v>
      </c>
      <c r="I232">
        <v>240</v>
      </c>
      <c r="J232">
        <v>850</v>
      </c>
      <c r="K232">
        <v>292</v>
      </c>
      <c r="O232">
        <v>709513</v>
      </c>
      <c r="P232" t="s">
        <v>472</v>
      </c>
      <c r="Q232">
        <v>49000</v>
      </c>
      <c r="R232">
        <v>11287</v>
      </c>
      <c r="S232">
        <v>6360</v>
      </c>
      <c r="T232">
        <v>15471</v>
      </c>
      <c r="U232">
        <v>10426</v>
      </c>
      <c r="V232">
        <v>896</v>
      </c>
      <c r="W232">
        <v>913</v>
      </c>
      <c r="X232">
        <v>1435</v>
      </c>
      <c r="Y232">
        <v>3.17</v>
      </c>
    </row>
    <row r="233" spans="1:25" x14ac:dyDescent="0.25">
      <c r="A233">
        <v>740598</v>
      </c>
      <c r="B233" t="s">
        <v>473</v>
      </c>
      <c r="C233">
        <v>28627</v>
      </c>
      <c r="D233">
        <v>0</v>
      </c>
      <c r="E233">
        <v>6967</v>
      </c>
      <c r="F233">
        <v>10022</v>
      </c>
      <c r="G233">
        <v>6125</v>
      </c>
      <c r="H233">
        <v>587</v>
      </c>
      <c r="I233">
        <v>239</v>
      </c>
      <c r="J233">
        <v>857</v>
      </c>
      <c r="K233">
        <v>292</v>
      </c>
      <c r="O233">
        <v>709514</v>
      </c>
      <c r="P233" t="s">
        <v>474</v>
      </c>
      <c r="Q233">
        <v>48741</v>
      </c>
      <c r="R233">
        <v>11303</v>
      </c>
      <c r="S233">
        <v>6364</v>
      </c>
      <c r="T233">
        <v>15089</v>
      </c>
      <c r="U233">
        <v>10362</v>
      </c>
      <c r="V233">
        <v>725</v>
      </c>
      <c r="W233">
        <v>880</v>
      </c>
      <c r="X233">
        <v>1435</v>
      </c>
      <c r="Y233">
        <v>3.17</v>
      </c>
    </row>
    <row r="234" spans="1:25" x14ac:dyDescent="0.25">
      <c r="A234">
        <v>740599</v>
      </c>
      <c r="B234" t="s">
        <v>475</v>
      </c>
      <c r="C234">
        <v>28500</v>
      </c>
      <c r="D234">
        <v>0</v>
      </c>
      <c r="E234">
        <v>6992</v>
      </c>
      <c r="F234">
        <v>9922</v>
      </c>
      <c r="G234">
        <v>6073</v>
      </c>
      <c r="H234">
        <v>587</v>
      </c>
      <c r="I234">
        <v>238</v>
      </c>
      <c r="J234">
        <v>859</v>
      </c>
      <c r="K234">
        <v>295</v>
      </c>
      <c r="O234">
        <v>709515</v>
      </c>
      <c r="P234" t="s">
        <v>476</v>
      </c>
      <c r="Q234">
        <v>48343</v>
      </c>
      <c r="R234">
        <v>11330</v>
      </c>
      <c r="S234">
        <v>6362</v>
      </c>
      <c r="T234">
        <v>14488</v>
      </c>
      <c r="U234">
        <v>10170</v>
      </c>
      <c r="V234">
        <v>798</v>
      </c>
      <c r="W234">
        <v>818</v>
      </c>
      <c r="X234">
        <v>1438</v>
      </c>
      <c r="Y234">
        <v>3.17</v>
      </c>
    </row>
    <row r="235" spans="1:25" x14ac:dyDescent="0.25">
      <c r="A235">
        <v>740600</v>
      </c>
      <c r="B235" t="s">
        <v>477</v>
      </c>
      <c r="C235">
        <v>28334</v>
      </c>
      <c r="D235">
        <v>0</v>
      </c>
      <c r="E235">
        <v>6994</v>
      </c>
      <c r="F235">
        <v>9814</v>
      </c>
      <c r="G235">
        <v>6015</v>
      </c>
      <c r="H235">
        <v>590</v>
      </c>
      <c r="I235">
        <v>238</v>
      </c>
      <c r="J235">
        <v>854</v>
      </c>
      <c r="K235">
        <v>298</v>
      </c>
      <c r="O235">
        <v>709516</v>
      </c>
      <c r="P235" t="s">
        <v>478</v>
      </c>
      <c r="Q235">
        <v>48135</v>
      </c>
      <c r="R235">
        <v>11317</v>
      </c>
      <c r="S235">
        <v>6352</v>
      </c>
      <c r="T235">
        <v>14265</v>
      </c>
      <c r="U235">
        <v>10361</v>
      </c>
      <c r="V235">
        <v>893</v>
      </c>
      <c r="W235">
        <v>818</v>
      </c>
      <c r="X235">
        <v>1447</v>
      </c>
      <c r="Y235">
        <v>3.17</v>
      </c>
    </row>
    <row r="236" spans="1:25" x14ac:dyDescent="0.25">
      <c r="A236">
        <v>740601</v>
      </c>
      <c r="B236" t="s">
        <v>479</v>
      </c>
      <c r="C236">
        <v>28163</v>
      </c>
      <c r="D236">
        <v>0</v>
      </c>
      <c r="E236">
        <v>6988</v>
      </c>
      <c r="F236">
        <v>9745</v>
      </c>
      <c r="G236">
        <v>5887</v>
      </c>
      <c r="H236">
        <v>628</v>
      </c>
      <c r="I236">
        <v>238</v>
      </c>
      <c r="J236">
        <v>847</v>
      </c>
      <c r="K236">
        <v>148</v>
      </c>
      <c r="O236">
        <v>709517</v>
      </c>
      <c r="P236" t="s">
        <v>480</v>
      </c>
      <c r="Q236">
        <v>47906</v>
      </c>
      <c r="R236">
        <v>11256</v>
      </c>
      <c r="S236">
        <v>6347</v>
      </c>
      <c r="T236">
        <v>14027</v>
      </c>
      <c r="U236">
        <v>10382</v>
      </c>
      <c r="V236">
        <v>863</v>
      </c>
      <c r="W236">
        <v>867</v>
      </c>
      <c r="X236">
        <v>1472</v>
      </c>
      <c r="Y236">
        <v>0</v>
      </c>
    </row>
    <row r="237" spans="1:25" x14ac:dyDescent="0.25">
      <c r="A237">
        <v>740602</v>
      </c>
      <c r="B237" t="s">
        <v>481</v>
      </c>
      <c r="C237">
        <v>28037</v>
      </c>
      <c r="D237">
        <v>0</v>
      </c>
      <c r="E237">
        <v>6990</v>
      </c>
      <c r="F237">
        <v>9739</v>
      </c>
      <c r="G237">
        <v>5829</v>
      </c>
      <c r="H237">
        <v>564</v>
      </c>
      <c r="I237">
        <v>238</v>
      </c>
      <c r="J237">
        <v>848</v>
      </c>
      <c r="K237">
        <v>152</v>
      </c>
      <c r="O237">
        <v>709518</v>
      </c>
      <c r="P237" t="s">
        <v>482</v>
      </c>
      <c r="Q237">
        <v>47496</v>
      </c>
      <c r="R237">
        <v>11219</v>
      </c>
      <c r="S237">
        <v>6357</v>
      </c>
      <c r="T237">
        <v>13880</v>
      </c>
      <c r="U237">
        <v>10376</v>
      </c>
      <c r="V237">
        <v>630</v>
      </c>
      <c r="W237">
        <v>880</v>
      </c>
      <c r="X237">
        <v>1467</v>
      </c>
      <c r="Y237">
        <v>0</v>
      </c>
    </row>
    <row r="238" spans="1:25" x14ac:dyDescent="0.25">
      <c r="A238">
        <v>740603</v>
      </c>
      <c r="B238" t="s">
        <v>483</v>
      </c>
      <c r="C238">
        <v>28028</v>
      </c>
      <c r="D238">
        <v>0</v>
      </c>
      <c r="E238">
        <v>6991</v>
      </c>
      <c r="F238">
        <v>9731</v>
      </c>
      <c r="G238">
        <v>5850</v>
      </c>
      <c r="H238">
        <v>546</v>
      </c>
      <c r="I238">
        <v>239</v>
      </c>
      <c r="J238">
        <v>842</v>
      </c>
      <c r="K238">
        <v>154</v>
      </c>
      <c r="O238">
        <v>709519</v>
      </c>
      <c r="P238" t="s">
        <v>484</v>
      </c>
      <c r="Q238">
        <v>47257</v>
      </c>
      <c r="R238">
        <v>11272</v>
      </c>
      <c r="S238">
        <v>6361</v>
      </c>
      <c r="T238">
        <v>13632</v>
      </c>
      <c r="U238">
        <v>10381</v>
      </c>
      <c r="V238">
        <v>629</v>
      </c>
      <c r="W238">
        <v>820</v>
      </c>
      <c r="X238">
        <v>1469</v>
      </c>
      <c r="Y238">
        <v>0</v>
      </c>
    </row>
    <row r="239" spans="1:25" x14ac:dyDescent="0.25">
      <c r="A239">
        <v>740604</v>
      </c>
      <c r="B239" t="s">
        <v>485</v>
      </c>
      <c r="C239">
        <v>27961</v>
      </c>
      <c r="D239">
        <v>0</v>
      </c>
      <c r="E239">
        <v>6997</v>
      </c>
      <c r="F239">
        <v>9817</v>
      </c>
      <c r="G239">
        <v>5947</v>
      </c>
      <c r="H239">
        <v>284</v>
      </c>
      <c r="I239">
        <v>227</v>
      </c>
      <c r="J239">
        <v>858</v>
      </c>
      <c r="K239">
        <v>154</v>
      </c>
      <c r="O239">
        <v>709520</v>
      </c>
      <c r="P239" t="s">
        <v>486</v>
      </c>
      <c r="Q239">
        <v>47138</v>
      </c>
      <c r="R239">
        <v>11235</v>
      </c>
      <c r="S239">
        <v>6366</v>
      </c>
      <c r="T239">
        <v>13532</v>
      </c>
      <c r="U239">
        <v>10397</v>
      </c>
      <c r="V239">
        <v>587</v>
      </c>
      <c r="W239">
        <v>870</v>
      </c>
      <c r="X239">
        <v>1463</v>
      </c>
      <c r="Y239">
        <v>0</v>
      </c>
    </row>
    <row r="240" spans="1:25" x14ac:dyDescent="0.25">
      <c r="A240">
        <v>740605</v>
      </c>
      <c r="B240" t="s">
        <v>487</v>
      </c>
      <c r="C240">
        <v>27961</v>
      </c>
      <c r="D240">
        <v>0</v>
      </c>
      <c r="E240">
        <v>6997</v>
      </c>
      <c r="F240">
        <v>9817</v>
      </c>
      <c r="G240">
        <v>5947</v>
      </c>
      <c r="H240">
        <v>284</v>
      </c>
      <c r="I240">
        <v>227</v>
      </c>
      <c r="J240">
        <v>858</v>
      </c>
      <c r="K240">
        <v>160</v>
      </c>
      <c r="O240">
        <v>709521</v>
      </c>
      <c r="P240" t="s">
        <v>488</v>
      </c>
      <c r="Q240">
        <v>46686</v>
      </c>
      <c r="R240">
        <v>11234</v>
      </c>
      <c r="S240">
        <v>6361</v>
      </c>
      <c r="T240">
        <v>13050</v>
      </c>
      <c r="U240">
        <v>10366</v>
      </c>
      <c r="V240">
        <v>618</v>
      </c>
      <c r="W240">
        <v>899</v>
      </c>
      <c r="X240">
        <v>1465</v>
      </c>
      <c r="Y240">
        <v>0</v>
      </c>
    </row>
    <row r="241" spans="1:25" x14ac:dyDescent="0.25">
      <c r="A241">
        <v>740606</v>
      </c>
      <c r="B241" t="s">
        <v>489</v>
      </c>
      <c r="C241">
        <v>27800</v>
      </c>
      <c r="D241">
        <v>0</v>
      </c>
      <c r="E241">
        <v>6990</v>
      </c>
      <c r="F241">
        <v>9763</v>
      </c>
      <c r="G241">
        <v>5869</v>
      </c>
      <c r="H241">
        <v>283</v>
      </c>
      <c r="I241">
        <v>214</v>
      </c>
      <c r="J241">
        <v>850</v>
      </c>
      <c r="K241">
        <v>162</v>
      </c>
      <c r="O241">
        <v>709522</v>
      </c>
      <c r="P241" t="s">
        <v>490</v>
      </c>
      <c r="Q241">
        <v>46042</v>
      </c>
      <c r="R241">
        <v>11278</v>
      </c>
      <c r="S241">
        <v>6361</v>
      </c>
      <c r="T241">
        <v>12201</v>
      </c>
      <c r="U241">
        <v>10371</v>
      </c>
      <c r="V241">
        <v>793</v>
      </c>
      <c r="W241">
        <v>879</v>
      </c>
      <c r="X241">
        <v>1466</v>
      </c>
      <c r="Y241">
        <v>0</v>
      </c>
    </row>
    <row r="242" spans="1:25" x14ac:dyDescent="0.25">
      <c r="A242">
        <v>740607</v>
      </c>
      <c r="B242" t="s">
        <v>491</v>
      </c>
      <c r="C242">
        <v>27789</v>
      </c>
      <c r="D242">
        <v>0</v>
      </c>
      <c r="E242">
        <v>6991</v>
      </c>
      <c r="F242">
        <v>9810</v>
      </c>
      <c r="G242">
        <v>5789</v>
      </c>
      <c r="H242">
        <v>361</v>
      </c>
      <c r="I242">
        <v>167</v>
      </c>
      <c r="J242">
        <v>842</v>
      </c>
      <c r="K242">
        <v>47</v>
      </c>
      <c r="O242">
        <v>709523</v>
      </c>
      <c r="P242" t="s">
        <v>492</v>
      </c>
      <c r="Q242">
        <v>46042</v>
      </c>
      <c r="R242">
        <v>11278</v>
      </c>
      <c r="S242">
        <v>6361</v>
      </c>
      <c r="T242">
        <v>12201</v>
      </c>
      <c r="U242">
        <v>10371</v>
      </c>
      <c r="V242">
        <v>793</v>
      </c>
      <c r="W242">
        <v>879</v>
      </c>
      <c r="X242">
        <v>1466</v>
      </c>
      <c r="Y242">
        <v>0</v>
      </c>
    </row>
    <row r="243" spans="1:25" x14ac:dyDescent="0.25">
      <c r="A243">
        <v>740608</v>
      </c>
      <c r="B243" t="s">
        <v>493</v>
      </c>
      <c r="C243">
        <v>27906</v>
      </c>
      <c r="D243">
        <v>0</v>
      </c>
      <c r="E243">
        <v>6982</v>
      </c>
      <c r="F243">
        <v>9919</v>
      </c>
      <c r="G243">
        <v>5829</v>
      </c>
      <c r="H243">
        <v>496</v>
      </c>
      <c r="I243">
        <v>125</v>
      </c>
      <c r="J243">
        <v>851</v>
      </c>
      <c r="K243">
        <v>47.900002000000001</v>
      </c>
      <c r="O243">
        <v>709524</v>
      </c>
      <c r="P243" t="s">
        <v>494</v>
      </c>
      <c r="Q243">
        <v>46042</v>
      </c>
      <c r="R243">
        <v>11278</v>
      </c>
      <c r="S243">
        <v>6361</v>
      </c>
      <c r="T243">
        <v>12201</v>
      </c>
      <c r="U243">
        <v>10371</v>
      </c>
      <c r="V243">
        <v>793</v>
      </c>
      <c r="W243">
        <v>879</v>
      </c>
      <c r="X243">
        <v>1466</v>
      </c>
      <c r="Y243">
        <v>0</v>
      </c>
    </row>
    <row r="244" spans="1:25" x14ac:dyDescent="0.25">
      <c r="A244">
        <v>740609</v>
      </c>
      <c r="B244" t="s">
        <v>495</v>
      </c>
      <c r="C244">
        <v>27763</v>
      </c>
      <c r="D244">
        <v>0</v>
      </c>
      <c r="E244">
        <v>6985</v>
      </c>
      <c r="F244">
        <v>9880</v>
      </c>
      <c r="G244">
        <v>5861</v>
      </c>
      <c r="H244">
        <v>374</v>
      </c>
      <c r="I244">
        <v>124</v>
      </c>
      <c r="J244">
        <v>860</v>
      </c>
      <c r="K244">
        <v>48.799999</v>
      </c>
      <c r="O244">
        <v>709525</v>
      </c>
      <c r="P244" t="s">
        <v>496</v>
      </c>
      <c r="Q244">
        <v>46042</v>
      </c>
      <c r="R244">
        <v>11278</v>
      </c>
      <c r="S244">
        <v>6361</v>
      </c>
      <c r="T244">
        <v>12201</v>
      </c>
      <c r="U244">
        <v>10371</v>
      </c>
      <c r="V244">
        <v>793</v>
      </c>
      <c r="W244">
        <v>879</v>
      </c>
      <c r="X244">
        <v>1466</v>
      </c>
      <c r="Y244">
        <v>0</v>
      </c>
    </row>
    <row r="245" spans="1:25" x14ac:dyDescent="0.25">
      <c r="A245">
        <v>740610</v>
      </c>
      <c r="B245" t="s">
        <v>497</v>
      </c>
      <c r="C245">
        <v>27665</v>
      </c>
      <c r="D245">
        <v>0</v>
      </c>
      <c r="E245">
        <v>6988</v>
      </c>
      <c r="F245">
        <v>9898</v>
      </c>
      <c r="G245">
        <v>5831</v>
      </c>
      <c r="H245">
        <v>287</v>
      </c>
      <c r="I245">
        <v>123</v>
      </c>
      <c r="J245">
        <v>858</v>
      </c>
      <c r="K245">
        <v>48.799999</v>
      </c>
      <c r="O245">
        <v>709526</v>
      </c>
      <c r="P245" t="s">
        <v>498</v>
      </c>
      <c r="Q245">
        <v>46042</v>
      </c>
      <c r="R245">
        <v>11278</v>
      </c>
      <c r="S245">
        <v>6361</v>
      </c>
      <c r="T245">
        <v>12201</v>
      </c>
      <c r="U245">
        <v>10371</v>
      </c>
      <c r="V245">
        <v>793</v>
      </c>
      <c r="W245">
        <v>879</v>
      </c>
      <c r="X245">
        <v>1466</v>
      </c>
      <c r="Y245">
        <v>0</v>
      </c>
    </row>
    <row r="246" spans="1:25" x14ac:dyDescent="0.25">
      <c r="A246">
        <v>740611</v>
      </c>
      <c r="B246" t="s">
        <v>499</v>
      </c>
      <c r="C246">
        <v>27566</v>
      </c>
      <c r="D246">
        <v>34</v>
      </c>
      <c r="E246">
        <v>6989</v>
      </c>
      <c r="F246">
        <v>9796</v>
      </c>
      <c r="G246">
        <v>5775</v>
      </c>
      <c r="H246">
        <v>307</v>
      </c>
      <c r="I246">
        <v>123</v>
      </c>
      <c r="J246">
        <v>862</v>
      </c>
      <c r="K246">
        <v>50.900002000000001</v>
      </c>
      <c r="O246">
        <v>709527</v>
      </c>
      <c r="P246" t="s">
        <v>500</v>
      </c>
      <c r="Q246">
        <v>45084</v>
      </c>
      <c r="R246">
        <v>11255</v>
      </c>
      <c r="S246">
        <v>6355</v>
      </c>
      <c r="T246">
        <v>11272</v>
      </c>
      <c r="U246">
        <v>10370</v>
      </c>
      <c r="V246">
        <v>968</v>
      </c>
      <c r="W246">
        <v>777</v>
      </c>
      <c r="X246">
        <v>1437</v>
      </c>
      <c r="Y246">
        <v>0</v>
      </c>
    </row>
    <row r="247" spans="1:25" x14ac:dyDescent="0.25">
      <c r="A247">
        <v>740612</v>
      </c>
      <c r="B247" t="s">
        <v>501</v>
      </c>
      <c r="C247">
        <v>27464</v>
      </c>
      <c r="D247">
        <v>97</v>
      </c>
      <c r="E247">
        <v>6976</v>
      </c>
      <c r="F247">
        <v>9667</v>
      </c>
      <c r="G247">
        <v>5727</v>
      </c>
      <c r="H247">
        <v>336</v>
      </c>
      <c r="I247">
        <v>124</v>
      </c>
      <c r="J247">
        <v>859</v>
      </c>
      <c r="K247">
        <v>52.700001</v>
      </c>
      <c r="O247">
        <v>709528</v>
      </c>
      <c r="P247" t="s">
        <v>502</v>
      </c>
      <c r="Q247">
        <v>44746</v>
      </c>
      <c r="R247">
        <v>11274</v>
      </c>
      <c r="S247">
        <v>6370</v>
      </c>
      <c r="T247">
        <v>11078</v>
      </c>
      <c r="U247">
        <v>10384</v>
      </c>
      <c r="V247">
        <v>777</v>
      </c>
      <c r="W247">
        <v>774</v>
      </c>
      <c r="X247">
        <v>1439</v>
      </c>
      <c r="Y247">
        <v>0</v>
      </c>
    </row>
    <row r="248" spans="1:25" x14ac:dyDescent="0.25">
      <c r="A248">
        <v>740613</v>
      </c>
      <c r="B248" t="s">
        <v>503</v>
      </c>
      <c r="C248">
        <v>27330</v>
      </c>
      <c r="D248">
        <v>122</v>
      </c>
      <c r="E248">
        <v>6987</v>
      </c>
      <c r="F248">
        <v>9535</v>
      </c>
      <c r="G248">
        <v>5691</v>
      </c>
      <c r="H248">
        <v>333</v>
      </c>
      <c r="I248">
        <v>124</v>
      </c>
      <c r="J248">
        <v>860</v>
      </c>
      <c r="K248">
        <v>8.6</v>
      </c>
      <c r="O248">
        <v>709529</v>
      </c>
      <c r="P248" t="s">
        <v>504</v>
      </c>
      <c r="Q248">
        <v>44545</v>
      </c>
      <c r="R248">
        <v>11305</v>
      </c>
      <c r="S248">
        <v>6366</v>
      </c>
      <c r="T248">
        <v>10825</v>
      </c>
      <c r="U248">
        <v>10403</v>
      </c>
      <c r="V248">
        <v>778</v>
      </c>
      <c r="W248">
        <v>778</v>
      </c>
      <c r="X248">
        <v>1440</v>
      </c>
      <c r="Y248">
        <v>0</v>
      </c>
    </row>
    <row r="249" spans="1:25" x14ac:dyDescent="0.25">
      <c r="A249">
        <v>740614</v>
      </c>
      <c r="B249" t="s">
        <v>505</v>
      </c>
      <c r="C249">
        <v>27298</v>
      </c>
      <c r="D249">
        <v>145</v>
      </c>
      <c r="E249">
        <v>6989</v>
      </c>
      <c r="F249">
        <v>9485</v>
      </c>
      <c r="G249">
        <v>5686</v>
      </c>
      <c r="H249">
        <v>326</v>
      </c>
      <c r="I249">
        <v>124</v>
      </c>
      <c r="J249">
        <v>861</v>
      </c>
      <c r="K249">
        <v>8.66</v>
      </c>
      <c r="O249">
        <v>709530</v>
      </c>
      <c r="P249" t="s">
        <v>506</v>
      </c>
      <c r="Q249">
        <v>44145</v>
      </c>
      <c r="R249">
        <v>11227</v>
      </c>
      <c r="S249">
        <v>6352</v>
      </c>
      <c r="T249">
        <v>10392</v>
      </c>
      <c r="U249">
        <v>10377</v>
      </c>
      <c r="V249">
        <v>991</v>
      </c>
      <c r="W249">
        <v>788</v>
      </c>
      <c r="X249">
        <v>1436</v>
      </c>
      <c r="Y249">
        <v>0</v>
      </c>
    </row>
    <row r="250" spans="1:25" x14ac:dyDescent="0.25">
      <c r="A250">
        <v>740615</v>
      </c>
      <c r="B250" t="s">
        <v>507</v>
      </c>
      <c r="C250">
        <v>27193</v>
      </c>
      <c r="D250">
        <v>164</v>
      </c>
      <c r="E250">
        <v>6982</v>
      </c>
      <c r="F250">
        <v>9359</v>
      </c>
      <c r="G250">
        <v>5704</v>
      </c>
      <c r="H250">
        <v>316</v>
      </c>
      <c r="I250">
        <v>124</v>
      </c>
      <c r="J250">
        <v>861</v>
      </c>
      <c r="K250">
        <v>8.7100000000000009</v>
      </c>
      <c r="O250">
        <v>709531</v>
      </c>
      <c r="P250" t="s">
        <v>508</v>
      </c>
      <c r="Q250">
        <v>44145</v>
      </c>
      <c r="R250">
        <v>11227</v>
      </c>
      <c r="S250">
        <v>6352</v>
      </c>
      <c r="T250">
        <v>10392</v>
      </c>
      <c r="U250">
        <v>10377</v>
      </c>
      <c r="V250">
        <v>991</v>
      </c>
      <c r="W250">
        <v>788</v>
      </c>
      <c r="X250">
        <v>1436</v>
      </c>
      <c r="Y250">
        <v>0</v>
      </c>
    </row>
    <row r="251" spans="1:25" x14ac:dyDescent="0.25">
      <c r="A251">
        <v>740616</v>
      </c>
      <c r="B251" t="s">
        <v>509</v>
      </c>
      <c r="C251">
        <v>27089</v>
      </c>
      <c r="D251">
        <v>186</v>
      </c>
      <c r="E251">
        <v>6981</v>
      </c>
      <c r="F251">
        <v>9217</v>
      </c>
      <c r="G251">
        <v>5750</v>
      </c>
      <c r="H251">
        <v>290</v>
      </c>
      <c r="I251">
        <v>123</v>
      </c>
      <c r="J251">
        <v>859</v>
      </c>
      <c r="K251">
        <v>8.7100000000000009</v>
      </c>
      <c r="O251">
        <v>709532</v>
      </c>
      <c r="P251" t="s">
        <v>510</v>
      </c>
      <c r="Q251">
        <v>43957</v>
      </c>
      <c r="R251">
        <v>11219</v>
      </c>
      <c r="S251">
        <v>6352</v>
      </c>
      <c r="T251">
        <v>10292</v>
      </c>
      <c r="U251">
        <v>10402</v>
      </c>
      <c r="V251">
        <v>884</v>
      </c>
      <c r="W251">
        <v>795</v>
      </c>
      <c r="X251">
        <v>1436</v>
      </c>
      <c r="Y251">
        <v>0</v>
      </c>
    </row>
    <row r="252" spans="1:25" x14ac:dyDescent="0.25">
      <c r="A252">
        <v>740617</v>
      </c>
      <c r="B252" t="s">
        <v>511</v>
      </c>
      <c r="C252">
        <v>27041</v>
      </c>
      <c r="D252">
        <v>214</v>
      </c>
      <c r="E252">
        <v>6987</v>
      </c>
      <c r="F252">
        <v>9185</v>
      </c>
      <c r="G252">
        <v>5707</v>
      </c>
      <c r="H252">
        <v>290</v>
      </c>
      <c r="I252">
        <v>123</v>
      </c>
      <c r="J252">
        <v>854</v>
      </c>
      <c r="K252">
        <v>8.8000000000000007</v>
      </c>
      <c r="O252">
        <v>709533</v>
      </c>
      <c r="P252" t="s">
        <v>512</v>
      </c>
      <c r="Q252">
        <v>43543</v>
      </c>
      <c r="R252">
        <v>11219</v>
      </c>
      <c r="S252">
        <v>6361</v>
      </c>
      <c r="T252">
        <v>9882</v>
      </c>
      <c r="U252">
        <v>10455</v>
      </c>
      <c r="V252">
        <v>789</v>
      </c>
      <c r="W252">
        <v>825</v>
      </c>
      <c r="X252">
        <v>1437</v>
      </c>
      <c r="Y252">
        <v>0</v>
      </c>
    </row>
    <row r="253" spans="1:25" x14ac:dyDescent="0.25">
      <c r="A253">
        <v>740618</v>
      </c>
      <c r="B253" t="s">
        <v>513</v>
      </c>
      <c r="C253">
        <v>26925</v>
      </c>
      <c r="D253">
        <v>235</v>
      </c>
      <c r="E253">
        <v>6983</v>
      </c>
      <c r="F253">
        <v>9100</v>
      </c>
      <c r="G253">
        <v>5658</v>
      </c>
      <c r="H253">
        <v>291</v>
      </c>
      <c r="I253">
        <v>123</v>
      </c>
      <c r="J253">
        <v>852</v>
      </c>
      <c r="K253">
        <v>8.86</v>
      </c>
      <c r="O253">
        <v>709534</v>
      </c>
      <c r="P253" t="s">
        <v>514</v>
      </c>
      <c r="Q253">
        <v>43359</v>
      </c>
      <c r="R253">
        <v>11237</v>
      </c>
      <c r="S253">
        <v>6358</v>
      </c>
      <c r="T253">
        <v>9507</v>
      </c>
      <c r="U253">
        <v>10456</v>
      </c>
      <c r="V253">
        <v>910</v>
      </c>
      <c r="W253">
        <v>823</v>
      </c>
      <c r="X253">
        <v>1434</v>
      </c>
      <c r="Y253">
        <v>0</v>
      </c>
    </row>
    <row r="254" spans="1:25" x14ac:dyDescent="0.25">
      <c r="A254">
        <v>740619</v>
      </c>
      <c r="B254" t="s">
        <v>515</v>
      </c>
      <c r="C254">
        <v>26836</v>
      </c>
      <c r="D254">
        <v>251</v>
      </c>
      <c r="E254">
        <v>6978</v>
      </c>
      <c r="F254">
        <v>8948</v>
      </c>
      <c r="G254">
        <v>5710</v>
      </c>
      <c r="H254">
        <v>291</v>
      </c>
      <c r="I254">
        <v>122</v>
      </c>
      <c r="J254">
        <v>856</v>
      </c>
      <c r="K254">
        <v>1.3</v>
      </c>
      <c r="O254">
        <v>709535</v>
      </c>
      <c r="P254" t="s">
        <v>516</v>
      </c>
      <c r="Q254">
        <v>43106</v>
      </c>
      <c r="R254">
        <v>11216</v>
      </c>
      <c r="S254">
        <v>6361</v>
      </c>
      <c r="T254">
        <v>9340</v>
      </c>
      <c r="U254">
        <v>10450</v>
      </c>
      <c r="V254">
        <v>830</v>
      </c>
      <c r="W254">
        <v>809</v>
      </c>
      <c r="X254">
        <v>1432</v>
      </c>
      <c r="Y254">
        <v>0</v>
      </c>
    </row>
    <row r="255" spans="1:25" x14ac:dyDescent="0.25">
      <c r="A255">
        <v>740620</v>
      </c>
      <c r="B255" t="s">
        <v>517</v>
      </c>
      <c r="C255">
        <v>26863</v>
      </c>
      <c r="D255">
        <v>257</v>
      </c>
      <c r="E255">
        <v>6979</v>
      </c>
      <c r="F255">
        <v>8938</v>
      </c>
      <c r="G255">
        <v>5825</v>
      </c>
      <c r="H255">
        <v>356</v>
      </c>
      <c r="I255">
        <v>101</v>
      </c>
      <c r="J255">
        <v>860</v>
      </c>
      <c r="K255">
        <v>1.3</v>
      </c>
      <c r="O255">
        <v>709536</v>
      </c>
      <c r="P255" t="s">
        <v>518</v>
      </c>
      <c r="Q255">
        <v>42530</v>
      </c>
      <c r="R255">
        <v>11243</v>
      </c>
      <c r="S255">
        <v>6365</v>
      </c>
      <c r="T255">
        <v>8984</v>
      </c>
      <c r="U255">
        <v>10478</v>
      </c>
      <c r="V255">
        <v>627</v>
      </c>
      <c r="W255">
        <v>794</v>
      </c>
      <c r="X255">
        <v>1434</v>
      </c>
      <c r="Y255">
        <v>0</v>
      </c>
    </row>
    <row r="256" spans="1:25" x14ac:dyDescent="0.25">
      <c r="A256">
        <v>740621</v>
      </c>
      <c r="B256" t="s">
        <v>519</v>
      </c>
      <c r="C256">
        <v>26887</v>
      </c>
      <c r="D256">
        <v>251</v>
      </c>
      <c r="E256">
        <v>6971</v>
      </c>
      <c r="F256">
        <v>8806</v>
      </c>
      <c r="G256">
        <v>5982</v>
      </c>
      <c r="H256">
        <v>403</v>
      </c>
      <c r="I256">
        <v>83</v>
      </c>
      <c r="J256">
        <v>857</v>
      </c>
      <c r="K256">
        <v>1.3</v>
      </c>
      <c r="O256">
        <v>709537</v>
      </c>
      <c r="P256" t="s">
        <v>520</v>
      </c>
      <c r="Q256">
        <v>42322</v>
      </c>
      <c r="R256">
        <v>11250</v>
      </c>
      <c r="S256">
        <v>6356</v>
      </c>
      <c r="T256">
        <v>8999</v>
      </c>
      <c r="U256">
        <v>10457</v>
      </c>
      <c r="V256">
        <v>835</v>
      </c>
      <c r="W256">
        <v>592</v>
      </c>
      <c r="X256">
        <v>1435</v>
      </c>
      <c r="Y256">
        <v>0</v>
      </c>
    </row>
    <row r="257" spans="1:25" x14ac:dyDescent="0.25">
      <c r="A257">
        <v>740622</v>
      </c>
      <c r="B257" t="s">
        <v>521</v>
      </c>
      <c r="C257">
        <v>26617</v>
      </c>
      <c r="D257">
        <v>245</v>
      </c>
      <c r="E257">
        <v>6968</v>
      </c>
      <c r="F257">
        <v>8610</v>
      </c>
      <c r="G257">
        <v>6027</v>
      </c>
      <c r="H257">
        <v>293</v>
      </c>
      <c r="I257">
        <v>80</v>
      </c>
      <c r="J257">
        <v>861</v>
      </c>
      <c r="K257">
        <v>1.3</v>
      </c>
      <c r="O257">
        <v>709538</v>
      </c>
      <c r="P257" t="s">
        <v>522</v>
      </c>
      <c r="Q257">
        <v>42005</v>
      </c>
      <c r="R257">
        <v>11233</v>
      </c>
      <c r="S257">
        <v>6364</v>
      </c>
      <c r="T257">
        <v>9037</v>
      </c>
      <c r="U257">
        <v>10434</v>
      </c>
      <c r="V257">
        <v>623</v>
      </c>
      <c r="W257">
        <v>481</v>
      </c>
      <c r="X257">
        <v>1437</v>
      </c>
      <c r="Y257">
        <v>0</v>
      </c>
    </row>
    <row r="258" spans="1:25" x14ac:dyDescent="0.25">
      <c r="A258">
        <v>740623</v>
      </c>
      <c r="B258" t="s">
        <v>523</v>
      </c>
      <c r="C258">
        <v>26510</v>
      </c>
      <c r="D258">
        <v>315</v>
      </c>
      <c r="E258">
        <v>6980</v>
      </c>
      <c r="F258">
        <v>8447</v>
      </c>
      <c r="G258">
        <v>6112</v>
      </c>
      <c r="H258">
        <v>184</v>
      </c>
      <c r="I258">
        <v>78</v>
      </c>
      <c r="J258">
        <v>861</v>
      </c>
      <c r="K258">
        <v>1.3</v>
      </c>
      <c r="O258">
        <v>709539</v>
      </c>
      <c r="P258" t="s">
        <v>524</v>
      </c>
      <c r="Q258">
        <v>41461</v>
      </c>
      <c r="R258">
        <v>11224</v>
      </c>
      <c r="S258">
        <v>6371</v>
      </c>
      <c r="T258">
        <v>8620</v>
      </c>
      <c r="U258">
        <v>10438</v>
      </c>
      <c r="V258">
        <v>485</v>
      </c>
      <c r="W258">
        <v>486</v>
      </c>
      <c r="X258">
        <v>1441</v>
      </c>
      <c r="Y258">
        <v>0</v>
      </c>
    </row>
    <row r="259" spans="1:25" x14ac:dyDescent="0.25">
      <c r="A259">
        <v>740624</v>
      </c>
      <c r="B259" t="s">
        <v>525</v>
      </c>
      <c r="C259">
        <v>26213</v>
      </c>
      <c r="D259">
        <v>345</v>
      </c>
      <c r="E259">
        <v>6974</v>
      </c>
      <c r="F259">
        <v>8209</v>
      </c>
      <c r="G259">
        <v>5914</v>
      </c>
      <c r="H259">
        <v>297</v>
      </c>
      <c r="I259">
        <v>80</v>
      </c>
      <c r="J259">
        <v>861</v>
      </c>
      <c r="K259">
        <v>1.3</v>
      </c>
      <c r="O259">
        <v>709540</v>
      </c>
      <c r="P259" t="s">
        <v>526</v>
      </c>
      <c r="Q259">
        <v>41008</v>
      </c>
      <c r="R259">
        <v>11262</v>
      </c>
      <c r="S259">
        <v>6363</v>
      </c>
      <c r="T259">
        <v>8081</v>
      </c>
      <c r="U259">
        <v>10439</v>
      </c>
      <c r="V259">
        <v>534</v>
      </c>
      <c r="W259">
        <v>490</v>
      </c>
      <c r="X259">
        <v>1441</v>
      </c>
      <c r="Y259">
        <v>0</v>
      </c>
    </row>
    <row r="260" spans="1:25" x14ac:dyDescent="0.25">
      <c r="A260">
        <v>740625</v>
      </c>
      <c r="B260" t="s">
        <v>527</v>
      </c>
      <c r="C260">
        <v>26006</v>
      </c>
      <c r="D260">
        <v>358</v>
      </c>
      <c r="E260">
        <v>6969</v>
      </c>
      <c r="F260">
        <v>8080</v>
      </c>
      <c r="G260">
        <v>5839</v>
      </c>
      <c r="H260">
        <v>298</v>
      </c>
      <c r="I260">
        <v>79</v>
      </c>
      <c r="J260">
        <v>860</v>
      </c>
      <c r="K260">
        <v>0</v>
      </c>
      <c r="O260">
        <v>709541</v>
      </c>
      <c r="P260" t="s">
        <v>528</v>
      </c>
      <c r="Q260">
        <v>40743</v>
      </c>
      <c r="R260">
        <v>11264</v>
      </c>
      <c r="S260">
        <v>6358</v>
      </c>
      <c r="T260">
        <v>7779</v>
      </c>
      <c r="U260">
        <v>10415</v>
      </c>
      <c r="V260">
        <v>599</v>
      </c>
      <c r="W260">
        <v>488</v>
      </c>
      <c r="X260">
        <v>1441</v>
      </c>
      <c r="Y260">
        <v>0</v>
      </c>
    </row>
    <row r="261" spans="1:25" x14ac:dyDescent="0.25">
      <c r="A261">
        <v>740626</v>
      </c>
      <c r="B261" t="s">
        <v>529</v>
      </c>
      <c r="C261">
        <v>25707</v>
      </c>
      <c r="D261">
        <v>371</v>
      </c>
      <c r="E261">
        <v>6970</v>
      </c>
      <c r="F261">
        <v>7894</v>
      </c>
      <c r="G261">
        <v>5787</v>
      </c>
      <c r="H261">
        <v>237</v>
      </c>
      <c r="I261">
        <v>79</v>
      </c>
      <c r="J261">
        <v>851</v>
      </c>
      <c r="K261">
        <v>0</v>
      </c>
      <c r="O261">
        <v>709542</v>
      </c>
      <c r="P261" t="s">
        <v>530</v>
      </c>
      <c r="Q261">
        <v>40402</v>
      </c>
      <c r="R261">
        <v>11249</v>
      </c>
      <c r="S261">
        <v>6355</v>
      </c>
      <c r="T261">
        <v>7506</v>
      </c>
      <c r="U261">
        <v>10395</v>
      </c>
      <c r="V261">
        <v>566</v>
      </c>
      <c r="W261">
        <v>474</v>
      </c>
      <c r="X261">
        <v>1440</v>
      </c>
      <c r="Y261">
        <v>0</v>
      </c>
    </row>
    <row r="262" spans="1:25" x14ac:dyDescent="0.25">
      <c r="A262">
        <v>740627</v>
      </c>
      <c r="B262" t="s">
        <v>531</v>
      </c>
      <c r="C262">
        <v>25295</v>
      </c>
      <c r="D262">
        <v>375</v>
      </c>
      <c r="E262">
        <v>6969</v>
      </c>
      <c r="F262">
        <v>7658</v>
      </c>
      <c r="G262">
        <v>5679</v>
      </c>
      <c r="H262">
        <v>175</v>
      </c>
      <c r="I262">
        <v>80</v>
      </c>
      <c r="J262">
        <v>840</v>
      </c>
      <c r="K262">
        <v>0</v>
      </c>
      <c r="O262">
        <v>709543</v>
      </c>
      <c r="P262" t="s">
        <v>532</v>
      </c>
      <c r="Q262">
        <v>39975</v>
      </c>
      <c r="R262">
        <v>11167</v>
      </c>
      <c r="S262">
        <v>6357</v>
      </c>
      <c r="T262">
        <v>7223</v>
      </c>
      <c r="U262">
        <v>10383</v>
      </c>
      <c r="V262">
        <v>411</v>
      </c>
      <c r="W262">
        <v>466</v>
      </c>
      <c r="X262">
        <v>1440</v>
      </c>
      <c r="Y262">
        <v>0</v>
      </c>
    </row>
    <row r="263" spans="1:25" x14ac:dyDescent="0.25">
      <c r="A263">
        <v>740628</v>
      </c>
      <c r="B263" t="s">
        <v>533</v>
      </c>
      <c r="C263">
        <v>24991</v>
      </c>
      <c r="D263">
        <v>388</v>
      </c>
      <c r="E263">
        <v>6970</v>
      </c>
      <c r="F263">
        <v>7452</v>
      </c>
      <c r="G263">
        <v>5577</v>
      </c>
      <c r="H263">
        <v>164</v>
      </c>
      <c r="I263">
        <v>80</v>
      </c>
      <c r="J263">
        <v>841</v>
      </c>
      <c r="K263">
        <v>0</v>
      </c>
      <c r="O263">
        <v>709544</v>
      </c>
      <c r="P263" t="s">
        <v>534</v>
      </c>
      <c r="Q263">
        <v>39646</v>
      </c>
      <c r="R263">
        <v>11072</v>
      </c>
      <c r="S263">
        <v>6365</v>
      </c>
      <c r="T263">
        <v>6984</v>
      </c>
      <c r="U263">
        <v>10362</v>
      </c>
      <c r="V263">
        <v>411</v>
      </c>
      <c r="W263">
        <v>465</v>
      </c>
      <c r="X263">
        <v>1444</v>
      </c>
      <c r="Y263">
        <v>0</v>
      </c>
    </row>
    <row r="264" spans="1:25" x14ac:dyDescent="0.25">
      <c r="A264">
        <v>740629</v>
      </c>
      <c r="B264" t="s">
        <v>535</v>
      </c>
      <c r="C264">
        <v>24739</v>
      </c>
      <c r="D264">
        <v>402</v>
      </c>
      <c r="E264">
        <v>6968</v>
      </c>
      <c r="F264">
        <v>7236</v>
      </c>
      <c r="G264">
        <v>5611</v>
      </c>
      <c r="H264">
        <v>83</v>
      </c>
      <c r="I264">
        <v>79</v>
      </c>
      <c r="J264">
        <v>842</v>
      </c>
      <c r="K264">
        <v>0</v>
      </c>
      <c r="O264">
        <v>709545</v>
      </c>
      <c r="P264" t="s">
        <v>536</v>
      </c>
      <c r="Q264">
        <v>39114</v>
      </c>
      <c r="R264">
        <v>10915</v>
      </c>
      <c r="S264">
        <v>6371</v>
      </c>
      <c r="T264">
        <v>6597</v>
      </c>
      <c r="U264">
        <v>10341</v>
      </c>
      <c r="V264">
        <v>411</v>
      </c>
      <c r="W264">
        <v>464</v>
      </c>
      <c r="X264">
        <v>1446</v>
      </c>
      <c r="Y264">
        <v>0</v>
      </c>
    </row>
    <row r="265" spans="1:25" x14ac:dyDescent="0.25">
      <c r="A265">
        <v>740630</v>
      </c>
      <c r="B265" t="s">
        <v>537</v>
      </c>
      <c r="C265">
        <v>24374</v>
      </c>
      <c r="D265">
        <v>418</v>
      </c>
      <c r="E265">
        <v>6970</v>
      </c>
      <c r="F265">
        <v>6932</v>
      </c>
      <c r="G265">
        <v>5607</v>
      </c>
      <c r="H265">
        <v>8</v>
      </c>
      <c r="I265">
        <v>79</v>
      </c>
      <c r="J265">
        <v>841</v>
      </c>
      <c r="K265">
        <v>5.43</v>
      </c>
      <c r="O265">
        <v>709546</v>
      </c>
      <c r="P265" t="s">
        <v>538</v>
      </c>
      <c r="Q265">
        <v>38721</v>
      </c>
      <c r="R265">
        <v>10605</v>
      </c>
      <c r="S265">
        <v>6364</v>
      </c>
      <c r="T265">
        <v>6507</v>
      </c>
      <c r="U265">
        <v>10341</v>
      </c>
      <c r="V265">
        <v>416</v>
      </c>
      <c r="W265">
        <v>467</v>
      </c>
      <c r="X265">
        <v>1445</v>
      </c>
      <c r="Y265">
        <v>0</v>
      </c>
    </row>
    <row r="266" spans="1:25" x14ac:dyDescent="0.25">
      <c r="A266">
        <v>740631</v>
      </c>
      <c r="B266" t="s">
        <v>539</v>
      </c>
      <c r="C266">
        <v>24288</v>
      </c>
      <c r="D266">
        <v>434</v>
      </c>
      <c r="E266">
        <v>6968</v>
      </c>
      <c r="F266">
        <v>6917</v>
      </c>
      <c r="G266">
        <v>5553</v>
      </c>
      <c r="H266">
        <v>0</v>
      </c>
      <c r="I266">
        <v>77</v>
      </c>
      <c r="J266">
        <v>844</v>
      </c>
      <c r="K266">
        <v>0</v>
      </c>
      <c r="O266">
        <v>709547</v>
      </c>
      <c r="P266" t="s">
        <v>540</v>
      </c>
      <c r="Q266">
        <v>38253</v>
      </c>
      <c r="R266">
        <v>10505</v>
      </c>
      <c r="S266">
        <v>6359</v>
      </c>
      <c r="T266">
        <v>6370</v>
      </c>
      <c r="U266">
        <v>10354</v>
      </c>
      <c r="V266">
        <v>412</v>
      </c>
      <c r="W266">
        <v>465</v>
      </c>
      <c r="X266">
        <v>1443</v>
      </c>
      <c r="Y266">
        <v>0</v>
      </c>
    </row>
    <row r="267" spans="1:25" x14ac:dyDescent="0.25">
      <c r="A267">
        <v>740632</v>
      </c>
      <c r="B267" t="s">
        <v>541</v>
      </c>
      <c r="C267">
        <v>23927</v>
      </c>
      <c r="D267">
        <v>448</v>
      </c>
      <c r="E267">
        <v>6955</v>
      </c>
      <c r="F267">
        <v>7040</v>
      </c>
      <c r="G267">
        <v>5476</v>
      </c>
      <c r="H267">
        <v>0</v>
      </c>
      <c r="I267">
        <v>73</v>
      </c>
      <c r="J267">
        <v>857</v>
      </c>
      <c r="K267">
        <v>0</v>
      </c>
      <c r="O267">
        <v>709548</v>
      </c>
      <c r="P267" t="s">
        <v>542</v>
      </c>
      <c r="Q267">
        <v>37779</v>
      </c>
      <c r="R267">
        <v>10592</v>
      </c>
      <c r="S267">
        <v>6360</v>
      </c>
      <c r="T267">
        <v>6334</v>
      </c>
      <c r="U267">
        <v>10380</v>
      </c>
      <c r="V267">
        <v>366</v>
      </c>
      <c r="W267">
        <v>462</v>
      </c>
      <c r="X267">
        <v>1443</v>
      </c>
      <c r="Y267">
        <v>0</v>
      </c>
    </row>
    <row r="268" spans="1:25" x14ac:dyDescent="0.25">
      <c r="A268">
        <v>740633</v>
      </c>
      <c r="B268" t="s">
        <v>543</v>
      </c>
      <c r="C268">
        <v>23695</v>
      </c>
      <c r="D268">
        <v>459</v>
      </c>
      <c r="E268">
        <v>6950</v>
      </c>
      <c r="F268">
        <v>6833</v>
      </c>
      <c r="G268">
        <v>5517</v>
      </c>
      <c r="H268">
        <v>0</v>
      </c>
      <c r="I268">
        <v>73</v>
      </c>
      <c r="J268">
        <v>848</v>
      </c>
      <c r="K268">
        <v>0</v>
      </c>
      <c r="O268">
        <v>709549</v>
      </c>
      <c r="P268" t="s">
        <v>544</v>
      </c>
      <c r="Q268">
        <v>37370</v>
      </c>
      <c r="R268">
        <v>10602</v>
      </c>
      <c r="S268">
        <v>6366</v>
      </c>
      <c r="T268">
        <v>6658</v>
      </c>
      <c r="U268">
        <v>10355</v>
      </c>
      <c r="V268">
        <v>145</v>
      </c>
      <c r="W268">
        <v>445</v>
      </c>
      <c r="X268">
        <v>1442</v>
      </c>
      <c r="Y268">
        <v>0</v>
      </c>
    </row>
    <row r="269" spans="1:25" x14ac:dyDescent="0.25">
      <c r="A269">
        <v>740634</v>
      </c>
      <c r="B269" t="s">
        <v>545</v>
      </c>
      <c r="C269">
        <v>23433</v>
      </c>
      <c r="D269">
        <v>495</v>
      </c>
      <c r="E269">
        <v>6965</v>
      </c>
      <c r="F269">
        <v>6417</v>
      </c>
      <c r="G269">
        <v>5609</v>
      </c>
      <c r="H269">
        <v>0</v>
      </c>
      <c r="I269">
        <v>73</v>
      </c>
      <c r="J269">
        <v>858</v>
      </c>
      <c r="K269">
        <v>0</v>
      </c>
      <c r="O269">
        <v>709550</v>
      </c>
      <c r="P269" t="s">
        <v>546</v>
      </c>
      <c r="Q269">
        <v>36938</v>
      </c>
      <c r="R269">
        <v>10477</v>
      </c>
      <c r="S269">
        <v>6359</v>
      </c>
      <c r="T269">
        <v>6906</v>
      </c>
      <c r="U269">
        <v>10328</v>
      </c>
      <c r="V269">
        <v>106</v>
      </c>
      <c r="W269">
        <v>455</v>
      </c>
      <c r="X269">
        <v>1442</v>
      </c>
      <c r="Y269">
        <v>0</v>
      </c>
    </row>
    <row r="270" spans="1:25" x14ac:dyDescent="0.25">
      <c r="A270">
        <v>740635</v>
      </c>
      <c r="B270" t="s">
        <v>547</v>
      </c>
      <c r="C270">
        <v>23154</v>
      </c>
      <c r="D270">
        <v>501</v>
      </c>
      <c r="E270">
        <v>6966</v>
      </c>
      <c r="F270">
        <v>6135</v>
      </c>
      <c r="G270">
        <v>5612</v>
      </c>
      <c r="H270">
        <v>0</v>
      </c>
      <c r="I270">
        <v>73</v>
      </c>
      <c r="J270">
        <v>853</v>
      </c>
      <c r="K270">
        <v>0</v>
      </c>
      <c r="O270">
        <v>709551</v>
      </c>
      <c r="P270" t="s">
        <v>548</v>
      </c>
      <c r="Q270">
        <v>36722</v>
      </c>
      <c r="R270">
        <v>10411</v>
      </c>
      <c r="S270">
        <v>6352</v>
      </c>
      <c r="T270">
        <v>6845</v>
      </c>
      <c r="U270">
        <v>10354</v>
      </c>
      <c r="V270">
        <v>107</v>
      </c>
      <c r="W270">
        <v>455</v>
      </c>
      <c r="X270">
        <v>1443</v>
      </c>
      <c r="Y270">
        <v>0</v>
      </c>
    </row>
    <row r="271" spans="1:25" x14ac:dyDescent="0.25">
      <c r="A271">
        <v>740636</v>
      </c>
      <c r="B271" t="s">
        <v>549</v>
      </c>
      <c r="C271">
        <v>22894</v>
      </c>
      <c r="D271">
        <v>493</v>
      </c>
      <c r="E271">
        <v>6956</v>
      </c>
      <c r="F271">
        <v>5892</v>
      </c>
      <c r="G271">
        <v>5613</v>
      </c>
      <c r="H271">
        <v>0</v>
      </c>
      <c r="I271">
        <v>73</v>
      </c>
      <c r="J271">
        <v>853</v>
      </c>
      <c r="K271">
        <v>0.27200000000000002</v>
      </c>
      <c r="O271">
        <v>709552</v>
      </c>
      <c r="P271" t="s">
        <v>550</v>
      </c>
      <c r="Q271">
        <v>36437</v>
      </c>
      <c r="R271">
        <v>10381</v>
      </c>
      <c r="S271">
        <v>6354</v>
      </c>
      <c r="T271">
        <v>6615</v>
      </c>
      <c r="U271">
        <v>10340</v>
      </c>
      <c r="V271">
        <v>99</v>
      </c>
      <c r="W271">
        <v>450</v>
      </c>
      <c r="X271">
        <v>1443</v>
      </c>
      <c r="Y271">
        <v>0</v>
      </c>
    </row>
    <row r="272" spans="1:25" x14ac:dyDescent="0.25">
      <c r="A272">
        <v>740637</v>
      </c>
      <c r="B272" t="s">
        <v>551</v>
      </c>
      <c r="C272">
        <v>22613</v>
      </c>
      <c r="D272">
        <v>486</v>
      </c>
      <c r="E272">
        <v>6951</v>
      </c>
      <c r="F272">
        <v>5638</v>
      </c>
      <c r="G272">
        <v>5603</v>
      </c>
      <c r="H272">
        <v>0</v>
      </c>
      <c r="I272">
        <v>73</v>
      </c>
      <c r="J272">
        <v>847</v>
      </c>
      <c r="K272">
        <v>0</v>
      </c>
      <c r="O272">
        <v>709553</v>
      </c>
      <c r="P272" t="s">
        <v>552</v>
      </c>
      <c r="Q272">
        <v>36102</v>
      </c>
      <c r="R272">
        <v>10274</v>
      </c>
      <c r="S272">
        <v>6353</v>
      </c>
      <c r="T272">
        <v>6418</v>
      </c>
      <c r="U272">
        <v>10311</v>
      </c>
      <c r="V272">
        <v>103</v>
      </c>
      <c r="W272">
        <v>448</v>
      </c>
      <c r="X272">
        <v>1440</v>
      </c>
      <c r="Y272">
        <v>0</v>
      </c>
    </row>
    <row r="273" spans="1:25" x14ac:dyDescent="0.25">
      <c r="A273">
        <v>740638</v>
      </c>
      <c r="B273" t="s">
        <v>553</v>
      </c>
      <c r="C273">
        <v>22434</v>
      </c>
      <c r="D273">
        <v>488</v>
      </c>
      <c r="E273">
        <v>6953</v>
      </c>
      <c r="F273">
        <v>5458</v>
      </c>
      <c r="G273">
        <v>5596</v>
      </c>
      <c r="H273">
        <v>0</v>
      </c>
      <c r="I273">
        <v>73</v>
      </c>
      <c r="J273">
        <v>845</v>
      </c>
      <c r="K273">
        <v>0</v>
      </c>
      <c r="O273">
        <v>709554</v>
      </c>
      <c r="P273" t="s">
        <v>554</v>
      </c>
      <c r="Q273">
        <v>35749</v>
      </c>
      <c r="R273">
        <v>10215</v>
      </c>
      <c r="S273">
        <v>6358</v>
      </c>
      <c r="T273">
        <v>6144</v>
      </c>
      <c r="U273">
        <v>10291</v>
      </c>
      <c r="V273">
        <v>97</v>
      </c>
      <c r="W273">
        <v>448</v>
      </c>
      <c r="X273">
        <v>1441</v>
      </c>
      <c r="Y273">
        <v>0</v>
      </c>
    </row>
    <row r="274" spans="1:25" x14ac:dyDescent="0.25">
      <c r="A274">
        <v>740639</v>
      </c>
      <c r="B274" t="s">
        <v>555</v>
      </c>
      <c r="C274">
        <v>22279</v>
      </c>
      <c r="D274">
        <v>489</v>
      </c>
      <c r="E274">
        <v>6956</v>
      </c>
      <c r="F274">
        <v>5286</v>
      </c>
      <c r="G274">
        <v>5610</v>
      </c>
      <c r="H274">
        <v>0</v>
      </c>
      <c r="I274">
        <v>74</v>
      </c>
      <c r="J274">
        <v>842</v>
      </c>
      <c r="K274">
        <v>0</v>
      </c>
      <c r="O274">
        <v>709555</v>
      </c>
      <c r="P274" t="s">
        <v>556</v>
      </c>
      <c r="Q274">
        <v>35630</v>
      </c>
      <c r="R274">
        <v>10210</v>
      </c>
      <c r="S274">
        <v>6363</v>
      </c>
      <c r="T274">
        <v>6134</v>
      </c>
      <c r="U274">
        <v>10281</v>
      </c>
      <c r="V274">
        <v>0</v>
      </c>
      <c r="W274">
        <v>449</v>
      </c>
      <c r="X274">
        <v>1443</v>
      </c>
      <c r="Y274">
        <v>0</v>
      </c>
    </row>
    <row r="275" spans="1:25" x14ac:dyDescent="0.25">
      <c r="A275">
        <v>740640</v>
      </c>
      <c r="B275" t="s">
        <v>557</v>
      </c>
      <c r="C275">
        <v>22176</v>
      </c>
      <c r="D275">
        <v>481</v>
      </c>
      <c r="E275">
        <v>6949</v>
      </c>
      <c r="F275">
        <v>5189</v>
      </c>
      <c r="G275">
        <v>5618</v>
      </c>
      <c r="H275">
        <v>0</v>
      </c>
      <c r="I275">
        <v>73</v>
      </c>
      <c r="J275">
        <v>845</v>
      </c>
      <c r="K275">
        <v>0</v>
      </c>
      <c r="O275">
        <v>709556</v>
      </c>
      <c r="P275" t="s">
        <v>558</v>
      </c>
      <c r="Q275">
        <v>35386</v>
      </c>
      <c r="R275">
        <v>10199</v>
      </c>
      <c r="S275">
        <v>6364</v>
      </c>
      <c r="T275">
        <v>5899</v>
      </c>
      <c r="U275">
        <v>10282</v>
      </c>
      <c r="V275">
        <v>0</v>
      </c>
      <c r="W275">
        <v>449</v>
      </c>
      <c r="X275">
        <v>1442</v>
      </c>
      <c r="Y275">
        <v>0</v>
      </c>
    </row>
    <row r="276" spans="1:25" x14ac:dyDescent="0.25">
      <c r="A276">
        <v>740641</v>
      </c>
      <c r="B276" t="s">
        <v>559</v>
      </c>
      <c r="C276">
        <v>21771</v>
      </c>
      <c r="D276">
        <v>490</v>
      </c>
      <c r="E276">
        <v>6956</v>
      </c>
      <c r="F276">
        <v>4859</v>
      </c>
      <c r="G276">
        <v>5529</v>
      </c>
      <c r="H276">
        <v>0</v>
      </c>
      <c r="I276">
        <v>73</v>
      </c>
      <c r="J276">
        <v>843</v>
      </c>
      <c r="K276">
        <v>0</v>
      </c>
      <c r="O276">
        <v>709557</v>
      </c>
      <c r="P276" t="s">
        <v>560</v>
      </c>
      <c r="Q276">
        <v>35126</v>
      </c>
      <c r="R276">
        <v>10214</v>
      </c>
      <c r="S276">
        <v>6364</v>
      </c>
      <c r="T276">
        <v>5597</v>
      </c>
      <c r="U276">
        <v>10311</v>
      </c>
      <c r="V276">
        <v>0</v>
      </c>
      <c r="W276">
        <v>448</v>
      </c>
      <c r="X276">
        <v>1442</v>
      </c>
      <c r="Y276">
        <v>0</v>
      </c>
    </row>
    <row r="277" spans="1:25" x14ac:dyDescent="0.25">
      <c r="A277">
        <v>740642</v>
      </c>
      <c r="B277" t="s">
        <v>561</v>
      </c>
      <c r="C277">
        <v>21771</v>
      </c>
      <c r="D277">
        <v>490</v>
      </c>
      <c r="E277">
        <v>6956</v>
      </c>
      <c r="F277">
        <v>4859</v>
      </c>
      <c r="G277">
        <v>5529</v>
      </c>
      <c r="H277">
        <v>0</v>
      </c>
      <c r="I277">
        <v>73</v>
      </c>
      <c r="J277">
        <v>843</v>
      </c>
      <c r="K277">
        <v>0</v>
      </c>
      <c r="O277">
        <v>709558</v>
      </c>
      <c r="P277" t="s">
        <v>562</v>
      </c>
      <c r="Q277">
        <v>34728</v>
      </c>
      <c r="R277">
        <v>10165</v>
      </c>
      <c r="S277">
        <v>6362</v>
      </c>
      <c r="T277">
        <v>5252</v>
      </c>
      <c r="U277">
        <v>10309</v>
      </c>
      <c r="V277">
        <v>0</v>
      </c>
      <c r="W277">
        <v>448</v>
      </c>
      <c r="X277">
        <v>1442</v>
      </c>
      <c r="Y277">
        <v>0</v>
      </c>
    </row>
    <row r="278" spans="1:25" x14ac:dyDescent="0.25">
      <c r="A278">
        <v>740643</v>
      </c>
      <c r="B278" t="s">
        <v>563</v>
      </c>
      <c r="C278">
        <v>21662</v>
      </c>
      <c r="D278">
        <v>489</v>
      </c>
      <c r="E278">
        <v>6942</v>
      </c>
      <c r="F278">
        <v>4841</v>
      </c>
      <c r="G278">
        <v>5447</v>
      </c>
      <c r="H278">
        <v>0</v>
      </c>
      <c r="I278">
        <v>73</v>
      </c>
      <c r="J278">
        <v>850</v>
      </c>
      <c r="K278">
        <v>0</v>
      </c>
      <c r="O278">
        <v>709559</v>
      </c>
      <c r="P278" t="s">
        <v>564</v>
      </c>
      <c r="Q278">
        <v>34260</v>
      </c>
      <c r="R278">
        <v>10045</v>
      </c>
      <c r="S278">
        <v>6361</v>
      </c>
      <c r="T278">
        <v>4921</v>
      </c>
      <c r="U278">
        <v>10250</v>
      </c>
      <c r="V278">
        <v>0</v>
      </c>
      <c r="W278">
        <v>448</v>
      </c>
      <c r="X278">
        <v>1445</v>
      </c>
      <c r="Y278">
        <v>0</v>
      </c>
    </row>
    <row r="279" spans="1:25" x14ac:dyDescent="0.25">
      <c r="A279">
        <v>740644</v>
      </c>
      <c r="B279" t="s">
        <v>565</v>
      </c>
      <c r="C279">
        <v>21622</v>
      </c>
      <c r="D279">
        <v>483</v>
      </c>
      <c r="E279">
        <v>6754</v>
      </c>
      <c r="F279">
        <v>4960</v>
      </c>
      <c r="G279">
        <v>5478</v>
      </c>
      <c r="H279">
        <v>0</v>
      </c>
      <c r="I279">
        <v>73</v>
      </c>
      <c r="J279">
        <v>853</v>
      </c>
      <c r="K279">
        <v>0</v>
      </c>
      <c r="O279">
        <v>709560</v>
      </c>
      <c r="P279" t="s">
        <v>566</v>
      </c>
      <c r="Q279">
        <v>33894</v>
      </c>
      <c r="R279">
        <v>9832</v>
      </c>
      <c r="S279">
        <v>6362</v>
      </c>
      <c r="T279">
        <v>4299</v>
      </c>
      <c r="U279">
        <v>10233</v>
      </c>
      <c r="V279">
        <v>0</v>
      </c>
      <c r="W279">
        <v>448</v>
      </c>
      <c r="X279">
        <v>1443</v>
      </c>
      <c r="Y279">
        <v>0</v>
      </c>
    </row>
    <row r="280" spans="1:25" x14ac:dyDescent="0.25">
      <c r="A280">
        <v>740645</v>
      </c>
      <c r="B280" t="s">
        <v>567</v>
      </c>
      <c r="C280">
        <v>21625</v>
      </c>
      <c r="D280">
        <v>484</v>
      </c>
      <c r="E280">
        <v>6620</v>
      </c>
      <c r="F280">
        <v>4972</v>
      </c>
      <c r="G280">
        <v>5606</v>
      </c>
      <c r="H280">
        <v>0</v>
      </c>
      <c r="I280">
        <v>72</v>
      </c>
      <c r="J280">
        <v>852</v>
      </c>
      <c r="K280">
        <v>0</v>
      </c>
      <c r="O280">
        <v>709561</v>
      </c>
      <c r="P280" t="s">
        <v>568</v>
      </c>
      <c r="Q280">
        <v>33613</v>
      </c>
      <c r="R280">
        <v>9522</v>
      </c>
      <c r="S280">
        <v>6359</v>
      </c>
      <c r="T280">
        <v>3908</v>
      </c>
      <c r="U280">
        <v>10226</v>
      </c>
      <c r="V280">
        <v>0</v>
      </c>
      <c r="W280">
        <v>449</v>
      </c>
      <c r="X280">
        <v>1446</v>
      </c>
      <c r="Y280">
        <v>0</v>
      </c>
    </row>
    <row r="281" spans="1:25" x14ac:dyDescent="0.25">
      <c r="A281">
        <v>740646</v>
      </c>
      <c r="B281" t="s">
        <v>569</v>
      </c>
      <c r="C281">
        <v>21588</v>
      </c>
      <c r="D281">
        <v>491</v>
      </c>
      <c r="E281">
        <v>6624</v>
      </c>
      <c r="F281">
        <v>4867</v>
      </c>
      <c r="G281">
        <v>5666</v>
      </c>
      <c r="H281">
        <v>0</v>
      </c>
      <c r="I281">
        <v>73</v>
      </c>
      <c r="J281">
        <v>847</v>
      </c>
      <c r="K281">
        <v>0</v>
      </c>
      <c r="O281">
        <v>709562</v>
      </c>
      <c r="P281" t="s">
        <v>570</v>
      </c>
      <c r="Q281">
        <v>33494</v>
      </c>
      <c r="R281">
        <v>9307</v>
      </c>
      <c r="S281">
        <v>6354</v>
      </c>
      <c r="T281">
        <v>3509</v>
      </c>
      <c r="U281">
        <v>10230</v>
      </c>
      <c r="V281">
        <v>0</v>
      </c>
      <c r="W281">
        <v>449</v>
      </c>
      <c r="X281">
        <v>1443</v>
      </c>
      <c r="Y281">
        <v>0</v>
      </c>
    </row>
    <row r="282" spans="1:25" x14ac:dyDescent="0.25">
      <c r="A282">
        <v>740647</v>
      </c>
      <c r="B282" t="s">
        <v>571</v>
      </c>
      <c r="C282">
        <v>21521</v>
      </c>
      <c r="D282">
        <v>491</v>
      </c>
      <c r="E282">
        <v>6630</v>
      </c>
      <c r="F282">
        <v>4744</v>
      </c>
      <c r="G282">
        <v>5729</v>
      </c>
      <c r="H282">
        <v>0</v>
      </c>
      <c r="I282">
        <v>72</v>
      </c>
      <c r="J282">
        <v>835</v>
      </c>
      <c r="K282">
        <v>0</v>
      </c>
      <c r="O282">
        <v>709563</v>
      </c>
      <c r="P282" t="s">
        <v>572</v>
      </c>
      <c r="Q282">
        <v>33573</v>
      </c>
      <c r="R282">
        <v>9264</v>
      </c>
      <c r="S282">
        <v>6356</v>
      </c>
      <c r="T282">
        <v>3223</v>
      </c>
      <c r="U282">
        <v>10232</v>
      </c>
      <c r="V282">
        <v>0</v>
      </c>
      <c r="W282">
        <v>445</v>
      </c>
      <c r="X282">
        <v>1440</v>
      </c>
      <c r="Y282">
        <v>0</v>
      </c>
    </row>
    <row r="283" spans="1:25" x14ac:dyDescent="0.25">
      <c r="A283">
        <v>740648</v>
      </c>
      <c r="B283" t="s">
        <v>573</v>
      </c>
      <c r="C283">
        <v>21361</v>
      </c>
      <c r="D283">
        <v>416</v>
      </c>
      <c r="E283">
        <v>6626</v>
      </c>
      <c r="F283">
        <v>4803</v>
      </c>
      <c r="G283">
        <v>5586</v>
      </c>
      <c r="H283">
        <v>0</v>
      </c>
      <c r="I283">
        <v>72</v>
      </c>
      <c r="J283">
        <v>838</v>
      </c>
      <c r="K283">
        <v>0</v>
      </c>
      <c r="O283">
        <v>709564</v>
      </c>
      <c r="P283" t="s">
        <v>574</v>
      </c>
      <c r="Q283">
        <v>33351</v>
      </c>
      <c r="R283">
        <v>9303</v>
      </c>
      <c r="S283">
        <v>6360</v>
      </c>
      <c r="T283">
        <v>2941</v>
      </c>
      <c r="U283">
        <v>10217</v>
      </c>
      <c r="V283">
        <v>0</v>
      </c>
      <c r="W283">
        <v>441</v>
      </c>
      <c r="X283">
        <v>1439</v>
      </c>
      <c r="Y283">
        <v>0</v>
      </c>
    </row>
    <row r="284" spans="1:25" x14ac:dyDescent="0.25">
      <c r="A284">
        <v>740649</v>
      </c>
      <c r="B284" t="s">
        <v>575</v>
      </c>
      <c r="C284">
        <v>21271</v>
      </c>
      <c r="D284">
        <v>243</v>
      </c>
      <c r="E284">
        <v>6617</v>
      </c>
      <c r="F284">
        <v>4954</v>
      </c>
      <c r="G284">
        <v>5510</v>
      </c>
      <c r="H284">
        <v>0</v>
      </c>
      <c r="I284">
        <v>74</v>
      </c>
      <c r="J284">
        <v>852</v>
      </c>
      <c r="K284">
        <v>0</v>
      </c>
      <c r="O284">
        <v>709565</v>
      </c>
      <c r="P284" t="s">
        <v>576</v>
      </c>
      <c r="Q284">
        <v>33282</v>
      </c>
      <c r="R284">
        <v>9385</v>
      </c>
      <c r="S284">
        <v>6365</v>
      </c>
      <c r="T284">
        <v>2766</v>
      </c>
      <c r="U284">
        <v>10236</v>
      </c>
      <c r="V284">
        <v>0</v>
      </c>
      <c r="W284">
        <v>441</v>
      </c>
      <c r="X284">
        <v>1439</v>
      </c>
      <c r="Y284">
        <v>0</v>
      </c>
    </row>
    <row r="285" spans="1:25" x14ac:dyDescent="0.25">
      <c r="A285">
        <v>740650</v>
      </c>
      <c r="B285" t="s">
        <v>577</v>
      </c>
      <c r="C285">
        <v>21191</v>
      </c>
      <c r="D285">
        <v>244</v>
      </c>
      <c r="E285">
        <v>6613</v>
      </c>
      <c r="F285">
        <v>4948</v>
      </c>
      <c r="G285">
        <v>5455</v>
      </c>
      <c r="H285">
        <v>0</v>
      </c>
      <c r="I285">
        <v>73</v>
      </c>
      <c r="J285">
        <v>836</v>
      </c>
      <c r="K285">
        <v>0</v>
      </c>
      <c r="O285">
        <v>709566</v>
      </c>
      <c r="P285" t="s">
        <v>578</v>
      </c>
      <c r="Q285">
        <v>33285</v>
      </c>
      <c r="R285">
        <v>9407</v>
      </c>
      <c r="S285">
        <v>6366</v>
      </c>
      <c r="T285">
        <v>2748</v>
      </c>
      <c r="U285">
        <v>10243</v>
      </c>
      <c r="V285">
        <v>0</v>
      </c>
      <c r="W285">
        <v>428</v>
      </c>
      <c r="X285">
        <v>1442</v>
      </c>
      <c r="Y285">
        <v>0</v>
      </c>
    </row>
    <row r="286" spans="1:25" x14ac:dyDescent="0.25">
      <c r="A286">
        <v>740651</v>
      </c>
      <c r="B286" t="s">
        <v>579</v>
      </c>
      <c r="C286">
        <v>21218</v>
      </c>
      <c r="D286">
        <v>242</v>
      </c>
      <c r="E286">
        <v>6612</v>
      </c>
      <c r="F286">
        <v>4830</v>
      </c>
      <c r="G286">
        <v>5605</v>
      </c>
      <c r="H286">
        <v>0</v>
      </c>
      <c r="I286">
        <v>73</v>
      </c>
      <c r="J286">
        <v>834</v>
      </c>
      <c r="K286">
        <v>0</v>
      </c>
      <c r="O286">
        <v>709567</v>
      </c>
      <c r="P286" t="s">
        <v>580</v>
      </c>
      <c r="Q286">
        <v>33274</v>
      </c>
      <c r="R286">
        <v>9377</v>
      </c>
      <c r="S286">
        <v>6365</v>
      </c>
      <c r="T286">
        <v>2780</v>
      </c>
      <c r="U286">
        <v>10231</v>
      </c>
      <c r="V286">
        <v>0</v>
      </c>
      <c r="W286">
        <v>428</v>
      </c>
      <c r="X286">
        <v>1442</v>
      </c>
      <c r="Y286">
        <v>0</v>
      </c>
    </row>
    <row r="287" spans="1:25" x14ac:dyDescent="0.25">
      <c r="A287">
        <v>740652</v>
      </c>
      <c r="B287" t="s">
        <v>581</v>
      </c>
      <c r="C287">
        <v>21247</v>
      </c>
      <c r="D287">
        <v>242</v>
      </c>
      <c r="E287">
        <v>6622</v>
      </c>
      <c r="F287">
        <v>4812</v>
      </c>
      <c r="G287">
        <v>5641</v>
      </c>
      <c r="H287">
        <v>0</v>
      </c>
      <c r="I287">
        <v>73</v>
      </c>
      <c r="J287">
        <v>835</v>
      </c>
      <c r="K287">
        <v>0</v>
      </c>
      <c r="O287">
        <v>709568</v>
      </c>
      <c r="P287" t="s">
        <v>582</v>
      </c>
      <c r="Q287">
        <v>33240</v>
      </c>
      <c r="R287">
        <v>9341</v>
      </c>
      <c r="S287">
        <v>6365</v>
      </c>
      <c r="T287">
        <v>2771</v>
      </c>
      <c r="U287">
        <v>10236</v>
      </c>
      <c r="V287">
        <v>0</v>
      </c>
      <c r="W287">
        <v>433</v>
      </c>
      <c r="X287">
        <v>1443</v>
      </c>
      <c r="Y287">
        <v>0</v>
      </c>
    </row>
    <row r="288" spans="1:25" x14ac:dyDescent="0.25">
      <c r="A288">
        <v>740653</v>
      </c>
      <c r="B288" t="s">
        <v>583</v>
      </c>
      <c r="C288">
        <v>21325</v>
      </c>
      <c r="D288">
        <v>242</v>
      </c>
      <c r="E288">
        <v>6624</v>
      </c>
      <c r="F288">
        <v>4883</v>
      </c>
      <c r="G288">
        <v>5641</v>
      </c>
      <c r="H288">
        <v>0</v>
      </c>
      <c r="I288">
        <v>74</v>
      </c>
      <c r="J288">
        <v>839</v>
      </c>
      <c r="K288">
        <v>0</v>
      </c>
      <c r="O288">
        <v>709569</v>
      </c>
      <c r="P288" t="s">
        <v>584</v>
      </c>
      <c r="Q288">
        <v>33242</v>
      </c>
      <c r="R288">
        <v>9345</v>
      </c>
      <c r="S288">
        <v>6364</v>
      </c>
      <c r="T288">
        <v>2772</v>
      </c>
      <c r="U288">
        <v>10234</v>
      </c>
      <c r="V288">
        <v>0</v>
      </c>
      <c r="W288">
        <v>434</v>
      </c>
      <c r="X288">
        <v>1443</v>
      </c>
      <c r="Y2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296"/>
  <sheetViews>
    <sheetView tabSelected="1" topLeftCell="BF1" zoomScale="90" zoomScaleNormal="90" workbookViewId="0">
      <selection activeCell="BO30" sqref="BO30"/>
    </sheetView>
  </sheetViews>
  <sheetFormatPr defaultRowHeight="15" x14ac:dyDescent="0.25"/>
  <cols>
    <col min="2" max="2" width="20.7109375" customWidth="1"/>
    <col min="3" max="3" width="10.85546875" bestFit="1" customWidth="1"/>
    <col min="8" max="8" width="10.5703125" customWidth="1"/>
    <col min="10" max="10" width="10.42578125" customWidth="1"/>
    <col min="12" max="12" width="15.28515625" customWidth="1"/>
    <col min="14" max="14" width="11.85546875" customWidth="1"/>
    <col min="24" max="24" width="15.42578125" customWidth="1"/>
    <col min="30" max="30" width="12.7109375" customWidth="1"/>
    <col min="32" max="32" width="10.7109375" customWidth="1"/>
    <col min="33" max="33" width="12.85546875" customWidth="1"/>
    <col min="34" max="34" width="13.42578125" customWidth="1"/>
    <col min="35" max="35" width="11.7109375" customWidth="1"/>
    <col min="37" max="37" width="32.140625" customWidth="1"/>
    <col min="38" max="38" width="22.140625" customWidth="1"/>
    <col min="40" max="40" width="10.42578125" customWidth="1"/>
    <col min="41" max="41" width="11.5703125" customWidth="1"/>
    <col min="42" max="42" width="33.5703125" customWidth="1"/>
    <col min="43" max="43" width="21.140625" customWidth="1"/>
    <col min="45" max="45" width="11.42578125" customWidth="1"/>
    <col min="46" max="46" width="11.28515625" customWidth="1"/>
    <col min="47" max="47" width="9.140625" customWidth="1"/>
    <col min="48" max="48" width="11.140625" customWidth="1"/>
    <col min="49" max="49" width="24.7109375" customWidth="1"/>
    <col min="50" max="50" width="24.28515625" customWidth="1"/>
    <col min="53" max="53" width="17.42578125" customWidth="1"/>
    <col min="54" max="54" width="22.5703125" customWidth="1"/>
    <col min="55" max="55" width="25.85546875" customWidth="1"/>
    <col min="56" max="56" width="32.140625" customWidth="1"/>
    <col min="57" max="57" width="15.85546875" customWidth="1"/>
    <col min="58" max="58" width="24.42578125" customWidth="1"/>
    <col min="59" max="59" width="14.42578125" customWidth="1"/>
    <col min="60" max="60" width="20" customWidth="1"/>
    <col min="61" max="61" width="32.42578125" customWidth="1"/>
    <col min="62" max="62" width="12.5703125" customWidth="1"/>
    <col min="65" max="65" width="13.140625" customWidth="1"/>
  </cols>
  <sheetData>
    <row r="1" spans="2:65" ht="15.75" thickBot="1" x14ac:dyDescent="0.3"/>
    <row r="2" spans="2:65" ht="15.75" thickBot="1" x14ac:dyDescent="0.3">
      <c r="BD2" s="13" t="s">
        <v>585</v>
      </c>
      <c r="BE2" s="80">
        <f>BE289</f>
        <v>984.23534488439088</v>
      </c>
    </row>
    <row r="3" spans="2:65" ht="15.75" thickBot="1" x14ac:dyDescent="0.3">
      <c r="AP3" t="s">
        <v>586</v>
      </c>
      <c r="AQ3">
        <v>1.4142999999999999</v>
      </c>
      <c r="AS3" t="s">
        <v>587</v>
      </c>
      <c r="AT3">
        <v>60246.1081368507</v>
      </c>
      <c r="AU3" t="s">
        <v>588</v>
      </c>
      <c r="AX3" t="s">
        <v>589</v>
      </c>
      <c r="BB3" s="38" t="s">
        <v>590</v>
      </c>
      <c r="BC3" s="35"/>
      <c r="BD3" s="13" t="s">
        <v>591</v>
      </c>
      <c r="BE3" s="15">
        <v>1680</v>
      </c>
      <c r="BG3" t="s">
        <v>592</v>
      </c>
      <c r="BH3" t="s">
        <v>593</v>
      </c>
      <c r="BJ3" s="48" t="s">
        <v>594</v>
      </c>
      <c r="BK3" s="49"/>
      <c r="BL3" s="49"/>
      <c r="BM3" s="50"/>
    </row>
    <row r="4" spans="2:65" ht="15.75" thickBot="1" x14ac:dyDescent="0.3">
      <c r="AK4" s="58" t="s">
        <v>595</v>
      </c>
      <c r="AL4" s="69">
        <v>0.41</v>
      </c>
      <c r="AP4" t="s">
        <v>596</v>
      </c>
      <c r="AQ4">
        <v>0.71699999999999997</v>
      </c>
      <c r="AS4" s="11" t="s">
        <v>597</v>
      </c>
      <c r="AT4" s="11">
        <v>565</v>
      </c>
      <c r="AU4" s="11" t="s">
        <v>598</v>
      </c>
      <c r="AV4" s="11">
        <v>230</v>
      </c>
      <c r="AX4" t="s">
        <v>599</v>
      </c>
      <c r="AY4">
        <v>1.56</v>
      </c>
      <c r="AZ4" t="s">
        <v>600</v>
      </c>
      <c r="BB4" s="44" t="s">
        <v>601</v>
      </c>
      <c r="BC4" s="79">
        <f>SUM(BB9:BB296)</f>
        <v>1.0149160561923054E-4</v>
      </c>
      <c r="BD4" s="58" t="s">
        <v>602</v>
      </c>
      <c r="BE4" s="59">
        <v>300</v>
      </c>
      <c r="BF4" s="58" t="s">
        <v>603</v>
      </c>
      <c r="BG4" s="71">
        <v>9.9469999999999992</v>
      </c>
      <c r="BH4" s="59">
        <f>(BG4)^3</f>
        <v>984.18412112299973</v>
      </c>
      <c r="BJ4" t="s">
        <v>604</v>
      </c>
    </row>
    <row r="5" spans="2:65" ht="15.75" thickBot="1" x14ac:dyDescent="0.3">
      <c r="AK5" s="58" t="s">
        <v>605</v>
      </c>
      <c r="AL5" s="50">
        <v>1169.5</v>
      </c>
      <c r="AP5" t="s">
        <v>606</v>
      </c>
      <c r="AQ5" s="4">
        <f>((AT4-AV5)-(AT5-AV4))/LN((AT4-AV5)/(AT5-AV4))</f>
        <v>43.280851226668901</v>
      </c>
      <c r="AR5" t="s">
        <v>607</v>
      </c>
      <c r="AS5" s="11" t="s">
        <v>608</v>
      </c>
      <c r="AT5" s="11">
        <v>290</v>
      </c>
      <c r="AU5" s="11" t="s">
        <v>609</v>
      </c>
      <c r="AV5" s="11">
        <v>535</v>
      </c>
      <c r="AX5" t="s">
        <v>610</v>
      </c>
      <c r="AY5">
        <v>9251.2175377773929</v>
      </c>
      <c r="AZ5" t="s">
        <v>611</v>
      </c>
      <c r="BD5" s="25" t="s">
        <v>612</v>
      </c>
      <c r="BE5" s="24">
        <f>BC217*-1</f>
        <v>736560.89565509383</v>
      </c>
    </row>
    <row r="6" spans="2:65" ht="15.75" thickBot="1" x14ac:dyDescent="0.3">
      <c r="B6" t="s">
        <v>613</v>
      </c>
      <c r="C6" s="83">
        <v>43268</v>
      </c>
      <c r="AL6" t="s">
        <v>614</v>
      </c>
      <c r="BA6" s="78" t="s">
        <v>615</v>
      </c>
      <c r="BB6" s="90" t="s">
        <v>616</v>
      </c>
      <c r="BI6" t="s">
        <v>617</v>
      </c>
    </row>
    <row r="7" spans="2:65" ht="15.75" thickBot="1" x14ac:dyDescent="0.3">
      <c r="B7" t="s">
        <v>618</v>
      </c>
      <c r="AH7" s="62"/>
      <c r="AI7" s="62"/>
      <c r="AJ7" s="62"/>
      <c r="AK7" s="62" t="s">
        <v>619</v>
      </c>
      <c r="AL7" s="15" t="s">
        <v>620</v>
      </c>
      <c r="AP7" s="62" t="s">
        <v>621</v>
      </c>
      <c r="AQ7" s="15" t="s">
        <v>622</v>
      </c>
      <c r="AW7" s="62" t="s">
        <v>621</v>
      </c>
      <c r="AX7" s="15" t="s">
        <v>623</v>
      </c>
      <c r="AZ7" s="62" t="s">
        <v>624</v>
      </c>
      <c r="BA7" s="51"/>
      <c r="BB7" s="31" t="s">
        <v>625</v>
      </c>
      <c r="BC7" s="32" t="s">
        <v>626</v>
      </c>
      <c r="BD7" s="14" t="s">
        <v>627</v>
      </c>
      <c r="BE7" s="14" t="s">
        <v>628</v>
      </c>
      <c r="BF7" s="15" t="s">
        <v>671</v>
      </c>
      <c r="BG7" t="s">
        <v>629</v>
      </c>
      <c r="BI7" s="51" t="s">
        <v>630</v>
      </c>
      <c r="BJ7" s="51" t="s">
        <v>631</v>
      </c>
    </row>
    <row r="8" spans="2:65" ht="15.75" thickBot="1" x14ac:dyDescent="0.3">
      <c r="B8" s="57" t="s">
        <v>1</v>
      </c>
      <c r="C8" s="57" t="s">
        <v>4</v>
      </c>
      <c r="D8" s="57" t="s">
        <v>3</v>
      </c>
      <c r="E8" s="57" t="s">
        <v>10</v>
      </c>
      <c r="F8" s="71" t="s">
        <v>5</v>
      </c>
      <c r="G8" s="57" t="s">
        <v>6</v>
      </c>
      <c r="H8" s="57" t="s">
        <v>7</v>
      </c>
      <c r="I8" s="57" t="s">
        <v>8</v>
      </c>
      <c r="J8" s="57" t="s">
        <v>9</v>
      </c>
      <c r="K8" s="57" t="s">
        <v>632</v>
      </c>
      <c r="L8" s="59" t="s">
        <v>633</v>
      </c>
      <c r="AD8" s="57" t="s">
        <v>1</v>
      </c>
      <c r="AE8" s="57" t="s">
        <v>5</v>
      </c>
      <c r="AF8" s="59" t="s">
        <v>634</v>
      </c>
      <c r="AH8" s="63" t="s">
        <v>1</v>
      </c>
      <c r="AI8" s="63" t="s">
        <v>635</v>
      </c>
      <c r="AJ8" s="63" t="s">
        <v>636</v>
      </c>
      <c r="AK8" s="63" t="s">
        <v>637</v>
      </c>
      <c r="AL8" s="27" t="s">
        <v>638</v>
      </c>
      <c r="AP8" s="63" t="s">
        <v>639</v>
      </c>
      <c r="AQ8" s="27" t="s">
        <v>640</v>
      </c>
      <c r="AW8" s="63" t="s">
        <v>641</v>
      </c>
      <c r="AX8" s="27" t="s">
        <v>642</v>
      </c>
      <c r="AZ8" s="63"/>
      <c r="BA8" s="67" t="s">
        <v>643</v>
      </c>
      <c r="BB8" s="33" t="s">
        <v>644</v>
      </c>
      <c r="BC8" s="34" t="s">
        <v>645</v>
      </c>
      <c r="BD8" s="34" t="s">
        <v>646</v>
      </c>
      <c r="BE8" s="26" t="s">
        <v>647</v>
      </c>
      <c r="BF8" s="27" t="s">
        <v>647</v>
      </c>
      <c r="BG8" t="s">
        <v>648</v>
      </c>
      <c r="BI8" s="52" t="s">
        <v>649</v>
      </c>
      <c r="BJ8" s="52" t="s">
        <v>650</v>
      </c>
    </row>
    <row r="9" spans="2:65" ht="15.75" thickBot="1" x14ac:dyDescent="0.3">
      <c r="B9" s="16">
        <v>0</v>
      </c>
      <c r="C9">
        <v>7066</v>
      </c>
      <c r="D9">
        <v>438</v>
      </c>
      <c r="E9">
        <v>0</v>
      </c>
      <c r="F9">
        <v>5121</v>
      </c>
      <c r="G9">
        <v>4734</v>
      </c>
      <c r="H9">
        <v>0</v>
      </c>
      <c r="I9">
        <v>124</v>
      </c>
      <c r="J9">
        <v>678</v>
      </c>
      <c r="K9">
        <f t="shared" ref="K9:K72" si="0">L9-(C9+D9+E9+F9+G9+H9+I9+J9)</f>
        <v>3085</v>
      </c>
      <c r="L9" s="73">
        <v>21246</v>
      </c>
      <c r="AD9" s="72">
        <v>0</v>
      </c>
      <c r="AE9" s="14">
        <v>5121</v>
      </c>
      <c r="AF9" s="15">
        <f>((AE10-AE9)/AE9)*100</f>
        <v>0.23432923257176333</v>
      </c>
      <c r="AH9" s="16">
        <v>0</v>
      </c>
      <c r="AI9" s="9">
        <f>AE9/10</f>
        <v>512.1</v>
      </c>
      <c r="AJ9" s="8">
        <f t="shared" ref="AJ9:AJ72" si="1">AI9/$AL$5</f>
        <v>0.43787943565626336</v>
      </c>
      <c r="AK9" s="8">
        <f>AI9/0.41</f>
        <v>1249.0243902439026</v>
      </c>
      <c r="AL9" s="17">
        <f>(AK9*1000)/(3694.2-2554.4)</f>
        <v>1095.827680508776</v>
      </c>
      <c r="AM9" s="8"/>
      <c r="AN9" s="8"/>
      <c r="AP9" s="28">
        <f t="shared" ref="AP9:AP72" si="2">AK9/$AQ$4</f>
        <v>1742.0144912746202</v>
      </c>
      <c r="AQ9" s="17">
        <f t="shared" ref="AQ9:AQ72" si="3">(AP9*1000)/($AQ$3*$AQ$5)</f>
        <v>28458.658773988795</v>
      </c>
      <c r="AW9" s="28">
        <f>AP9</f>
        <v>1742.0144912746202</v>
      </c>
      <c r="AX9" s="17">
        <f t="shared" ref="AX9:AX72" si="4">AW9*1000/($AY$4*(565-290))</f>
        <v>4060.6398398009796</v>
      </c>
      <c r="AZ9" s="16">
        <v>0</v>
      </c>
      <c r="BA9" s="61">
        <v>6818.21684</v>
      </c>
      <c r="BB9" s="93">
        <f t="shared" ref="BB9:BB72" si="5">$BA$9-AX9</f>
        <v>2757.5770001990204</v>
      </c>
      <c r="BC9" s="93">
        <f t="shared" ref="BC9:BC72" si="6">BB9*$BE$4</f>
        <v>827273.10005970614</v>
      </c>
      <c r="BD9" s="93">
        <f t="shared" ref="BD9:BD72" si="7">BC9+$BE$5</f>
        <v>1563833.9957148</v>
      </c>
      <c r="BE9" s="91">
        <f t="shared" ref="BE9:BE72" si="8">BD9/$BE$3</f>
        <v>930.85356887785713</v>
      </c>
      <c r="BF9" s="53">
        <f>$BE$2-BE9</f>
        <v>53.381776006533755</v>
      </c>
      <c r="BG9">
        <v>0</v>
      </c>
      <c r="BI9">
        <f>(BA9*$AY$4*(565-290))/1000</f>
        <v>2925.0150243599996</v>
      </c>
      <c r="BJ9">
        <f>BI9/0.95</f>
        <v>3078.9631835368418</v>
      </c>
    </row>
    <row r="10" spans="2:65" ht="15.75" thickBot="1" x14ac:dyDescent="0.3">
      <c r="B10" s="16">
        <v>3.472222222222222E-3</v>
      </c>
      <c r="C10">
        <v>7070</v>
      </c>
      <c r="D10">
        <v>346</v>
      </c>
      <c r="E10">
        <v>0</v>
      </c>
      <c r="F10">
        <v>5133</v>
      </c>
      <c r="G10">
        <v>4734</v>
      </c>
      <c r="H10">
        <v>0</v>
      </c>
      <c r="I10">
        <v>123</v>
      </c>
      <c r="J10">
        <v>651</v>
      </c>
      <c r="K10">
        <f t="shared" si="0"/>
        <v>3086</v>
      </c>
      <c r="L10" s="73">
        <v>21143</v>
      </c>
      <c r="AD10" s="16">
        <v>3.472222222222222E-3</v>
      </c>
      <c r="AE10">
        <v>5133</v>
      </c>
      <c r="AF10" s="73">
        <f t="shared" ref="AF10:AF73" si="9">((AE11-AE10)/AE10)*100</f>
        <v>2.8833041106565362</v>
      </c>
      <c r="AH10" s="16">
        <v>3.472222222222222E-3</v>
      </c>
      <c r="AI10" s="9">
        <f t="shared" ref="AI10:AI73" si="10">AE10/10</f>
        <v>513.29999999999995</v>
      </c>
      <c r="AJ10" s="8">
        <f t="shared" si="1"/>
        <v>0.43890551517742621</v>
      </c>
      <c r="AK10" s="8">
        <f>AI10/0.41</f>
        <v>1251.9512195121952</v>
      </c>
      <c r="AL10" s="17">
        <f t="shared" ref="AL10:AL73" si="11">(AK10*1000)/(3694.2-2554.4)</f>
        <v>1098.395525102821</v>
      </c>
      <c r="AM10" s="8"/>
      <c r="AN10" s="8"/>
      <c r="AP10" s="28">
        <f t="shared" si="2"/>
        <v>1746.0965404633127</v>
      </c>
      <c r="AQ10" s="17">
        <f t="shared" si="3"/>
        <v>28525.345730694098</v>
      </c>
      <c r="AW10" s="28">
        <f t="shared" ref="AW10:AW73" si="12">AP10</f>
        <v>1746.0965404633127</v>
      </c>
      <c r="AX10" s="17">
        <f t="shared" si="4"/>
        <v>4070.1551059750882</v>
      </c>
      <c r="AZ10" s="75"/>
      <c r="BA10" s="61">
        <v>6818.21684</v>
      </c>
      <c r="BB10" s="93">
        <f t="shared" si="5"/>
        <v>2748.0617340249119</v>
      </c>
      <c r="BC10" s="93">
        <f t="shared" si="6"/>
        <v>824418.52020747354</v>
      </c>
      <c r="BD10" s="93">
        <f t="shared" si="7"/>
        <v>1560979.4158625673</v>
      </c>
      <c r="BE10" s="91">
        <f t="shared" si="8"/>
        <v>929.15441420390903</v>
      </c>
      <c r="BF10" s="53">
        <f t="shared" ref="BF10:BF73" si="13">$BE$2-BE10</f>
        <v>55.080930680481856</v>
      </c>
      <c r="BG10">
        <v>0</v>
      </c>
    </row>
    <row r="11" spans="2:65" ht="15.75" thickBot="1" x14ac:dyDescent="0.3">
      <c r="B11" s="16">
        <v>6.9444444444444397E-3</v>
      </c>
      <c r="C11">
        <v>7059</v>
      </c>
      <c r="D11">
        <v>245</v>
      </c>
      <c r="E11">
        <v>0</v>
      </c>
      <c r="F11">
        <v>5281</v>
      </c>
      <c r="G11">
        <v>4731</v>
      </c>
      <c r="H11">
        <v>0</v>
      </c>
      <c r="I11">
        <v>122</v>
      </c>
      <c r="J11">
        <v>688</v>
      </c>
      <c r="K11">
        <f t="shared" si="0"/>
        <v>2908</v>
      </c>
      <c r="L11" s="73">
        <v>21034</v>
      </c>
      <c r="AD11" s="16">
        <v>6.9444444444444397E-3</v>
      </c>
      <c r="AE11">
        <v>5281</v>
      </c>
      <c r="AF11" s="73">
        <f t="shared" si="9"/>
        <v>5.6807422836583979E-2</v>
      </c>
      <c r="AH11" s="16">
        <v>6.9444444444444397E-3</v>
      </c>
      <c r="AI11" s="9">
        <f t="shared" si="10"/>
        <v>528.1</v>
      </c>
      <c r="AJ11" s="8">
        <f t="shared" si="1"/>
        <v>0.45156049593843522</v>
      </c>
      <c r="AK11" s="8">
        <f t="shared" ref="AK11:AK74" si="14">AI11/0.41</f>
        <v>1288.0487804878051</v>
      </c>
      <c r="AL11" s="17">
        <f t="shared" si="11"/>
        <v>1130.0656084293782</v>
      </c>
      <c r="AM11" s="8"/>
      <c r="AN11" s="8"/>
      <c r="AP11" s="28">
        <f t="shared" si="2"/>
        <v>1796.4418137905232</v>
      </c>
      <c r="AQ11" s="17">
        <f t="shared" si="3"/>
        <v>29347.818196726192</v>
      </c>
      <c r="AW11" s="28">
        <f t="shared" si="12"/>
        <v>1796.4418137905232</v>
      </c>
      <c r="AX11" s="17">
        <f t="shared" si="4"/>
        <v>4187.5100554557648</v>
      </c>
      <c r="AZ11" s="75"/>
      <c r="BA11" s="61">
        <v>6818.21684</v>
      </c>
      <c r="BB11" s="93">
        <f t="shared" si="5"/>
        <v>2630.7067845442352</v>
      </c>
      <c r="BC11" s="93">
        <f t="shared" si="6"/>
        <v>789212.03536327055</v>
      </c>
      <c r="BD11" s="93">
        <f t="shared" si="7"/>
        <v>1525772.9310183644</v>
      </c>
      <c r="BE11" s="91">
        <f t="shared" si="8"/>
        <v>908.19817322521692</v>
      </c>
      <c r="BF11" s="53">
        <f t="shared" si="13"/>
        <v>76.037171659173964</v>
      </c>
      <c r="BG11">
        <v>0</v>
      </c>
    </row>
    <row r="12" spans="2:65" ht="15.75" thickBot="1" x14ac:dyDescent="0.3">
      <c r="B12" s="16">
        <v>1.0416666666666701E-2</v>
      </c>
      <c r="C12">
        <v>7053</v>
      </c>
      <c r="D12">
        <v>245</v>
      </c>
      <c r="E12">
        <v>0</v>
      </c>
      <c r="F12">
        <v>5284</v>
      </c>
      <c r="G12">
        <v>4689</v>
      </c>
      <c r="H12">
        <v>0</v>
      </c>
      <c r="I12">
        <v>121</v>
      </c>
      <c r="J12">
        <v>707</v>
      </c>
      <c r="K12">
        <f t="shared" si="0"/>
        <v>2896</v>
      </c>
      <c r="L12" s="73">
        <v>20995</v>
      </c>
      <c r="AD12" s="16">
        <v>1.0416666666666701E-2</v>
      </c>
      <c r="AE12">
        <v>5284</v>
      </c>
      <c r="AF12" s="73">
        <f t="shared" si="9"/>
        <v>-1.4383043149129449</v>
      </c>
      <c r="AH12" s="16">
        <v>1.0416666666666701E-2</v>
      </c>
      <c r="AI12" s="9">
        <f t="shared" si="10"/>
        <v>528.4</v>
      </c>
      <c r="AJ12" s="8">
        <f t="shared" si="1"/>
        <v>0.45181701581872591</v>
      </c>
      <c r="AK12" s="8">
        <f t="shared" si="14"/>
        <v>1288.780487804878</v>
      </c>
      <c r="AL12" s="17">
        <f t="shared" si="11"/>
        <v>1130.7075695778894</v>
      </c>
      <c r="AM12" s="8"/>
      <c r="AN12" s="8"/>
      <c r="AP12" s="28">
        <f t="shared" si="2"/>
        <v>1797.4623260876961</v>
      </c>
      <c r="AQ12" s="17">
        <f t="shared" si="3"/>
        <v>29364.489935902511</v>
      </c>
      <c r="AW12" s="28">
        <f t="shared" si="12"/>
        <v>1797.4623260876961</v>
      </c>
      <c r="AX12" s="17">
        <f t="shared" si="4"/>
        <v>4189.888871999291</v>
      </c>
      <c r="AZ12" s="75"/>
      <c r="BA12" s="61">
        <v>6818.21684</v>
      </c>
      <c r="BB12" s="93">
        <f t="shared" si="5"/>
        <v>2628.327968000709</v>
      </c>
      <c r="BC12" s="93">
        <f t="shared" si="6"/>
        <v>788498.39040021272</v>
      </c>
      <c r="BD12" s="93">
        <f t="shared" si="7"/>
        <v>1525059.2860553064</v>
      </c>
      <c r="BE12" s="91">
        <f t="shared" si="8"/>
        <v>907.77338455672998</v>
      </c>
      <c r="BF12" s="53">
        <f t="shared" si="13"/>
        <v>76.461960327660904</v>
      </c>
      <c r="BG12">
        <v>0</v>
      </c>
    </row>
    <row r="13" spans="2:65" ht="15.75" thickBot="1" x14ac:dyDescent="0.3">
      <c r="B13" s="16">
        <v>1.38888888888889E-2</v>
      </c>
      <c r="C13">
        <v>7058</v>
      </c>
      <c r="D13">
        <v>244</v>
      </c>
      <c r="E13">
        <v>0</v>
      </c>
      <c r="F13">
        <v>5208</v>
      </c>
      <c r="G13">
        <v>4604</v>
      </c>
      <c r="H13">
        <v>0</v>
      </c>
      <c r="I13">
        <v>120</v>
      </c>
      <c r="J13">
        <v>726</v>
      </c>
      <c r="K13">
        <f t="shared" si="0"/>
        <v>2896</v>
      </c>
      <c r="L13" s="73">
        <v>20856</v>
      </c>
      <c r="AD13" s="16">
        <v>1.38888888888889E-2</v>
      </c>
      <c r="AE13">
        <v>5208</v>
      </c>
      <c r="AF13" s="73">
        <f t="shared" si="9"/>
        <v>-0.76804915514592931</v>
      </c>
      <c r="AH13" s="16">
        <v>1.38888888888889E-2</v>
      </c>
      <c r="AI13" s="9">
        <f t="shared" si="10"/>
        <v>520.79999999999995</v>
      </c>
      <c r="AJ13" s="8">
        <f t="shared" si="1"/>
        <v>0.44531851218469426</v>
      </c>
      <c r="AK13" s="8">
        <f t="shared" si="14"/>
        <v>1270.2439024390244</v>
      </c>
      <c r="AL13" s="17">
        <f t="shared" si="11"/>
        <v>1114.4445538156033</v>
      </c>
      <c r="AM13" s="8"/>
      <c r="AN13" s="8"/>
      <c r="AP13" s="28">
        <f t="shared" si="2"/>
        <v>1771.6093478926423</v>
      </c>
      <c r="AQ13" s="17">
        <f t="shared" si="3"/>
        <v>28942.13921010225</v>
      </c>
      <c r="AW13" s="28">
        <f t="shared" si="12"/>
        <v>1771.6093478926423</v>
      </c>
      <c r="AX13" s="17">
        <f t="shared" si="4"/>
        <v>4129.6255195632684</v>
      </c>
      <c r="AZ13" s="75"/>
      <c r="BA13" s="61">
        <v>6818.21684</v>
      </c>
      <c r="BB13" s="93">
        <f t="shared" si="5"/>
        <v>2688.5913204367316</v>
      </c>
      <c r="BC13" s="93">
        <f t="shared" si="6"/>
        <v>806577.39613101946</v>
      </c>
      <c r="BD13" s="93">
        <f t="shared" si="7"/>
        <v>1543138.2917861133</v>
      </c>
      <c r="BE13" s="91">
        <f t="shared" si="8"/>
        <v>918.53469749173405</v>
      </c>
      <c r="BF13" s="53">
        <f t="shared" si="13"/>
        <v>65.700647392656833</v>
      </c>
      <c r="BG13">
        <v>0</v>
      </c>
    </row>
    <row r="14" spans="2:65" ht="15.75" thickBot="1" x14ac:dyDescent="0.3">
      <c r="B14" s="16">
        <v>1.7361111111111101E-2</v>
      </c>
      <c r="C14">
        <v>7056</v>
      </c>
      <c r="D14">
        <v>244</v>
      </c>
      <c r="E14">
        <v>0</v>
      </c>
      <c r="F14">
        <v>5168</v>
      </c>
      <c r="G14">
        <v>4544</v>
      </c>
      <c r="H14">
        <v>0</v>
      </c>
      <c r="I14">
        <v>120</v>
      </c>
      <c r="J14">
        <v>723</v>
      </c>
      <c r="K14">
        <f t="shared" si="0"/>
        <v>2894</v>
      </c>
      <c r="L14" s="73">
        <v>20749</v>
      </c>
      <c r="AD14" s="16">
        <v>1.7361111111111101E-2</v>
      </c>
      <c r="AE14">
        <v>5168</v>
      </c>
      <c r="AF14" s="73">
        <f t="shared" si="9"/>
        <v>-0.85139318885448911</v>
      </c>
      <c r="AH14" s="16">
        <v>1.7361111111111101E-2</v>
      </c>
      <c r="AI14" s="9">
        <f t="shared" si="10"/>
        <v>516.79999999999995</v>
      </c>
      <c r="AJ14" s="8">
        <f t="shared" si="1"/>
        <v>0.44189824711415132</v>
      </c>
      <c r="AK14" s="8">
        <f t="shared" si="14"/>
        <v>1260.4878048780488</v>
      </c>
      <c r="AL14" s="17">
        <f t="shared" si="11"/>
        <v>1105.8850718354529</v>
      </c>
      <c r="AM14" s="8"/>
      <c r="AN14" s="8"/>
      <c r="AP14" s="28">
        <f t="shared" si="2"/>
        <v>1758.0025172636665</v>
      </c>
      <c r="AQ14" s="17">
        <f t="shared" si="3"/>
        <v>28719.849354417904</v>
      </c>
      <c r="AW14" s="28">
        <f t="shared" si="12"/>
        <v>1758.0025172636665</v>
      </c>
      <c r="AX14" s="17">
        <f t="shared" si="4"/>
        <v>4097.9079656495724</v>
      </c>
      <c r="AZ14" s="75"/>
      <c r="BA14" s="61">
        <v>6818.21684</v>
      </c>
      <c r="BB14" s="93">
        <f t="shared" si="5"/>
        <v>2720.3088743504277</v>
      </c>
      <c r="BC14" s="93">
        <f t="shared" si="6"/>
        <v>816092.66230512829</v>
      </c>
      <c r="BD14" s="93">
        <f t="shared" si="7"/>
        <v>1552653.557960222</v>
      </c>
      <c r="BE14" s="91">
        <f t="shared" si="8"/>
        <v>924.19854640489405</v>
      </c>
      <c r="BF14" s="53">
        <f t="shared" si="13"/>
        <v>60.036798479496838</v>
      </c>
      <c r="BG14">
        <v>0</v>
      </c>
    </row>
    <row r="15" spans="2:65" ht="15.75" thickBot="1" x14ac:dyDescent="0.3">
      <c r="B15" s="16">
        <v>2.0833333333333301E-2</v>
      </c>
      <c r="C15">
        <v>7052</v>
      </c>
      <c r="D15">
        <v>244</v>
      </c>
      <c r="E15">
        <v>0</v>
      </c>
      <c r="F15">
        <v>5124</v>
      </c>
      <c r="G15">
        <v>4535</v>
      </c>
      <c r="H15">
        <v>0</v>
      </c>
      <c r="I15">
        <v>122</v>
      </c>
      <c r="J15">
        <v>753</v>
      </c>
      <c r="K15">
        <f t="shared" si="0"/>
        <v>2872</v>
      </c>
      <c r="L15" s="73">
        <v>20702</v>
      </c>
      <c r="AD15" s="16">
        <v>2.0833333333333301E-2</v>
      </c>
      <c r="AE15">
        <v>5124</v>
      </c>
      <c r="AF15" s="73">
        <f t="shared" si="9"/>
        <v>0.93676814988290402</v>
      </c>
      <c r="AH15" s="16">
        <v>2.0833333333333301E-2</v>
      </c>
      <c r="AI15" s="9">
        <f t="shared" si="10"/>
        <v>512.4</v>
      </c>
      <c r="AJ15" s="8">
        <f t="shared" si="1"/>
        <v>0.43813595553655404</v>
      </c>
      <c r="AK15" s="8">
        <f t="shared" si="14"/>
        <v>1249.7560975609756</v>
      </c>
      <c r="AL15" s="17">
        <f t="shared" si="11"/>
        <v>1096.4696416572872</v>
      </c>
      <c r="AM15" s="8"/>
      <c r="AN15" s="8"/>
      <c r="AP15" s="28">
        <f t="shared" si="2"/>
        <v>1743.0350035717931</v>
      </c>
      <c r="AQ15" s="17">
        <f t="shared" si="3"/>
        <v>28475.330513165118</v>
      </c>
      <c r="AW15" s="28">
        <f t="shared" si="12"/>
        <v>1743.0350035717931</v>
      </c>
      <c r="AX15" s="17">
        <f t="shared" si="4"/>
        <v>4063.0186563445063</v>
      </c>
      <c r="AZ15" s="75"/>
      <c r="BA15" s="61">
        <v>6818.21684</v>
      </c>
      <c r="BB15" s="93">
        <f t="shared" si="5"/>
        <v>2755.1981836554937</v>
      </c>
      <c r="BC15" s="93">
        <f t="shared" si="6"/>
        <v>826559.45509664807</v>
      </c>
      <c r="BD15" s="93">
        <f t="shared" si="7"/>
        <v>1563120.3507517418</v>
      </c>
      <c r="BE15" s="91">
        <f t="shared" si="8"/>
        <v>930.42878020937007</v>
      </c>
      <c r="BF15" s="53">
        <f t="shared" si="13"/>
        <v>53.806564675020809</v>
      </c>
      <c r="BG15">
        <v>0</v>
      </c>
    </row>
    <row r="16" spans="2:65" ht="15.75" thickBot="1" x14ac:dyDescent="0.3">
      <c r="B16" s="16">
        <v>2.4305555555555601E-2</v>
      </c>
      <c r="C16">
        <v>7057</v>
      </c>
      <c r="D16">
        <v>241</v>
      </c>
      <c r="E16">
        <v>0</v>
      </c>
      <c r="F16">
        <v>5172</v>
      </c>
      <c r="G16">
        <v>4516</v>
      </c>
      <c r="H16">
        <v>0</v>
      </c>
      <c r="I16">
        <v>121</v>
      </c>
      <c r="J16">
        <v>779</v>
      </c>
      <c r="K16">
        <f t="shared" si="0"/>
        <v>2848</v>
      </c>
      <c r="L16" s="73">
        <v>20734</v>
      </c>
      <c r="AD16" s="16">
        <v>2.4305555555555601E-2</v>
      </c>
      <c r="AE16">
        <v>5172</v>
      </c>
      <c r="AF16" s="73">
        <f t="shared" si="9"/>
        <v>-1.3147718484145399</v>
      </c>
      <c r="AH16" s="16">
        <v>2.4305555555555601E-2</v>
      </c>
      <c r="AI16" s="9">
        <f t="shared" si="10"/>
        <v>517.20000000000005</v>
      </c>
      <c r="AJ16" s="8">
        <f t="shared" si="1"/>
        <v>0.44224027362120566</v>
      </c>
      <c r="AK16" s="8">
        <f t="shared" si="14"/>
        <v>1261.4634146341466</v>
      </c>
      <c r="AL16" s="17">
        <f t="shared" si="11"/>
        <v>1106.741020033468</v>
      </c>
      <c r="AM16" s="8"/>
      <c r="AN16" s="8"/>
      <c r="AP16" s="28">
        <f t="shared" si="2"/>
        <v>1759.3632003265643</v>
      </c>
      <c r="AQ16" s="17">
        <f t="shared" si="3"/>
        <v>28742.078339986339</v>
      </c>
      <c r="AW16" s="28">
        <f t="shared" si="12"/>
        <v>1759.3632003265643</v>
      </c>
      <c r="AX16" s="17">
        <f t="shared" si="4"/>
        <v>4101.0797210409419</v>
      </c>
      <c r="AZ16" s="75"/>
      <c r="BA16" s="61">
        <v>6818.21684</v>
      </c>
      <c r="BB16" s="93">
        <f t="shared" si="5"/>
        <v>2717.1371189590582</v>
      </c>
      <c r="BC16" s="93">
        <f t="shared" si="6"/>
        <v>815141.13568771747</v>
      </c>
      <c r="BD16" s="93">
        <f t="shared" si="7"/>
        <v>1551702.0313428114</v>
      </c>
      <c r="BE16" s="91">
        <f t="shared" si="8"/>
        <v>923.63216151357824</v>
      </c>
      <c r="BF16" s="53">
        <f t="shared" si="13"/>
        <v>60.603183370812644</v>
      </c>
      <c r="BG16">
        <v>0</v>
      </c>
    </row>
    <row r="17" spans="2:59" ht="15.75" thickBot="1" x14ac:dyDescent="0.3">
      <c r="B17" s="16">
        <v>2.7777777777777801E-2</v>
      </c>
      <c r="C17">
        <v>7059</v>
      </c>
      <c r="D17">
        <v>242</v>
      </c>
      <c r="E17">
        <v>0</v>
      </c>
      <c r="F17">
        <v>5104</v>
      </c>
      <c r="G17">
        <v>4519</v>
      </c>
      <c r="H17">
        <v>0</v>
      </c>
      <c r="I17">
        <v>122</v>
      </c>
      <c r="J17">
        <v>777</v>
      </c>
      <c r="K17">
        <f t="shared" si="0"/>
        <v>2833</v>
      </c>
      <c r="L17" s="73">
        <v>20656</v>
      </c>
      <c r="AD17" s="16">
        <v>2.7777777777777801E-2</v>
      </c>
      <c r="AE17">
        <v>5104</v>
      </c>
      <c r="AF17" s="73">
        <f t="shared" si="9"/>
        <v>-1.6065830721003136</v>
      </c>
      <c r="AH17" s="16">
        <v>2.7777777777777801E-2</v>
      </c>
      <c r="AI17" s="9">
        <f t="shared" si="10"/>
        <v>510.4</v>
      </c>
      <c r="AJ17" s="8">
        <f t="shared" si="1"/>
        <v>0.43642582300128258</v>
      </c>
      <c r="AK17" s="8">
        <f t="shared" si="14"/>
        <v>1244.8780487804879</v>
      </c>
      <c r="AL17" s="17">
        <f t="shared" si="11"/>
        <v>1092.189900667212</v>
      </c>
      <c r="AM17" s="8"/>
      <c r="AN17" s="8"/>
      <c r="AP17" s="28">
        <f t="shared" si="2"/>
        <v>1736.2315882573055</v>
      </c>
      <c r="AQ17" s="17">
        <f t="shared" si="3"/>
        <v>28364.185585322946</v>
      </c>
      <c r="AW17" s="28">
        <f t="shared" si="12"/>
        <v>1736.2315882573055</v>
      </c>
      <c r="AX17" s="17">
        <f t="shared" si="4"/>
        <v>4047.1598793876587</v>
      </c>
      <c r="AZ17" s="75"/>
      <c r="BA17" s="61">
        <v>6818.21684</v>
      </c>
      <c r="BB17" s="93">
        <f t="shared" si="5"/>
        <v>2771.0569606123413</v>
      </c>
      <c r="BC17" s="93">
        <f t="shared" si="6"/>
        <v>831317.08818370244</v>
      </c>
      <c r="BD17" s="93">
        <f t="shared" si="7"/>
        <v>1567877.9838387961</v>
      </c>
      <c r="BE17" s="91">
        <f t="shared" si="8"/>
        <v>933.26070466595013</v>
      </c>
      <c r="BF17" s="53">
        <f t="shared" si="13"/>
        <v>50.974640218440754</v>
      </c>
      <c r="BG17">
        <v>0</v>
      </c>
    </row>
    <row r="18" spans="2:59" ht="15.75" thickBot="1" x14ac:dyDescent="0.3">
      <c r="B18" s="16">
        <v>3.125E-2</v>
      </c>
      <c r="C18">
        <v>7038</v>
      </c>
      <c r="D18">
        <v>242</v>
      </c>
      <c r="E18">
        <v>0</v>
      </c>
      <c r="F18">
        <v>5022</v>
      </c>
      <c r="G18">
        <v>4577</v>
      </c>
      <c r="H18">
        <v>0</v>
      </c>
      <c r="I18">
        <v>122</v>
      </c>
      <c r="J18">
        <v>772</v>
      </c>
      <c r="K18">
        <f t="shared" si="0"/>
        <v>2810</v>
      </c>
      <c r="L18" s="73">
        <v>20583</v>
      </c>
      <c r="AD18" s="16">
        <v>3.125E-2</v>
      </c>
      <c r="AE18">
        <v>5022</v>
      </c>
      <c r="AF18" s="73">
        <f t="shared" si="9"/>
        <v>1.1150935882118678</v>
      </c>
      <c r="AH18" s="16">
        <v>3.125E-2</v>
      </c>
      <c r="AI18" s="9">
        <f t="shared" si="10"/>
        <v>502.2</v>
      </c>
      <c r="AJ18" s="8">
        <f t="shared" si="1"/>
        <v>0.4294142796066695</v>
      </c>
      <c r="AK18" s="8">
        <f t="shared" si="14"/>
        <v>1224.8780487804879</v>
      </c>
      <c r="AL18" s="17">
        <f t="shared" si="11"/>
        <v>1074.6429626079032</v>
      </c>
      <c r="AM18" s="8"/>
      <c r="AN18" s="8"/>
      <c r="AP18" s="28">
        <f t="shared" si="2"/>
        <v>1708.337585467905</v>
      </c>
      <c r="AQ18" s="17">
        <f t="shared" si="3"/>
        <v>27908.491381170028</v>
      </c>
      <c r="AW18" s="28">
        <f t="shared" si="12"/>
        <v>1708.337585467905</v>
      </c>
      <c r="AX18" s="17">
        <f t="shared" si="4"/>
        <v>3982.1388938645805</v>
      </c>
      <c r="AZ18" s="75"/>
      <c r="BA18" s="61">
        <v>6818.21684</v>
      </c>
      <c r="BB18" s="93">
        <f t="shared" si="5"/>
        <v>2836.0779461354196</v>
      </c>
      <c r="BC18" s="93">
        <f t="shared" si="6"/>
        <v>850823.38384062587</v>
      </c>
      <c r="BD18" s="93">
        <f t="shared" si="7"/>
        <v>1587384.2794957198</v>
      </c>
      <c r="BE18" s="91">
        <f t="shared" si="8"/>
        <v>944.87159493792842</v>
      </c>
      <c r="BF18" s="53">
        <f t="shared" si="13"/>
        <v>39.363749946462463</v>
      </c>
      <c r="BG18">
        <v>0</v>
      </c>
    </row>
    <row r="19" spans="2:59" ht="15.75" thickBot="1" x14ac:dyDescent="0.3">
      <c r="B19" s="16">
        <v>3.4722222222222203E-2</v>
      </c>
      <c r="C19">
        <v>7016</v>
      </c>
      <c r="D19">
        <v>243</v>
      </c>
      <c r="E19">
        <v>0</v>
      </c>
      <c r="F19">
        <v>5078</v>
      </c>
      <c r="G19">
        <v>4529</v>
      </c>
      <c r="H19">
        <v>0</v>
      </c>
      <c r="I19">
        <v>122</v>
      </c>
      <c r="J19">
        <v>774</v>
      </c>
      <c r="K19">
        <f t="shared" si="0"/>
        <v>2762</v>
      </c>
      <c r="L19" s="73">
        <v>20524</v>
      </c>
      <c r="AD19" s="16">
        <v>3.4722222222222203E-2</v>
      </c>
      <c r="AE19">
        <v>5078</v>
      </c>
      <c r="AF19" s="73">
        <f t="shared" si="9"/>
        <v>0.86648286727057899</v>
      </c>
      <c r="AH19" s="16">
        <v>3.4722222222222203E-2</v>
      </c>
      <c r="AI19" s="9">
        <f t="shared" si="10"/>
        <v>507.8</v>
      </c>
      <c r="AJ19" s="8">
        <f t="shared" si="1"/>
        <v>0.43420265070542968</v>
      </c>
      <c r="AK19" s="8">
        <f t="shared" si="14"/>
        <v>1238.5365853658539</v>
      </c>
      <c r="AL19" s="17">
        <f t="shared" si="11"/>
        <v>1086.6262373801142</v>
      </c>
      <c r="AM19" s="8"/>
      <c r="AN19" s="8"/>
      <c r="AP19" s="28">
        <f t="shared" si="2"/>
        <v>1727.3871483484713</v>
      </c>
      <c r="AQ19" s="17">
        <f t="shared" si="3"/>
        <v>28219.697179128121</v>
      </c>
      <c r="AW19" s="28">
        <f t="shared" si="12"/>
        <v>1727.3871483484713</v>
      </c>
      <c r="AX19" s="17">
        <f t="shared" si="4"/>
        <v>4026.543469343756</v>
      </c>
      <c r="AZ19" s="75"/>
      <c r="BA19" s="61">
        <v>6818.21684</v>
      </c>
      <c r="BB19" s="93">
        <f t="shared" si="5"/>
        <v>2791.6733706562441</v>
      </c>
      <c r="BC19" s="93">
        <f t="shared" si="6"/>
        <v>837502.01119687327</v>
      </c>
      <c r="BD19" s="93">
        <f t="shared" si="7"/>
        <v>1574062.9068519671</v>
      </c>
      <c r="BE19" s="91">
        <f t="shared" si="8"/>
        <v>936.94220645950418</v>
      </c>
      <c r="BF19" s="53">
        <f t="shared" si="13"/>
        <v>47.293138424886706</v>
      </c>
      <c r="BG19">
        <v>0</v>
      </c>
    </row>
    <row r="20" spans="2:59" ht="15.75" thickBot="1" x14ac:dyDescent="0.3">
      <c r="B20" s="16">
        <v>3.8194444444444399E-2</v>
      </c>
      <c r="C20">
        <v>6997</v>
      </c>
      <c r="D20">
        <v>243</v>
      </c>
      <c r="E20">
        <v>0</v>
      </c>
      <c r="F20">
        <v>5122</v>
      </c>
      <c r="G20">
        <v>4550</v>
      </c>
      <c r="H20">
        <v>0</v>
      </c>
      <c r="I20">
        <v>122</v>
      </c>
      <c r="J20">
        <v>782</v>
      </c>
      <c r="K20">
        <f t="shared" si="0"/>
        <v>2713</v>
      </c>
      <c r="L20" s="73">
        <v>20529</v>
      </c>
      <c r="AD20" s="16">
        <v>3.8194444444444399E-2</v>
      </c>
      <c r="AE20">
        <v>5122</v>
      </c>
      <c r="AF20" s="73">
        <f t="shared" si="9"/>
        <v>2.8699726669269814</v>
      </c>
      <c r="AH20" s="16">
        <v>3.8194444444444399E-2</v>
      </c>
      <c r="AI20" s="9">
        <f t="shared" si="10"/>
        <v>512.20000000000005</v>
      </c>
      <c r="AJ20" s="8">
        <f t="shared" si="1"/>
        <v>0.43796494228302696</v>
      </c>
      <c r="AK20" s="8">
        <f t="shared" si="14"/>
        <v>1249.268292682927</v>
      </c>
      <c r="AL20" s="17">
        <f t="shared" si="11"/>
        <v>1096.0416675582799</v>
      </c>
      <c r="AM20" s="8"/>
      <c r="AN20" s="8"/>
      <c r="AP20" s="28">
        <f t="shared" si="2"/>
        <v>1742.3546620403447</v>
      </c>
      <c r="AQ20" s="17">
        <f t="shared" si="3"/>
        <v>28464.216020380904</v>
      </c>
      <c r="AW20" s="28">
        <f t="shared" si="12"/>
        <v>1742.3546620403447</v>
      </c>
      <c r="AX20" s="17">
        <f t="shared" si="4"/>
        <v>4061.432778648822</v>
      </c>
      <c r="AZ20" s="75"/>
      <c r="BA20" s="61">
        <v>6818.21684</v>
      </c>
      <c r="BB20" s="93">
        <f t="shared" si="5"/>
        <v>2756.784061351178</v>
      </c>
      <c r="BC20" s="93">
        <f t="shared" si="6"/>
        <v>827035.21840535337</v>
      </c>
      <c r="BD20" s="93">
        <f t="shared" si="7"/>
        <v>1563596.1140604471</v>
      </c>
      <c r="BE20" s="91">
        <f t="shared" si="8"/>
        <v>930.71197265502803</v>
      </c>
      <c r="BF20" s="53">
        <f t="shared" si="13"/>
        <v>53.523372229362849</v>
      </c>
      <c r="BG20">
        <v>0</v>
      </c>
    </row>
    <row r="21" spans="2:59" ht="15.75" thickBot="1" x14ac:dyDescent="0.3">
      <c r="B21" s="16">
        <v>4.1666666666666699E-2</v>
      </c>
      <c r="C21">
        <v>6965</v>
      </c>
      <c r="D21">
        <v>243</v>
      </c>
      <c r="E21">
        <v>0</v>
      </c>
      <c r="F21">
        <v>5269</v>
      </c>
      <c r="G21">
        <v>4586</v>
      </c>
      <c r="H21">
        <v>0</v>
      </c>
      <c r="I21">
        <v>122</v>
      </c>
      <c r="J21">
        <v>784</v>
      </c>
      <c r="K21">
        <f t="shared" si="0"/>
        <v>2662</v>
      </c>
      <c r="L21" s="73">
        <v>20631</v>
      </c>
      <c r="AD21" s="16">
        <v>4.1666666666666699E-2</v>
      </c>
      <c r="AE21">
        <v>5269</v>
      </c>
      <c r="AF21" s="73">
        <f t="shared" si="9"/>
        <v>0.53141013475042698</v>
      </c>
      <c r="AH21" s="16">
        <v>4.1666666666666699E-2</v>
      </c>
      <c r="AI21" s="9">
        <f t="shared" si="10"/>
        <v>526.9</v>
      </c>
      <c r="AJ21" s="8">
        <f t="shared" si="1"/>
        <v>0.45053441641727232</v>
      </c>
      <c r="AK21" s="8">
        <f t="shared" si="14"/>
        <v>1285.1219512195123</v>
      </c>
      <c r="AL21" s="17">
        <f t="shared" si="11"/>
        <v>1127.4977638353332</v>
      </c>
      <c r="AM21" s="8"/>
      <c r="AN21" s="8"/>
      <c r="AP21" s="28">
        <f t="shared" si="2"/>
        <v>1792.3597646018304</v>
      </c>
      <c r="AQ21" s="17">
        <f t="shared" si="3"/>
        <v>29281.131240020884</v>
      </c>
      <c r="AW21" s="28">
        <f t="shared" si="12"/>
        <v>1792.3597646018304</v>
      </c>
      <c r="AX21" s="17">
        <f t="shared" si="4"/>
        <v>4177.9947892816563</v>
      </c>
      <c r="AZ21" s="16">
        <v>4.1666666666666664E-2</v>
      </c>
      <c r="BA21" s="61">
        <v>6818.21684</v>
      </c>
      <c r="BB21" s="93">
        <f t="shared" si="5"/>
        <v>2640.2220507183438</v>
      </c>
      <c r="BC21" s="93">
        <f t="shared" si="6"/>
        <v>792066.61521550315</v>
      </c>
      <c r="BD21" s="93">
        <f t="shared" si="7"/>
        <v>1528627.5108705969</v>
      </c>
      <c r="BE21" s="91">
        <f t="shared" si="8"/>
        <v>909.89732789916479</v>
      </c>
      <c r="BF21" s="53">
        <f t="shared" si="13"/>
        <v>74.338016985226091</v>
      </c>
      <c r="BG21">
        <v>0</v>
      </c>
    </row>
    <row r="22" spans="2:59" ht="15.75" thickBot="1" x14ac:dyDescent="0.3">
      <c r="B22" s="16">
        <v>4.5138888888888902E-2</v>
      </c>
      <c r="C22">
        <v>6940</v>
      </c>
      <c r="D22">
        <v>245</v>
      </c>
      <c r="E22">
        <v>0</v>
      </c>
      <c r="F22">
        <v>5297</v>
      </c>
      <c r="G22">
        <v>4569</v>
      </c>
      <c r="H22">
        <v>0</v>
      </c>
      <c r="I22">
        <v>118</v>
      </c>
      <c r="J22">
        <v>781</v>
      </c>
      <c r="K22">
        <f t="shared" si="0"/>
        <v>2612</v>
      </c>
      <c r="L22" s="73">
        <v>20562</v>
      </c>
      <c r="AD22" s="16">
        <v>4.5138888888888902E-2</v>
      </c>
      <c r="AE22">
        <v>5297</v>
      </c>
      <c r="AF22" s="73">
        <f t="shared" si="9"/>
        <v>0.13215027373985275</v>
      </c>
      <c r="AH22" s="16">
        <v>4.5138888888888902E-2</v>
      </c>
      <c r="AI22" s="9">
        <f t="shared" si="10"/>
        <v>529.70000000000005</v>
      </c>
      <c r="AJ22" s="8">
        <f t="shared" si="1"/>
        <v>0.45292860196665247</v>
      </c>
      <c r="AK22" s="8">
        <f t="shared" si="14"/>
        <v>1291.9512195121954</v>
      </c>
      <c r="AL22" s="17">
        <f t="shared" si="11"/>
        <v>1133.4894012214386</v>
      </c>
      <c r="AM22" s="8"/>
      <c r="AN22" s="8"/>
      <c r="AP22" s="28">
        <f t="shared" si="2"/>
        <v>1801.8845460421137</v>
      </c>
      <c r="AQ22" s="17">
        <f t="shared" si="3"/>
        <v>29436.734138999935</v>
      </c>
      <c r="AW22" s="28">
        <f t="shared" si="12"/>
        <v>1801.8845460421137</v>
      </c>
      <c r="AX22" s="17">
        <f t="shared" si="4"/>
        <v>4200.1970770212447</v>
      </c>
      <c r="AZ22" s="75"/>
      <c r="BA22" s="61">
        <v>6818.21684</v>
      </c>
      <c r="BB22" s="93">
        <f t="shared" si="5"/>
        <v>2618.0197629787554</v>
      </c>
      <c r="BC22" s="93">
        <f t="shared" si="6"/>
        <v>785405.92889362655</v>
      </c>
      <c r="BD22" s="93">
        <f t="shared" si="7"/>
        <v>1521966.8245487204</v>
      </c>
      <c r="BE22" s="91">
        <f t="shared" si="8"/>
        <v>905.93263365995256</v>
      </c>
      <c r="BF22" s="53">
        <f t="shared" si="13"/>
        <v>78.302711224438326</v>
      </c>
      <c r="BG22">
        <v>0</v>
      </c>
    </row>
    <row r="23" spans="2:59" ht="15.75" thickBot="1" x14ac:dyDescent="0.3">
      <c r="B23" s="16">
        <v>4.8611111111111098E-2</v>
      </c>
      <c r="C23">
        <v>6922</v>
      </c>
      <c r="D23">
        <v>243</v>
      </c>
      <c r="E23">
        <v>0</v>
      </c>
      <c r="F23">
        <v>5304</v>
      </c>
      <c r="G23">
        <v>4617</v>
      </c>
      <c r="H23">
        <v>0</v>
      </c>
      <c r="I23">
        <v>107</v>
      </c>
      <c r="J23">
        <v>781</v>
      </c>
      <c r="K23">
        <f t="shared" si="0"/>
        <v>2584</v>
      </c>
      <c r="L23" s="73">
        <v>20558</v>
      </c>
      <c r="AD23" s="16">
        <v>4.8611111111111098E-2</v>
      </c>
      <c r="AE23">
        <v>5304</v>
      </c>
      <c r="AF23" s="73">
        <f t="shared" si="9"/>
        <v>2.6395173453996983</v>
      </c>
      <c r="AH23" s="16">
        <v>4.8611111111111098E-2</v>
      </c>
      <c r="AI23" s="9">
        <f t="shared" si="10"/>
        <v>530.4</v>
      </c>
      <c r="AJ23" s="8">
        <f t="shared" si="1"/>
        <v>0.45352714835399743</v>
      </c>
      <c r="AK23" s="8">
        <f t="shared" si="14"/>
        <v>1293.6585365853659</v>
      </c>
      <c r="AL23" s="17">
        <f t="shared" si="11"/>
        <v>1134.9873105679646</v>
      </c>
      <c r="AM23" s="8"/>
      <c r="AN23" s="8"/>
      <c r="AP23" s="28">
        <f t="shared" si="2"/>
        <v>1804.2657414021842</v>
      </c>
      <c r="AQ23" s="17">
        <f t="shared" si="3"/>
        <v>29475.63486374469</v>
      </c>
      <c r="AW23" s="28">
        <f t="shared" si="12"/>
        <v>1804.2657414021842</v>
      </c>
      <c r="AX23" s="17">
        <f t="shared" si="4"/>
        <v>4205.7476489561404</v>
      </c>
      <c r="AZ23" s="75"/>
      <c r="BA23" s="61">
        <v>6818.21684</v>
      </c>
      <c r="BB23" s="93">
        <f t="shared" si="5"/>
        <v>2612.4691910438596</v>
      </c>
      <c r="BC23" s="93">
        <f t="shared" si="6"/>
        <v>783740.7573131579</v>
      </c>
      <c r="BD23" s="93">
        <f t="shared" si="7"/>
        <v>1520301.6529682516</v>
      </c>
      <c r="BE23" s="91">
        <f t="shared" si="8"/>
        <v>904.94146010014981</v>
      </c>
      <c r="BF23" s="53">
        <f t="shared" si="13"/>
        <v>79.293884784241072</v>
      </c>
      <c r="BG23">
        <v>0</v>
      </c>
    </row>
    <row r="24" spans="2:59" ht="15.75" thickBot="1" x14ac:dyDescent="0.3">
      <c r="B24" s="16">
        <v>5.2083333333333301E-2</v>
      </c>
      <c r="C24">
        <v>6899</v>
      </c>
      <c r="D24">
        <v>243</v>
      </c>
      <c r="E24">
        <v>0</v>
      </c>
      <c r="F24">
        <v>5444</v>
      </c>
      <c r="G24">
        <v>4611</v>
      </c>
      <c r="H24">
        <v>0</v>
      </c>
      <c r="I24">
        <v>107</v>
      </c>
      <c r="J24">
        <v>777</v>
      </c>
      <c r="K24">
        <f t="shared" si="0"/>
        <v>2585</v>
      </c>
      <c r="L24" s="73">
        <v>20666</v>
      </c>
      <c r="AD24" s="16">
        <v>5.2083333333333301E-2</v>
      </c>
      <c r="AE24">
        <v>5444</v>
      </c>
      <c r="AF24" s="73">
        <f t="shared" si="9"/>
        <v>-0.2387950036737693</v>
      </c>
      <c r="AH24" s="16">
        <v>5.2083333333333301E-2</v>
      </c>
      <c r="AI24" s="9">
        <f t="shared" si="10"/>
        <v>544.4</v>
      </c>
      <c r="AJ24" s="8">
        <f t="shared" si="1"/>
        <v>0.46549807610089777</v>
      </c>
      <c r="AK24" s="8">
        <f t="shared" si="14"/>
        <v>1327.8048780487804</v>
      </c>
      <c r="AL24" s="17">
        <f t="shared" si="11"/>
        <v>1164.9454974984915</v>
      </c>
      <c r="AM24" s="8"/>
      <c r="AN24" s="8"/>
      <c r="AP24" s="28">
        <f t="shared" si="2"/>
        <v>1851.889648603599</v>
      </c>
      <c r="AQ24" s="17">
        <f t="shared" si="3"/>
        <v>30253.649358639908</v>
      </c>
      <c r="AW24" s="28">
        <f t="shared" si="12"/>
        <v>1851.889648603599</v>
      </c>
      <c r="AX24" s="17">
        <f t="shared" si="4"/>
        <v>4316.7590876540771</v>
      </c>
      <c r="AZ24" s="75"/>
      <c r="BA24" s="61">
        <v>6818.21684</v>
      </c>
      <c r="BB24" s="93">
        <f t="shared" si="5"/>
        <v>2501.4577523459229</v>
      </c>
      <c r="BC24" s="93">
        <f t="shared" si="6"/>
        <v>750437.32570377691</v>
      </c>
      <c r="BD24" s="93">
        <f t="shared" si="7"/>
        <v>1486998.2213588706</v>
      </c>
      <c r="BE24" s="91">
        <f t="shared" si="8"/>
        <v>885.11798890408966</v>
      </c>
      <c r="BF24" s="53">
        <f t="shared" si="13"/>
        <v>99.117355980301227</v>
      </c>
      <c r="BG24">
        <v>0</v>
      </c>
    </row>
    <row r="25" spans="2:59" ht="15.75" thickBot="1" x14ac:dyDescent="0.3">
      <c r="B25" s="16">
        <v>5.5555555555555601E-2</v>
      </c>
      <c r="C25">
        <v>6868</v>
      </c>
      <c r="D25">
        <v>241</v>
      </c>
      <c r="E25">
        <v>0</v>
      </c>
      <c r="F25">
        <v>5431</v>
      </c>
      <c r="G25">
        <v>4617</v>
      </c>
      <c r="H25">
        <v>0</v>
      </c>
      <c r="I25">
        <v>108</v>
      </c>
      <c r="J25">
        <v>785</v>
      </c>
      <c r="K25">
        <f t="shared" si="0"/>
        <v>2585</v>
      </c>
      <c r="L25" s="73">
        <v>20635</v>
      </c>
      <c r="AD25" s="16">
        <v>5.5555555555555601E-2</v>
      </c>
      <c r="AE25">
        <v>5431</v>
      </c>
      <c r="AF25" s="73">
        <f t="shared" si="9"/>
        <v>-1.3073098876818265</v>
      </c>
      <c r="AH25" s="16">
        <v>5.5555555555555601E-2</v>
      </c>
      <c r="AI25" s="9">
        <f t="shared" si="10"/>
        <v>543.1</v>
      </c>
      <c r="AJ25" s="8">
        <f t="shared" si="1"/>
        <v>0.46438648995297138</v>
      </c>
      <c r="AK25" s="8">
        <f t="shared" si="14"/>
        <v>1324.6341463414635</v>
      </c>
      <c r="AL25" s="17">
        <f t="shared" si="11"/>
        <v>1162.1636658549428</v>
      </c>
      <c r="AM25" s="8"/>
      <c r="AN25" s="8"/>
      <c r="AP25" s="28">
        <f t="shared" si="2"/>
        <v>1847.467428649182</v>
      </c>
      <c r="AQ25" s="17">
        <f t="shared" si="3"/>
        <v>30181.405155542496</v>
      </c>
      <c r="AW25" s="28">
        <f t="shared" si="12"/>
        <v>1847.467428649182</v>
      </c>
      <c r="AX25" s="17">
        <f t="shared" si="4"/>
        <v>4306.4508826321262</v>
      </c>
      <c r="AZ25" s="75"/>
      <c r="BA25" s="61">
        <v>6818.21684</v>
      </c>
      <c r="BB25" s="93">
        <f t="shared" si="5"/>
        <v>2511.7659573678739</v>
      </c>
      <c r="BC25" s="93">
        <f t="shared" si="6"/>
        <v>753529.78721036215</v>
      </c>
      <c r="BD25" s="93">
        <f t="shared" si="7"/>
        <v>1490090.682865456</v>
      </c>
      <c r="BE25" s="91">
        <f t="shared" si="8"/>
        <v>886.95873980086662</v>
      </c>
      <c r="BF25" s="53">
        <f t="shared" si="13"/>
        <v>97.276605083524259</v>
      </c>
      <c r="BG25">
        <v>0</v>
      </c>
    </row>
    <row r="26" spans="2:59" ht="15.75" thickBot="1" x14ac:dyDescent="0.3">
      <c r="B26" s="16">
        <v>5.9027777777777797E-2</v>
      </c>
      <c r="C26">
        <v>6852</v>
      </c>
      <c r="D26">
        <v>242</v>
      </c>
      <c r="E26">
        <v>0</v>
      </c>
      <c r="F26">
        <v>5360</v>
      </c>
      <c r="G26">
        <v>4636</v>
      </c>
      <c r="H26">
        <v>0</v>
      </c>
      <c r="I26">
        <v>108</v>
      </c>
      <c r="J26">
        <v>779</v>
      </c>
      <c r="K26">
        <f t="shared" si="0"/>
        <v>2584</v>
      </c>
      <c r="L26" s="73">
        <v>20561</v>
      </c>
      <c r="AD26" s="16">
        <v>5.9027777777777797E-2</v>
      </c>
      <c r="AE26">
        <v>5360</v>
      </c>
      <c r="AF26" s="73">
        <f t="shared" si="9"/>
        <v>-0.41044776119402981</v>
      </c>
      <c r="AH26" s="16">
        <v>5.9027777777777797E-2</v>
      </c>
      <c r="AI26" s="9">
        <f t="shared" si="10"/>
        <v>536</v>
      </c>
      <c r="AJ26" s="8">
        <f t="shared" si="1"/>
        <v>0.45831551945275761</v>
      </c>
      <c r="AK26" s="8">
        <f t="shared" si="14"/>
        <v>1307.3170731707319</v>
      </c>
      <c r="AL26" s="17">
        <f t="shared" si="11"/>
        <v>1146.9705853401756</v>
      </c>
      <c r="AM26" s="8"/>
      <c r="AN26" s="8"/>
      <c r="AP26" s="28">
        <f t="shared" si="2"/>
        <v>1823.3153042827503</v>
      </c>
      <c r="AQ26" s="17">
        <f t="shared" si="3"/>
        <v>29786.840661702779</v>
      </c>
      <c r="AW26" s="28">
        <f t="shared" si="12"/>
        <v>1823.3153042827503</v>
      </c>
      <c r="AX26" s="17">
        <f t="shared" si="4"/>
        <v>4250.1522244353155</v>
      </c>
      <c r="AZ26" s="75"/>
      <c r="BA26" s="61">
        <v>6818.21684</v>
      </c>
      <c r="BB26" s="93">
        <f t="shared" si="5"/>
        <v>2568.0646155646846</v>
      </c>
      <c r="BC26" s="93">
        <f t="shared" si="6"/>
        <v>770419.38466940541</v>
      </c>
      <c r="BD26" s="93">
        <f t="shared" si="7"/>
        <v>1506980.2803244991</v>
      </c>
      <c r="BE26" s="91">
        <f t="shared" si="8"/>
        <v>897.01207162172568</v>
      </c>
      <c r="BF26" s="53">
        <f t="shared" si="13"/>
        <v>87.223273262665202</v>
      </c>
      <c r="BG26">
        <v>0</v>
      </c>
    </row>
    <row r="27" spans="2:59" ht="15.75" thickBot="1" x14ac:dyDescent="0.3">
      <c r="B27" s="16">
        <v>6.25E-2</v>
      </c>
      <c r="C27">
        <v>6844</v>
      </c>
      <c r="D27">
        <v>244</v>
      </c>
      <c r="E27">
        <v>0</v>
      </c>
      <c r="F27">
        <v>5338</v>
      </c>
      <c r="G27">
        <v>4638</v>
      </c>
      <c r="H27">
        <v>0</v>
      </c>
      <c r="I27">
        <v>108</v>
      </c>
      <c r="J27">
        <v>773</v>
      </c>
      <c r="K27">
        <f t="shared" si="0"/>
        <v>2583</v>
      </c>
      <c r="L27" s="73">
        <v>20528</v>
      </c>
      <c r="AD27" s="16">
        <v>6.25E-2</v>
      </c>
      <c r="AE27">
        <v>5338</v>
      </c>
      <c r="AF27" s="73">
        <f t="shared" si="9"/>
        <v>0.54327463469464221</v>
      </c>
      <c r="AH27" s="16">
        <v>6.25E-2</v>
      </c>
      <c r="AI27" s="9">
        <f t="shared" si="10"/>
        <v>533.79999999999995</v>
      </c>
      <c r="AJ27" s="8">
        <f t="shared" si="1"/>
        <v>0.45643437366395889</v>
      </c>
      <c r="AK27" s="8">
        <f t="shared" si="14"/>
        <v>1301.9512195121952</v>
      </c>
      <c r="AL27" s="17">
        <f t="shared" si="11"/>
        <v>1142.2628702510926</v>
      </c>
      <c r="AM27" s="8"/>
      <c r="AN27" s="8"/>
      <c r="AP27" s="28">
        <f t="shared" si="2"/>
        <v>1815.8315474368135</v>
      </c>
      <c r="AQ27" s="17">
        <f t="shared" si="3"/>
        <v>29664.58124107639</v>
      </c>
      <c r="AW27" s="28">
        <f t="shared" si="12"/>
        <v>1815.8315474368135</v>
      </c>
      <c r="AX27" s="17">
        <f t="shared" si="4"/>
        <v>4232.7075697827822</v>
      </c>
      <c r="AZ27" s="75"/>
      <c r="BA27" s="61">
        <v>6818.21684</v>
      </c>
      <c r="BB27" s="93">
        <f t="shared" si="5"/>
        <v>2585.5092702172178</v>
      </c>
      <c r="BC27" s="93">
        <f t="shared" si="6"/>
        <v>775652.7810651653</v>
      </c>
      <c r="BD27" s="93">
        <f t="shared" si="7"/>
        <v>1512213.6767202592</v>
      </c>
      <c r="BE27" s="91">
        <f t="shared" si="8"/>
        <v>900.12718852396381</v>
      </c>
      <c r="BF27" s="53">
        <f t="shared" si="13"/>
        <v>84.108156360427074</v>
      </c>
      <c r="BG27">
        <v>0</v>
      </c>
    </row>
    <row r="28" spans="2:59" ht="15.75" thickBot="1" x14ac:dyDescent="0.3">
      <c r="B28" s="16">
        <v>6.5972222222222196E-2</v>
      </c>
      <c r="C28">
        <v>6840</v>
      </c>
      <c r="D28">
        <v>244</v>
      </c>
      <c r="E28">
        <v>0</v>
      </c>
      <c r="F28">
        <v>5367</v>
      </c>
      <c r="G28">
        <v>4576</v>
      </c>
      <c r="H28">
        <v>0</v>
      </c>
      <c r="I28">
        <v>108</v>
      </c>
      <c r="J28">
        <v>770</v>
      </c>
      <c r="K28">
        <f t="shared" si="0"/>
        <v>2583</v>
      </c>
      <c r="L28" s="73">
        <v>20488</v>
      </c>
      <c r="AD28" s="16">
        <v>6.5972222222222196E-2</v>
      </c>
      <c r="AE28">
        <v>5367</v>
      </c>
      <c r="AF28" s="73">
        <f t="shared" si="9"/>
        <v>0.35401527855412707</v>
      </c>
      <c r="AH28" s="16">
        <v>6.5972222222222196E-2</v>
      </c>
      <c r="AI28" s="9">
        <f t="shared" si="10"/>
        <v>536.70000000000005</v>
      </c>
      <c r="AJ28" s="8">
        <f t="shared" si="1"/>
        <v>0.45891406584010264</v>
      </c>
      <c r="AK28" s="8">
        <f t="shared" si="14"/>
        <v>1309.0243902439026</v>
      </c>
      <c r="AL28" s="17">
        <f t="shared" si="11"/>
        <v>1148.4684946867019</v>
      </c>
      <c r="AM28" s="8"/>
      <c r="AN28" s="8"/>
      <c r="AP28" s="28">
        <f t="shared" si="2"/>
        <v>1825.696499642821</v>
      </c>
      <c r="AQ28" s="17">
        <f t="shared" si="3"/>
        <v>29825.741386447542</v>
      </c>
      <c r="AW28" s="28">
        <f t="shared" si="12"/>
        <v>1825.696499642821</v>
      </c>
      <c r="AX28" s="17">
        <f t="shared" si="4"/>
        <v>4255.7027963702121</v>
      </c>
      <c r="AZ28" s="75"/>
      <c r="BA28" s="61">
        <v>6818.21684</v>
      </c>
      <c r="BB28" s="93">
        <f t="shared" si="5"/>
        <v>2562.5140436297879</v>
      </c>
      <c r="BC28" s="93">
        <f t="shared" si="6"/>
        <v>768754.21308893641</v>
      </c>
      <c r="BD28" s="93">
        <f t="shared" si="7"/>
        <v>1505315.1087440304</v>
      </c>
      <c r="BE28" s="91">
        <f t="shared" si="8"/>
        <v>896.02089806192282</v>
      </c>
      <c r="BF28" s="53">
        <f t="shared" si="13"/>
        <v>88.214446822468062</v>
      </c>
      <c r="BG28">
        <v>0</v>
      </c>
    </row>
    <row r="29" spans="2:59" ht="15.75" thickBot="1" x14ac:dyDescent="0.3">
      <c r="B29" s="16">
        <v>6.9444444444444406E-2</v>
      </c>
      <c r="C29">
        <v>6835</v>
      </c>
      <c r="D29">
        <v>241</v>
      </c>
      <c r="E29">
        <v>0</v>
      </c>
      <c r="F29">
        <v>5386</v>
      </c>
      <c r="G29">
        <v>4526</v>
      </c>
      <c r="H29">
        <v>0</v>
      </c>
      <c r="I29">
        <v>108</v>
      </c>
      <c r="J29">
        <v>777</v>
      </c>
      <c r="K29">
        <f t="shared" si="0"/>
        <v>2600</v>
      </c>
      <c r="L29" s="73">
        <v>20473</v>
      </c>
      <c r="AD29" s="16">
        <v>6.9444444444444406E-2</v>
      </c>
      <c r="AE29">
        <v>5386</v>
      </c>
      <c r="AF29" s="73">
        <f t="shared" si="9"/>
        <v>-0.98403267731154842</v>
      </c>
      <c r="AH29" s="16">
        <v>6.9444444444444406E-2</v>
      </c>
      <c r="AI29" s="9">
        <f t="shared" si="10"/>
        <v>538.6</v>
      </c>
      <c r="AJ29" s="8">
        <f t="shared" si="1"/>
        <v>0.46053869174861056</v>
      </c>
      <c r="AK29" s="8">
        <f t="shared" si="14"/>
        <v>1313.6585365853659</v>
      </c>
      <c r="AL29" s="17">
        <f t="shared" si="11"/>
        <v>1152.5342486272734</v>
      </c>
      <c r="AM29" s="8"/>
      <c r="AN29" s="8"/>
      <c r="AP29" s="28">
        <f t="shared" si="2"/>
        <v>1832.1597441915844</v>
      </c>
      <c r="AQ29" s="17">
        <f t="shared" si="3"/>
        <v>29931.329067897605</v>
      </c>
      <c r="AW29" s="28">
        <f t="shared" si="12"/>
        <v>1832.1597441915844</v>
      </c>
      <c r="AX29" s="17">
        <f t="shared" si="4"/>
        <v>4270.7686344792173</v>
      </c>
      <c r="AZ29" s="75"/>
      <c r="BA29" s="61">
        <v>6818.21684</v>
      </c>
      <c r="BB29" s="93">
        <f t="shared" si="5"/>
        <v>2547.4482055207827</v>
      </c>
      <c r="BC29" s="93">
        <f t="shared" si="6"/>
        <v>764234.46165623481</v>
      </c>
      <c r="BD29" s="93">
        <f t="shared" si="7"/>
        <v>1500795.3573113286</v>
      </c>
      <c r="BE29" s="91">
        <f t="shared" si="8"/>
        <v>893.33056982817186</v>
      </c>
      <c r="BF29" s="53">
        <f t="shared" si="13"/>
        <v>90.904775056219023</v>
      </c>
      <c r="BG29">
        <v>0</v>
      </c>
    </row>
    <row r="30" spans="2:59" ht="15.75" thickBot="1" x14ac:dyDescent="0.3">
      <c r="B30" s="16">
        <v>7.2916666666666699E-2</v>
      </c>
      <c r="C30">
        <v>6834</v>
      </c>
      <c r="D30">
        <v>241</v>
      </c>
      <c r="E30">
        <v>0</v>
      </c>
      <c r="F30">
        <v>5333</v>
      </c>
      <c r="G30">
        <v>4524</v>
      </c>
      <c r="H30">
        <v>0</v>
      </c>
      <c r="I30">
        <v>108</v>
      </c>
      <c r="J30">
        <v>776</v>
      </c>
      <c r="K30">
        <f t="shared" si="0"/>
        <v>2637</v>
      </c>
      <c r="L30" s="73">
        <v>20453</v>
      </c>
      <c r="AD30" s="16">
        <v>7.2916666666666699E-2</v>
      </c>
      <c r="AE30">
        <v>5333</v>
      </c>
      <c r="AF30" s="73">
        <f t="shared" si="9"/>
        <v>-0.65629101818863678</v>
      </c>
      <c r="AH30" s="16">
        <v>7.2916666666666699E-2</v>
      </c>
      <c r="AI30" s="9">
        <f t="shared" si="10"/>
        <v>533.29999999999995</v>
      </c>
      <c r="AJ30" s="8">
        <f t="shared" si="1"/>
        <v>0.45600684053014107</v>
      </c>
      <c r="AK30" s="8">
        <f t="shared" si="14"/>
        <v>1300.7317073170732</v>
      </c>
      <c r="AL30" s="17">
        <f t="shared" si="11"/>
        <v>1141.1929350035739</v>
      </c>
      <c r="AM30" s="8"/>
      <c r="AN30" s="8"/>
      <c r="AP30" s="28">
        <f t="shared" si="2"/>
        <v>1814.1306936081915</v>
      </c>
      <c r="AQ30" s="17">
        <f t="shared" si="3"/>
        <v>29636.795009115845</v>
      </c>
      <c r="AW30" s="28">
        <f t="shared" si="12"/>
        <v>1814.1306936081915</v>
      </c>
      <c r="AX30" s="17">
        <f t="shared" si="4"/>
        <v>4228.7428755435703</v>
      </c>
      <c r="AZ30" s="75"/>
      <c r="BA30" s="61">
        <v>6818.21684</v>
      </c>
      <c r="BB30" s="93">
        <f t="shared" si="5"/>
        <v>2589.4739644564297</v>
      </c>
      <c r="BC30" s="93">
        <f t="shared" si="6"/>
        <v>776842.18933692889</v>
      </c>
      <c r="BD30" s="93">
        <f t="shared" si="7"/>
        <v>1513403.0849920227</v>
      </c>
      <c r="BE30" s="91">
        <f t="shared" si="8"/>
        <v>900.83516963810871</v>
      </c>
      <c r="BF30" s="53">
        <f t="shared" si="13"/>
        <v>83.400175246282174</v>
      </c>
      <c r="BG30">
        <v>0</v>
      </c>
    </row>
    <row r="31" spans="2:59" ht="15.75" thickBot="1" x14ac:dyDescent="0.3">
      <c r="B31" s="16">
        <v>7.6388888888888895E-2</v>
      </c>
      <c r="C31">
        <v>6832</v>
      </c>
      <c r="D31">
        <v>242</v>
      </c>
      <c r="E31">
        <v>0</v>
      </c>
      <c r="F31">
        <v>5298</v>
      </c>
      <c r="G31">
        <v>4422</v>
      </c>
      <c r="H31">
        <v>0</v>
      </c>
      <c r="I31">
        <v>108</v>
      </c>
      <c r="J31">
        <v>788</v>
      </c>
      <c r="K31">
        <f t="shared" si="0"/>
        <v>2650</v>
      </c>
      <c r="L31" s="73">
        <v>20340</v>
      </c>
      <c r="AD31" s="16">
        <v>7.6388888888888895E-2</v>
      </c>
      <c r="AE31">
        <v>5298</v>
      </c>
      <c r="AF31" s="73">
        <f t="shared" si="9"/>
        <v>0</v>
      </c>
      <c r="AH31" s="16">
        <v>7.6388888888888895E-2</v>
      </c>
      <c r="AI31" s="9">
        <f t="shared" si="10"/>
        <v>529.79999999999995</v>
      </c>
      <c r="AJ31" s="8">
        <f t="shared" si="1"/>
        <v>0.45301410859341595</v>
      </c>
      <c r="AK31" s="8">
        <f t="shared" si="14"/>
        <v>1292.1951219512196</v>
      </c>
      <c r="AL31" s="17">
        <f t="shared" si="11"/>
        <v>1133.7033882709422</v>
      </c>
      <c r="AM31" s="8"/>
      <c r="AN31" s="8"/>
      <c r="AP31" s="28">
        <f t="shared" si="2"/>
        <v>1802.2247168078377</v>
      </c>
      <c r="AQ31" s="17">
        <f t="shared" si="3"/>
        <v>29442.291385392036</v>
      </c>
      <c r="AW31" s="28">
        <f t="shared" si="12"/>
        <v>1802.2247168078377</v>
      </c>
      <c r="AX31" s="17">
        <f t="shared" si="4"/>
        <v>4200.9900158690853</v>
      </c>
      <c r="AZ31" s="75"/>
      <c r="BA31" s="61">
        <v>6818.21684</v>
      </c>
      <c r="BB31" s="93">
        <f t="shared" si="5"/>
        <v>2617.2268241309148</v>
      </c>
      <c r="BC31" s="93">
        <f t="shared" si="6"/>
        <v>785168.04723927449</v>
      </c>
      <c r="BD31" s="93">
        <f t="shared" si="7"/>
        <v>1521728.9428943684</v>
      </c>
      <c r="BE31" s="91">
        <f t="shared" si="8"/>
        <v>905.79103743712403</v>
      </c>
      <c r="BF31" s="53">
        <f t="shared" si="13"/>
        <v>78.444307447266851</v>
      </c>
      <c r="BG31">
        <v>0</v>
      </c>
    </row>
    <row r="32" spans="2:59" ht="15.75" thickBot="1" x14ac:dyDescent="0.3">
      <c r="B32" s="16">
        <v>7.9861111111111105E-2</v>
      </c>
      <c r="C32">
        <v>6832</v>
      </c>
      <c r="D32">
        <v>242</v>
      </c>
      <c r="E32">
        <v>0</v>
      </c>
      <c r="F32">
        <v>5298</v>
      </c>
      <c r="G32">
        <v>4422</v>
      </c>
      <c r="H32">
        <v>0</v>
      </c>
      <c r="I32">
        <v>108</v>
      </c>
      <c r="J32">
        <v>788</v>
      </c>
      <c r="K32">
        <f t="shared" si="0"/>
        <v>2650</v>
      </c>
      <c r="L32" s="73">
        <v>20340</v>
      </c>
      <c r="AD32" s="16">
        <v>7.9861111111111105E-2</v>
      </c>
      <c r="AE32">
        <v>5298</v>
      </c>
      <c r="AF32" s="73">
        <f t="shared" si="9"/>
        <v>0.3020007550018875</v>
      </c>
      <c r="AH32" s="16">
        <v>7.9861111111111105E-2</v>
      </c>
      <c r="AI32" s="9">
        <f t="shared" si="10"/>
        <v>529.79999999999995</v>
      </c>
      <c r="AJ32" s="8">
        <f t="shared" si="1"/>
        <v>0.45301410859341595</v>
      </c>
      <c r="AK32" s="8">
        <f t="shared" si="14"/>
        <v>1292.1951219512196</v>
      </c>
      <c r="AL32" s="17">
        <f t="shared" si="11"/>
        <v>1133.7033882709422</v>
      </c>
      <c r="AM32" s="8"/>
      <c r="AN32" s="8"/>
      <c r="AP32" s="28">
        <f t="shared" si="2"/>
        <v>1802.2247168078377</v>
      </c>
      <c r="AQ32" s="17">
        <f t="shared" si="3"/>
        <v>29442.291385392036</v>
      </c>
      <c r="AW32" s="28">
        <f t="shared" si="12"/>
        <v>1802.2247168078377</v>
      </c>
      <c r="AX32" s="17">
        <f t="shared" si="4"/>
        <v>4200.9900158690853</v>
      </c>
      <c r="AZ32" s="75"/>
      <c r="BA32" s="61">
        <v>6818.21684</v>
      </c>
      <c r="BB32" s="93">
        <f t="shared" si="5"/>
        <v>2617.2268241309148</v>
      </c>
      <c r="BC32" s="93">
        <f t="shared" si="6"/>
        <v>785168.04723927449</v>
      </c>
      <c r="BD32" s="93">
        <f t="shared" si="7"/>
        <v>1521728.9428943684</v>
      </c>
      <c r="BE32" s="91">
        <f t="shared" si="8"/>
        <v>905.79103743712403</v>
      </c>
      <c r="BF32" s="53">
        <f t="shared" si="13"/>
        <v>78.444307447266851</v>
      </c>
      <c r="BG32">
        <v>0</v>
      </c>
    </row>
    <row r="33" spans="2:59" ht="15.75" thickBot="1" x14ac:dyDescent="0.3">
      <c r="B33" s="16">
        <v>8.3333333333333301E-2</v>
      </c>
      <c r="C33">
        <v>6830</v>
      </c>
      <c r="D33">
        <v>241</v>
      </c>
      <c r="E33">
        <v>0.621</v>
      </c>
      <c r="F33">
        <v>5314</v>
      </c>
      <c r="G33">
        <v>4409</v>
      </c>
      <c r="H33">
        <v>0</v>
      </c>
      <c r="I33">
        <v>108</v>
      </c>
      <c r="J33">
        <v>789</v>
      </c>
      <c r="K33">
        <f t="shared" si="0"/>
        <v>2649.3790000000008</v>
      </c>
      <c r="L33" s="73">
        <v>20341</v>
      </c>
      <c r="AD33" s="16">
        <v>8.3333333333333301E-2</v>
      </c>
      <c r="AE33">
        <v>5314</v>
      </c>
      <c r="AF33" s="73">
        <f t="shared" si="9"/>
        <v>0.54572826496048177</v>
      </c>
      <c r="AH33" s="16">
        <v>8.3333333333333301E-2</v>
      </c>
      <c r="AI33" s="9">
        <f t="shared" si="10"/>
        <v>531.4</v>
      </c>
      <c r="AJ33" s="8">
        <f t="shared" si="1"/>
        <v>0.45438221462163314</v>
      </c>
      <c r="AK33" s="8">
        <f t="shared" si="14"/>
        <v>1296.0975609756097</v>
      </c>
      <c r="AL33" s="17">
        <f t="shared" si="11"/>
        <v>1137.1271810630021</v>
      </c>
      <c r="AM33" s="8"/>
      <c r="AN33" s="8"/>
      <c r="AP33" s="28">
        <f t="shared" si="2"/>
        <v>1807.6674490594278</v>
      </c>
      <c r="AQ33" s="17">
        <f t="shared" si="3"/>
        <v>29531.207327665772</v>
      </c>
      <c r="AW33" s="28">
        <f t="shared" si="12"/>
        <v>1807.6674490594278</v>
      </c>
      <c r="AX33" s="17">
        <f t="shared" si="4"/>
        <v>4213.6770374345633</v>
      </c>
      <c r="AZ33" s="16">
        <v>8.3333333333333329E-2</v>
      </c>
      <c r="BA33" s="61">
        <v>6818.21684</v>
      </c>
      <c r="BB33" s="93">
        <f t="shared" si="5"/>
        <v>2604.5398025654367</v>
      </c>
      <c r="BC33" s="93">
        <f t="shared" si="6"/>
        <v>781361.94076963107</v>
      </c>
      <c r="BD33" s="93">
        <f t="shared" si="7"/>
        <v>1517922.8364247249</v>
      </c>
      <c r="BE33" s="91">
        <f t="shared" si="8"/>
        <v>903.52549787186001</v>
      </c>
      <c r="BF33" s="53">
        <f t="shared" si="13"/>
        <v>80.709847012530872</v>
      </c>
      <c r="BG33">
        <v>0</v>
      </c>
    </row>
    <row r="34" spans="2:59" ht="15.75" thickBot="1" x14ac:dyDescent="0.3">
      <c r="B34" s="16">
        <v>8.6805555555555594E-2</v>
      </c>
      <c r="C34">
        <v>6837</v>
      </c>
      <c r="D34">
        <v>241</v>
      </c>
      <c r="E34">
        <v>0.71199999999999997</v>
      </c>
      <c r="F34">
        <v>5343</v>
      </c>
      <c r="G34">
        <v>4406</v>
      </c>
      <c r="H34">
        <v>0</v>
      </c>
      <c r="I34">
        <v>108</v>
      </c>
      <c r="J34">
        <v>782</v>
      </c>
      <c r="K34">
        <f t="shared" si="0"/>
        <v>2605.2880000000005</v>
      </c>
      <c r="L34" s="73">
        <v>20323</v>
      </c>
      <c r="AD34" s="16">
        <v>8.6805555555555594E-2</v>
      </c>
      <c r="AE34">
        <v>5343</v>
      </c>
      <c r="AF34" s="73">
        <f t="shared" si="9"/>
        <v>3.0881527231892196</v>
      </c>
      <c r="AH34" s="16">
        <v>8.6805555555555594E-2</v>
      </c>
      <c r="AI34" s="9">
        <f t="shared" si="10"/>
        <v>534.29999999999995</v>
      </c>
      <c r="AJ34" s="8">
        <f t="shared" si="1"/>
        <v>0.45686190679777677</v>
      </c>
      <c r="AK34" s="8">
        <f t="shared" si="14"/>
        <v>1303.1707317073171</v>
      </c>
      <c r="AL34" s="17">
        <f t="shared" si="11"/>
        <v>1143.3328054986114</v>
      </c>
      <c r="AM34" s="8"/>
      <c r="AN34" s="8"/>
      <c r="AP34" s="28">
        <f t="shared" si="2"/>
        <v>1817.5324012654355</v>
      </c>
      <c r="AQ34" s="17">
        <f t="shared" si="3"/>
        <v>29692.367473036931</v>
      </c>
      <c r="AW34" s="28">
        <f t="shared" si="12"/>
        <v>1817.5324012654355</v>
      </c>
      <c r="AX34" s="17">
        <f t="shared" si="4"/>
        <v>4236.6722640219941</v>
      </c>
      <c r="AZ34" s="75"/>
      <c r="BA34" s="61">
        <v>6818.21684</v>
      </c>
      <c r="BB34" s="93">
        <f t="shared" si="5"/>
        <v>2581.5445759780059</v>
      </c>
      <c r="BC34" s="93">
        <f t="shared" si="6"/>
        <v>774463.37279340182</v>
      </c>
      <c r="BD34" s="93">
        <f t="shared" si="7"/>
        <v>1511024.2684484958</v>
      </c>
      <c r="BE34" s="91">
        <f t="shared" si="8"/>
        <v>899.41920740981891</v>
      </c>
      <c r="BF34" s="53">
        <f t="shared" si="13"/>
        <v>84.816137474571974</v>
      </c>
      <c r="BG34">
        <v>0</v>
      </c>
    </row>
    <row r="35" spans="2:59" ht="15.75" thickBot="1" x14ac:dyDescent="0.3">
      <c r="B35" s="16">
        <v>9.0277777777777804E-2</v>
      </c>
      <c r="C35">
        <v>6836</v>
      </c>
      <c r="D35">
        <v>241</v>
      </c>
      <c r="E35">
        <v>0.71199999999999997</v>
      </c>
      <c r="F35">
        <v>5508</v>
      </c>
      <c r="G35">
        <v>4379</v>
      </c>
      <c r="H35">
        <v>0</v>
      </c>
      <c r="I35">
        <v>108</v>
      </c>
      <c r="J35">
        <v>785</v>
      </c>
      <c r="K35">
        <f t="shared" si="0"/>
        <v>2290.2880000000005</v>
      </c>
      <c r="L35" s="73">
        <v>20148</v>
      </c>
      <c r="AD35" s="16">
        <v>9.0277777777777804E-2</v>
      </c>
      <c r="AE35">
        <v>5508</v>
      </c>
      <c r="AF35" s="73">
        <f t="shared" si="9"/>
        <v>1.3979665940450254</v>
      </c>
      <c r="AH35" s="16">
        <v>9.0277777777777804E-2</v>
      </c>
      <c r="AI35" s="9">
        <f t="shared" si="10"/>
        <v>550.79999999999995</v>
      </c>
      <c r="AJ35" s="8">
        <f t="shared" si="1"/>
        <v>0.47097050021376652</v>
      </c>
      <c r="AK35" s="8">
        <f t="shared" si="14"/>
        <v>1343.4146341463415</v>
      </c>
      <c r="AL35" s="17">
        <f t="shared" si="11"/>
        <v>1178.6406686667326</v>
      </c>
      <c r="AM35" s="8"/>
      <c r="AN35" s="8"/>
      <c r="AP35" s="28">
        <f t="shared" si="2"/>
        <v>1873.6605776099605</v>
      </c>
      <c r="AQ35" s="17">
        <f t="shared" si="3"/>
        <v>30609.313127734869</v>
      </c>
      <c r="AW35" s="28">
        <f t="shared" si="12"/>
        <v>1873.6605776099605</v>
      </c>
      <c r="AX35" s="17">
        <f t="shared" si="4"/>
        <v>4367.5071739159921</v>
      </c>
      <c r="AZ35" s="75"/>
      <c r="BA35" s="61">
        <v>6818.21684</v>
      </c>
      <c r="BB35" s="93">
        <f t="shared" si="5"/>
        <v>2450.7096660840079</v>
      </c>
      <c r="BC35" s="93">
        <f t="shared" si="6"/>
        <v>735212.89982520242</v>
      </c>
      <c r="BD35" s="93">
        <f t="shared" si="7"/>
        <v>1471773.7954802962</v>
      </c>
      <c r="BE35" s="91">
        <f t="shared" si="8"/>
        <v>876.05583064303346</v>
      </c>
      <c r="BF35" s="53">
        <f t="shared" si="13"/>
        <v>108.17951424135742</v>
      </c>
      <c r="BG35">
        <v>0</v>
      </c>
    </row>
    <row r="36" spans="2:59" ht="15.75" thickBot="1" x14ac:dyDescent="0.3">
      <c r="B36" s="16">
        <v>9.375E-2</v>
      </c>
      <c r="C36">
        <v>6836</v>
      </c>
      <c r="D36">
        <v>241</v>
      </c>
      <c r="E36">
        <v>0.71199999999999997</v>
      </c>
      <c r="F36">
        <v>5585</v>
      </c>
      <c r="G36">
        <v>4328</v>
      </c>
      <c r="H36">
        <v>0</v>
      </c>
      <c r="I36">
        <v>108</v>
      </c>
      <c r="J36">
        <v>785</v>
      </c>
      <c r="K36">
        <f t="shared" si="0"/>
        <v>2235.2880000000005</v>
      </c>
      <c r="L36" s="73">
        <v>20119</v>
      </c>
      <c r="AD36" s="16">
        <v>9.375E-2</v>
      </c>
      <c r="AE36">
        <v>5585</v>
      </c>
      <c r="AF36" s="73">
        <f t="shared" si="9"/>
        <v>3.2229185317815578</v>
      </c>
      <c r="AH36" s="16">
        <v>9.375E-2</v>
      </c>
      <c r="AI36" s="9">
        <f t="shared" si="10"/>
        <v>558.5</v>
      </c>
      <c r="AJ36" s="8">
        <f t="shared" si="1"/>
        <v>0.47755451047456177</v>
      </c>
      <c r="AK36" s="8">
        <f t="shared" si="14"/>
        <v>1362.1951219512196</v>
      </c>
      <c r="AL36" s="17">
        <f t="shared" si="11"/>
        <v>1195.1176714785224</v>
      </c>
      <c r="AM36" s="8"/>
      <c r="AN36" s="8"/>
      <c r="AP36" s="28">
        <f t="shared" si="2"/>
        <v>1899.8537265707387</v>
      </c>
      <c r="AQ36" s="17">
        <f t="shared" si="3"/>
        <v>31037.221099927243</v>
      </c>
      <c r="AW36" s="28">
        <f t="shared" si="12"/>
        <v>1899.8537265707387</v>
      </c>
      <c r="AX36" s="17">
        <f t="shared" si="4"/>
        <v>4428.5634651998571</v>
      </c>
      <c r="AZ36" s="75"/>
      <c r="BA36" s="61">
        <v>6818.21684</v>
      </c>
      <c r="BB36" s="93">
        <f t="shared" si="5"/>
        <v>2389.653374800143</v>
      </c>
      <c r="BC36" s="93">
        <f t="shared" si="6"/>
        <v>716896.01244004292</v>
      </c>
      <c r="BD36" s="93">
        <f t="shared" si="7"/>
        <v>1453456.9080951368</v>
      </c>
      <c r="BE36" s="91">
        <f t="shared" si="8"/>
        <v>865.15292148520041</v>
      </c>
      <c r="BF36" s="53">
        <f t="shared" si="13"/>
        <v>119.08242339919047</v>
      </c>
      <c r="BG36">
        <v>0</v>
      </c>
    </row>
    <row r="37" spans="2:59" ht="15.75" thickBot="1" x14ac:dyDescent="0.3">
      <c r="B37" s="16">
        <v>9.7222222222222196E-2</v>
      </c>
      <c r="C37">
        <v>6830</v>
      </c>
      <c r="D37">
        <v>242</v>
      </c>
      <c r="E37">
        <v>0.71199999999999997</v>
      </c>
      <c r="F37">
        <v>5765</v>
      </c>
      <c r="G37">
        <v>4266</v>
      </c>
      <c r="H37">
        <v>0</v>
      </c>
      <c r="I37">
        <v>108</v>
      </c>
      <c r="J37">
        <v>774</v>
      </c>
      <c r="K37">
        <f t="shared" si="0"/>
        <v>2211.2880000000005</v>
      </c>
      <c r="L37" s="73">
        <v>20197</v>
      </c>
      <c r="AD37" s="16">
        <v>9.7222222222222196E-2</v>
      </c>
      <c r="AE37">
        <v>5765</v>
      </c>
      <c r="AF37" s="73">
        <f t="shared" si="9"/>
        <v>2.1335646140503037</v>
      </c>
      <c r="AH37" s="16">
        <v>9.7222222222222196E-2</v>
      </c>
      <c r="AI37" s="9">
        <f t="shared" si="10"/>
        <v>576.5</v>
      </c>
      <c r="AJ37" s="8">
        <f t="shared" si="1"/>
        <v>0.49294570329200516</v>
      </c>
      <c r="AK37" s="8">
        <f t="shared" si="14"/>
        <v>1406.0975609756099</v>
      </c>
      <c r="AL37" s="17">
        <f t="shared" si="11"/>
        <v>1233.6353403891999</v>
      </c>
      <c r="AM37" s="8"/>
      <c r="AN37" s="8"/>
      <c r="AP37" s="28">
        <f t="shared" si="2"/>
        <v>1961.0844644011297</v>
      </c>
      <c r="AQ37" s="17">
        <f t="shared" si="3"/>
        <v>32037.525450506815</v>
      </c>
      <c r="AW37" s="28">
        <f t="shared" si="12"/>
        <v>1961.0844644011297</v>
      </c>
      <c r="AX37" s="17">
        <f t="shared" si="4"/>
        <v>4571.2924578114907</v>
      </c>
      <c r="AZ37" s="75"/>
      <c r="BA37" s="61">
        <v>6818.21684</v>
      </c>
      <c r="BB37" s="93">
        <f t="shared" si="5"/>
        <v>2246.9243821885093</v>
      </c>
      <c r="BC37" s="93">
        <f t="shared" si="6"/>
        <v>674077.31465655274</v>
      </c>
      <c r="BD37" s="93">
        <f t="shared" si="7"/>
        <v>1410638.2103116466</v>
      </c>
      <c r="BE37" s="91">
        <f t="shared" si="8"/>
        <v>839.66560137598015</v>
      </c>
      <c r="BF37" s="53">
        <f t="shared" si="13"/>
        <v>144.56974350841074</v>
      </c>
      <c r="BG37">
        <v>0</v>
      </c>
    </row>
    <row r="38" spans="2:59" ht="15.75" thickBot="1" x14ac:dyDescent="0.3">
      <c r="B38" s="16">
        <v>0.100694444444444</v>
      </c>
      <c r="C38">
        <v>6832</v>
      </c>
      <c r="D38">
        <v>243</v>
      </c>
      <c r="E38">
        <v>0.71199999999999997</v>
      </c>
      <c r="F38">
        <v>5888</v>
      </c>
      <c r="G38">
        <v>4169</v>
      </c>
      <c r="H38">
        <v>0</v>
      </c>
      <c r="I38">
        <v>108</v>
      </c>
      <c r="J38">
        <v>771</v>
      </c>
      <c r="K38">
        <f t="shared" si="0"/>
        <v>2185.2880000000005</v>
      </c>
      <c r="L38" s="73">
        <v>20197</v>
      </c>
      <c r="AD38" s="16">
        <v>0.100694444444444</v>
      </c>
      <c r="AE38">
        <v>5888</v>
      </c>
      <c r="AF38" s="73">
        <f t="shared" si="9"/>
        <v>4.0591032608695654</v>
      </c>
      <c r="AH38" s="16">
        <v>0.100694444444444</v>
      </c>
      <c r="AI38" s="9">
        <f t="shared" si="10"/>
        <v>588.79999999999995</v>
      </c>
      <c r="AJ38" s="8">
        <f t="shared" si="1"/>
        <v>0.50346301838392471</v>
      </c>
      <c r="AK38" s="8">
        <f t="shared" si="14"/>
        <v>1436.0975609756097</v>
      </c>
      <c r="AL38" s="17">
        <f t="shared" si="11"/>
        <v>1259.9557474781627</v>
      </c>
      <c r="AM38" s="8"/>
      <c r="AN38" s="8"/>
      <c r="AP38" s="28">
        <f t="shared" si="2"/>
        <v>2002.9254685852297</v>
      </c>
      <c r="AQ38" s="17">
        <f t="shared" si="3"/>
        <v>32721.066756736182</v>
      </c>
      <c r="AW38" s="28">
        <f t="shared" si="12"/>
        <v>2002.9254685852297</v>
      </c>
      <c r="AX38" s="17">
        <f t="shared" si="4"/>
        <v>4668.823936096107</v>
      </c>
      <c r="AZ38" s="75"/>
      <c r="BA38" s="61">
        <v>6818.21684</v>
      </c>
      <c r="BB38" s="93">
        <f t="shared" si="5"/>
        <v>2149.3929039038931</v>
      </c>
      <c r="BC38" s="93">
        <f t="shared" si="6"/>
        <v>644817.87117116794</v>
      </c>
      <c r="BD38" s="93">
        <f t="shared" si="7"/>
        <v>1381378.7668262618</v>
      </c>
      <c r="BE38" s="91">
        <f t="shared" si="8"/>
        <v>822.24926596801299</v>
      </c>
      <c r="BF38" s="53">
        <f t="shared" si="13"/>
        <v>161.98607891637789</v>
      </c>
      <c r="BG38">
        <v>0</v>
      </c>
    </row>
    <row r="39" spans="2:59" ht="15.75" thickBot="1" x14ac:dyDescent="0.3">
      <c r="B39" s="16">
        <v>0.104166666666667</v>
      </c>
      <c r="C39">
        <v>6836</v>
      </c>
      <c r="D39">
        <v>243</v>
      </c>
      <c r="E39">
        <v>0.71199999999999997</v>
      </c>
      <c r="F39">
        <v>6127</v>
      </c>
      <c r="G39">
        <v>4079</v>
      </c>
      <c r="H39">
        <v>0</v>
      </c>
      <c r="I39">
        <v>108</v>
      </c>
      <c r="J39">
        <v>775</v>
      </c>
      <c r="K39">
        <f t="shared" si="0"/>
        <v>2161.2880000000005</v>
      </c>
      <c r="L39" s="73">
        <v>20330</v>
      </c>
      <c r="AD39" s="16">
        <v>0.104166666666667</v>
      </c>
      <c r="AE39">
        <v>6127</v>
      </c>
      <c r="AF39" s="73">
        <f t="shared" si="9"/>
        <v>0.53859964093357271</v>
      </c>
      <c r="AH39" s="16">
        <v>0.104166666666667</v>
      </c>
      <c r="AI39" s="9">
        <f t="shared" si="10"/>
        <v>612.70000000000005</v>
      </c>
      <c r="AJ39" s="8">
        <f t="shared" si="1"/>
        <v>0.52389910218041902</v>
      </c>
      <c r="AK39" s="8">
        <f t="shared" si="14"/>
        <v>1494.3902439024391</v>
      </c>
      <c r="AL39" s="17">
        <f t="shared" si="11"/>
        <v>1311.0986523095626</v>
      </c>
      <c r="AM39" s="8"/>
      <c r="AN39" s="8"/>
      <c r="AP39" s="28">
        <f t="shared" si="2"/>
        <v>2084.22628159336</v>
      </c>
      <c r="AQ39" s="17">
        <f t="shared" si="3"/>
        <v>34049.24864445017</v>
      </c>
      <c r="AW39" s="28">
        <f t="shared" si="12"/>
        <v>2084.22628159336</v>
      </c>
      <c r="AX39" s="17">
        <f t="shared" si="4"/>
        <v>4858.3363207304428</v>
      </c>
      <c r="AZ39" s="75"/>
      <c r="BA39" s="61">
        <v>6818.21684</v>
      </c>
      <c r="BB39" s="93">
        <f t="shared" si="5"/>
        <v>1959.8805192695572</v>
      </c>
      <c r="BC39" s="93">
        <f t="shared" si="6"/>
        <v>587964.15578086721</v>
      </c>
      <c r="BD39" s="93">
        <f t="shared" si="7"/>
        <v>1324525.0514359609</v>
      </c>
      <c r="BE39" s="91">
        <f t="shared" si="8"/>
        <v>788.40776871188154</v>
      </c>
      <c r="BF39" s="53">
        <f t="shared" si="13"/>
        <v>195.82757617250934</v>
      </c>
      <c r="BG39">
        <v>0</v>
      </c>
    </row>
    <row r="40" spans="2:59" ht="15.75" thickBot="1" x14ac:dyDescent="0.3">
      <c r="B40" s="16">
        <v>0.10763888888888901</v>
      </c>
      <c r="C40">
        <v>6834</v>
      </c>
      <c r="D40">
        <v>243</v>
      </c>
      <c r="E40">
        <v>1.06</v>
      </c>
      <c r="F40">
        <v>6160</v>
      </c>
      <c r="G40">
        <v>4005</v>
      </c>
      <c r="H40">
        <v>0</v>
      </c>
      <c r="I40">
        <v>108</v>
      </c>
      <c r="J40">
        <v>774</v>
      </c>
      <c r="K40">
        <f t="shared" si="0"/>
        <v>2134.9399999999987</v>
      </c>
      <c r="L40" s="73">
        <v>20260</v>
      </c>
      <c r="AD40" s="16">
        <v>0.10763888888888901</v>
      </c>
      <c r="AE40">
        <v>6160</v>
      </c>
      <c r="AF40" s="73">
        <f t="shared" si="9"/>
        <v>8.1168831168831168E-2</v>
      </c>
      <c r="AH40" s="16">
        <v>0.10763888888888901</v>
      </c>
      <c r="AI40" s="9">
        <f t="shared" si="10"/>
        <v>616</v>
      </c>
      <c r="AJ40" s="8">
        <f t="shared" si="1"/>
        <v>0.52672082086361693</v>
      </c>
      <c r="AK40" s="8">
        <f t="shared" si="14"/>
        <v>1502.439024390244</v>
      </c>
      <c r="AL40" s="17">
        <f t="shared" si="11"/>
        <v>1318.1602249431867</v>
      </c>
      <c r="AM40" s="8"/>
      <c r="AN40" s="8"/>
      <c r="AP40" s="28">
        <f t="shared" si="2"/>
        <v>2095.4519168622651</v>
      </c>
      <c r="AQ40" s="17">
        <f t="shared" si="3"/>
        <v>34232.637775389761</v>
      </c>
      <c r="AW40" s="28">
        <f t="shared" si="12"/>
        <v>2095.4519168622651</v>
      </c>
      <c r="AX40" s="17">
        <f t="shared" si="4"/>
        <v>4884.5033027092422</v>
      </c>
      <c r="AZ40" s="75"/>
      <c r="BA40" s="61">
        <v>6818.21684</v>
      </c>
      <c r="BB40" s="93">
        <f t="shared" si="5"/>
        <v>1933.7135372907578</v>
      </c>
      <c r="BC40" s="93">
        <f t="shared" si="6"/>
        <v>580114.06118722737</v>
      </c>
      <c r="BD40" s="93">
        <f t="shared" si="7"/>
        <v>1316674.9568423212</v>
      </c>
      <c r="BE40" s="91">
        <f t="shared" si="8"/>
        <v>783.73509335852452</v>
      </c>
      <c r="BF40" s="53">
        <f t="shared" si="13"/>
        <v>200.50025152586636</v>
      </c>
      <c r="BG40">
        <v>0</v>
      </c>
    </row>
    <row r="41" spans="2:59" ht="15.75" thickBot="1" x14ac:dyDescent="0.3">
      <c r="B41" s="16">
        <v>0.11111111111111099</v>
      </c>
      <c r="C41">
        <v>6826</v>
      </c>
      <c r="D41">
        <v>244</v>
      </c>
      <c r="E41">
        <v>1.06</v>
      </c>
      <c r="F41">
        <v>6165</v>
      </c>
      <c r="G41">
        <v>3931</v>
      </c>
      <c r="H41">
        <v>0</v>
      </c>
      <c r="I41">
        <v>106</v>
      </c>
      <c r="J41">
        <v>781</v>
      </c>
      <c r="K41">
        <f t="shared" si="0"/>
        <v>2118.9399999999987</v>
      </c>
      <c r="L41" s="73">
        <v>20173</v>
      </c>
      <c r="AD41" s="16">
        <v>0.11111111111111099</v>
      </c>
      <c r="AE41">
        <v>6165</v>
      </c>
      <c r="AF41" s="73">
        <f t="shared" si="9"/>
        <v>-0.60016220600162207</v>
      </c>
      <c r="AH41" s="16">
        <v>0.11111111111111099</v>
      </c>
      <c r="AI41" s="9">
        <f t="shared" si="10"/>
        <v>616.5</v>
      </c>
      <c r="AJ41" s="8">
        <f t="shared" si="1"/>
        <v>0.52714835399743476</v>
      </c>
      <c r="AK41" s="8">
        <f t="shared" si="14"/>
        <v>1503.6585365853659</v>
      </c>
      <c r="AL41" s="17">
        <f t="shared" si="11"/>
        <v>1319.2301601907056</v>
      </c>
      <c r="AM41" s="8"/>
      <c r="AN41" s="8"/>
      <c r="AP41" s="28">
        <f t="shared" si="2"/>
        <v>2097.1527706908869</v>
      </c>
      <c r="AQ41" s="17">
        <f t="shared" si="3"/>
        <v>34260.424007350302</v>
      </c>
      <c r="AW41" s="28">
        <f t="shared" si="12"/>
        <v>2097.1527706908869</v>
      </c>
      <c r="AX41" s="17">
        <f t="shared" si="4"/>
        <v>4888.4679969484541</v>
      </c>
      <c r="AZ41" s="75"/>
      <c r="BA41" s="61">
        <v>6818.21684</v>
      </c>
      <c r="BB41" s="93">
        <f t="shared" si="5"/>
        <v>1929.7488430515459</v>
      </c>
      <c r="BC41" s="93">
        <f t="shared" si="6"/>
        <v>578924.65291546378</v>
      </c>
      <c r="BD41" s="93">
        <f t="shared" si="7"/>
        <v>1315485.5485705575</v>
      </c>
      <c r="BE41" s="91">
        <f t="shared" si="8"/>
        <v>783.02711224437951</v>
      </c>
      <c r="BF41" s="53">
        <f t="shared" si="13"/>
        <v>201.20823264001137</v>
      </c>
      <c r="BG41">
        <v>0</v>
      </c>
    </row>
    <row r="42" spans="2:59" ht="15.75" thickBot="1" x14ac:dyDescent="0.3">
      <c r="B42" s="16">
        <v>0.114583333333333</v>
      </c>
      <c r="C42">
        <v>6832</v>
      </c>
      <c r="D42">
        <v>241</v>
      </c>
      <c r="E42">
        <v>1.06</v>
      </c>
      <c r="F42">
        <v>6128</v>
      </c>
      <c r="G42">
        <v>3908</v>
      </c>
      <c r="H42">
        <v>0</v>
      </c>
      <c r="I42">
        <v>100</v>
      </c>
      <c r="J42">
        <v>778</v>
      </c>
      <c r="K42">
        <f t="shared" si="0"/>
        <v>2117.9399999999987</v>
      </c>
      <c r="L42" s="73">
        <v>20106</v>
      </c>
      <c r="AD42" s="16">
        <v>0.114583333333333</v>
      </c>
      <c r="AE42">
        <v>6128</v>
      </c>
      <c r="AF42" s="73">
        <f t="shared" si="9"/>
        <v>2.4314621409921671</v>
      </c>
      <c r="AH42" s="16">
        <v>0.114583333333333</v>
      </c>
      <c r="AI42" s="9">
        <f t="shared" si="10"/>
        <v>612.79999999999995</v>
      </c>
      <c r="AJ42" s="8">
        <f t="shared" si="1"/>
        <v>0.52398460880718256</v>
      </c>
      <c r="AK42" s="8">
        <f t="shared" si="14"/>
        <v>1494.6341463414633</v>
      </c>
      <c r="AL42" s="17">
        <f t="shared" si="11"/>
        <v>1311.3126393590662</v>
      </c>
      <c r="AM42" s="8"/>
      <c r="AN42" s="8"/>
      <c r="AP42" s="28">
        <f t="shared" si="2"/>
        <v>2084.566452359084</v>
      </c>
      <c r="AQ42" s="17">
        <f t="shared" si="3"/>
        <v>34054.805890842275</v>
      </c>
      <c r="AW42" s="28">
        <f t="shared" si="12"/>
        <v>2084.566452359084</v>
      </c>
      <c r="AX42" s="17">
        <f t="shared" si="4"/>
        <v>4859.1292595782843</v>
      </c>
      <c r="AZ42" s="75"/>
      <c r="BA42" s="61">
        <v>6818.21684</v>
      </c>
      <c r="BB42" s="93">
        <f t="shared" si="5"/>
        <v>1959.0875804217158</v>
      </c>
      <c r="BC42" s="93">
        <f t="shared" si="6"/>
        <v>587726.27412651468</v>
      </c>
      <c r="BD42" s="93">
        <f t="shared" si="7"/>
        <v>1324287.1697816085</v>
      </c>
      <c r="BE42" s="91">
        <f t="shared" si="8"/>
        <v>788.26617248905268</v>
      </c>
      <c r="BF42" s="53">
        <f t="shared" si="13"/>
        <v>195.96917239533821</v>
      </c>
      <c r="BG42">
        <v>0</v>
      </c>
    </row>
    <row r="43" spans="2:59" ht="15.75" thickBot="1" x14ac:dyDescent="0.3">
      <c r="B43" s="16">
        <v>0.118055555555556</v>
      </c>
      <c r="C43">
        <v>6838</v>
      </c>
      <c r="D43">
        <v>243</v>
      </c>
      <c r="E43">
        <v>1.06</v>
      </c>
      <c r="F43">
        <v>6277</v>
      </c>
      <c r="G43">
        <v>3873</v>
      </c>
      <c r="H43">
        <v>0</v>
      </c>
      <c r="I43">
        <v>101</v>
      </c>
      <c r="J43">
        <v>772</v>
      </c>
      <c r="K43">
        <f t="shared" si="0"/>
        <v>2111.9399999999987</v>
      </c>
      <c r="L43" s="73">
        <v>20217</v>
      </c>
      <c r="AD43" s="16">
        <v>0.118055555555556</v>
      </c>
      <c r="AE43">
        <v>6277</v>
      </c>
      <c r="AF43" s="73">
        <f t="shared" si="9"/>
        <v>-0.17524295045403857</v>
      </c>
      <c r="AH43" s="16">
        <v>0.118055555555556</v>
      </c>
      <c r="AI43" s="9">
        <f t="shared" si="10"/>
        <v>627.70000000000005</v>
      </c>
      <c r="AJ43" s="8">
        <f t="shared" si="1"/>
        <v>0.53672509619495512</v>
      </c>
      <c r="AK43" s="8">
        <f t="shared" si="14"/>
        <v>1530.9756097560978</v>
      </c>
      <c r="AL43" s="17">
        <f t="shared" si="11"/>
        <v>1343.1967097351273</v>
      </c>
      <c r="AM43" s="8"/>
      <c r="AN43" s="8"/>
      <c r="AP43" s="28">
        <f t="shared" si="2"/>
        <v>2135.2518964520195</v>
      </c>
      <c r="AQ43" s="17">
        <f t="shared" si="3"/>
        <v>34882.835603266489</v>
      </c>
      <c r="AW43" s="28">
        <f t="shared" si="12"/>
        <v>2135.2518964520195</v>
      </c>
      <c r="AX43" s="17">
        <f t="shared" si="4"/>
        <v>4977.2771479068051</v>
      </c>
      <c r="AZ43" s="75"/>
      <c r="BA43" s="61">
        <v>6818.21684</v>
      </c>
      <c r="BB43" s="93">
        <f t="shared" si="5"/>
        <v>1840.9396920931949</v>
      </c>
      <c r="BC43" s="93">
        <f t="shared" si="6"/>
        <v>552281.90762795846</v>
      </c>
      <c r="BD43" s="93">
        <f t="shared" si="7"/>
        <v>1288842.8032830523</v>
      </c>
      <c r="BE43" s="91">
        <f t="shared" si="8"/>
        <v>767.16833528753114</v>
      </c>
      <c r="BF43" s="53">
        <f t="shared" si="13"/>
        <v>217.06700959685975</v>
      </c>
      <c r="BG43">
        <v>0</v>
      </c>
    </row>
    <row r="44" spans="2:59" ht="15.75" thickBot="1" x14ac:dyDescent="0.3">
      <c r="B44" s="16">
        <v>0.121527777777778</v>
      </c>
      <c r="C44">
        <v>6824</v>
      </c>
      <c r="D44">
        <v>241</v>
      </c>
      <c r="E44">
        <v>1.06</v>
      </c>
      <c r="F44">
        <v>6266</v>
      </c>
      <c r="G44">
        <v>3816</v>
      </c>
      <c r="H44">
        <v>0</v>
      </c>
      <c r="I44">
        <v>99</v>
      </c>
      <c r="J44">
        <v>773</v>
      </c>
      <c r="K44">
        <f t="shared" si="0"/>
        <v>2087.9399999999987</v>
      </c>
      <c r="L44" s="73">
        <v>20108</v>
      </c>
      <c r="AD44" s="16">
        <v>0.121527777777778</v>
      </c>
      <c r="AE44">
        <v>6266</v>
      </c>
      <c r="AF44" s="73">
        <f t="shared" si="9"/>
        <v>-1.0213852537503989</v>
      </c>
      <c r="AH44" s="16">
        <v>0.121527777777778</v>
      </c>
      <c r="AI44" s="9">
        <f t="shared" si="10"/>
        <v>626.6</v>
      </c>
      <c r="AJ44" s="8">
        <f t="shared" si="1"/>
        <v>0.53578452330055581</v>
      </c>
      <c r="AK44" s="8">
        <f t="shared" si="14"/>
        <v>1528.2926829268295</v>
      </c>
      <c r="AL44" s="17">
        <f t="shared" si="11"/>
        <v>1340.842852190586</v>
      </c>
      <c r="AM44" s="8"/>
      <c r="AN44" s="8"/>
      <c r="AP44" s="28">
        <f t="shared" si="2"/>
        <v>2131.510018029051</v>
      </c>
      <c r="AQ44" s="17">
        <f t="shared" si="3"/>
        <v>34821.705892953287</v>
      </c>
      <c r="AW44" s="28">
        <f t="shared" si="12"/>
        <v>2131.510018029051</v>
      </c>
      <c r="AX44" s="17">
        <f t="shared" si="4"/>
        <v>4968.554820580538</v>
      </c>
      <c r="AZ44" s="75"/>
      <c r="BA44" s="61">
        <v>6818.21684</v>
      </c>
      <c r="BB44" s="93">
        <f t="shared" si="5"/>
        <v>1849.662019419462</v>
      </c>
      <c r="BC44" s="93">
        <f t="shared" si="6"/>
        <v>554898.60582583863</v>
      </c>
      <c r="BD44" s="93">
        <f t="shared" si="7"/>
        <v>1291459.5014809323</v>
      </c>
      <c r="BE44" s="91">
        <f t="shared" si="8"/>
        <v>768.72589373865026</v>
      </c>
      <c r="BF44" s="53">
        <f t="shared" si="13"/>
        <v>215.50945114574063</v>
      </c>
      <c r="BG44">
        <v>0</v>
      </c>
    </row>
    <row r="45" spans="2:59" ht="15.75" thickBot="1" x14ac:dyDescent="0.3">
      <c r="B45" s="16">
        <v>0.125</v>
      </c>
      <c r="C45">
        <v>6832</v>
      </c>
      <c r="D45">
        <v>242</v>
      </c>
      <c r="E45">
        <v>1.06</v>
      </c>
      <c r="F45">
        <v>6202</v>
      </c>
      <c r="G45">
        <v>3765</v>
      </c>
      <c r="H45">
        <v>0</v>
      </c>
      <c r="I45">
        <v>100</v>
      </c>
      <c r="J45">
        <v>771</v>
      </c>
      <c r="K45">
        <f t="shared" si="0"/>
        <v>2063.9399999999987</v>
      </c>
      <c r="L45" s="73">
        <v>19977</v>
      </c>
      <c r="AD45" s="16">
        <v>0.125</v>
      </c>
      <c r="AE45">
        <v>6202</v>
      </c>
      <c r="AF45" s="73">
        <f t="shared" si="9"/>
        <v>-0.88681070622379876</v>
      </c>
      <c r="AH45" s="16">
        <v>0.125</v>
      </c>
      <c r="AI45" s="9">
        <f t="shared" si="10"/>
        <v>620.20000000000005</v>
      </c>
      <c r="AJ45" s="8">
        <f t="shared" si="1"/>
        <v>0.53031209918768707</v>
      </c>
      <c r="AK45" s="8">
        <f t="shared" si="14"/>
        <v>1512.6829268292686</v>
      </c>
      <c r="AL45" s="17">
        <f t="shared" si="11"/>
        <v>1327.1476810223453</v>
      </c>
      <c r="AM45" s="8"/>
      <c r="AN45" s="8"/>
      <c r="AP45" s="28">
        <f t="shared" si="2"/>
        <v>2109.7390890226898</v>
      </c>
      <c r="AQ45" s="17">
        <f t="shared" si="3"/>
        <v>34466.042123858329</v>
      </c>
      <c r="AW45" s="28">
        <f t="shared" si="12"/>
        <v>2109.7390890226898</v>
      </c>
      <c r="AX45" s="17">
        <f t="shared" si="4"/>
        <v>4917.8067343186249</v>
      </c>
      <c r="AZ45" s="16">
        <v>0.125</v>
      </c>
      <c r="BA45" s="61">
        <v>6818.21684</v>
      </c>
      <c r="BB45" s="93">
        <f t="shared" si="5"/>
        <v>1900.4101056813752</v>
      </c>
      <c r="BC45" s="93">
        <f t="shared" si="6"/>
        <v>570123.03170441254</v>
      </c>
      <c r="BD45" s="93">
        <f t="shared" si="7"/>
        <v>1306683.9273595065</v>
      </c>
      <c r="BE45" s="91">
        <f t="shared" si="8"/>
        <v>777.78805199970623</v>
      </c>
      <c r="BF45" s="53">
        <f t="shared" si="13"/>
        <v>206.44729288468466</v>
      </c>
      <c r="BG45">
        <v>0</v>
      </c>
    </row>
    <row r="46" spans="2:59" ht="15.75" thickBot="1" x14ac:dyDescent="0.3">
      <c r="B46" s="16">
        <v>0.12847222222222199</v>
      </c>
      <c r="C46">
        <v>6830</v>
      </c>
      <c r="D46">
        <v>265</v>
      </c>
      <c r="E46">
        <v>0.65</v>
      </c>
      <c r="F46">
        <v>6147</v>
      </c>
      <c r="G46">
        <v>3772</v>
      </c>
      <c r="H46">
        <v>0</v>
      </c>
      <c r="I46">
        <v>99</v>
      </c>
      <c r="J46">
        <v>772</v>
      </c>
      <c r="K46">
        <f t="shared" si="0"/>
        <v>2037.3499999999985</v>
      </c>
      <c r="L46" s="73">
        <v>19923</v>
      </c>
      <c r="AD46" s="16">
        <v>0.12847222222222199</v>
      </c>
      <c r="AE46">
        <v>6147</v>
      </c>
      <c r="AF46" s="73">
        <f t="shared" si="9"/>
        <v>2.6191638197494713</v>
      </c>
      <c r="AH46" s="16">
        <v>0.12847222222222199</v>
      </c>
      <c r="AI46" s="9">
        <f t="shared" si="10"/>
        <v>614.70000000000005</v>
      </c>
      <c r="AJ46" s="8">
        <f t="shared" si="1"/>
        <v>0.52560923471569054</v>
      </c>
      <c r="AK46" s="8">
        <f t="shared" si="14"/>
        <v>1499.268292682927</v>
      </c>
      <c r="AL46" s="17">
        <f t="shared" si="11"/>
        <v>1315.378393299638</v>
      </c>
      <c r="AM46" s="8"/>
      <c r="AN46" s="8"/>
      <c r="AP46" s="28">
        <f t="shared" si="2"/>
        <v>2091.0296969078481</v>
      </c>
      <c r="AQ46" s="17">
        <f t="shared" si="3"/>
        <v>34160.393572292349</v>
      </c>
      <c r="AW46" s="28">
        <f t="shared" si="12"/>
        <v>2091.0296969078481</v>
      </c>
      <c r="AX46" s="17">
        <f t="shared" si="4"/>
        <v>4874.1950976872913</v>
      </c>
      <c r="AZ46" s="75"/>
      <c r="BA46" s="61">
        <v>6818.21684</v>
      </c>
      <c r="BB46" s="93">
        <f t="shared" si="5"/>
        <v>1944.0217423127087</v>
      </c>
      <c r="BC46" s="93">
        <f t="shared" si="6"/>
        <v>583206.52269381261</v>
      </c>
      <c r="BD46" s="93">
        <f t="shared" si="7"/>
        <v>1319767.4183489066</v>
      </c>
      <c r="BE46" s="91">
        <f t="shared" si="8"/>
        <v>785.57584425530149</v>
      </c>
      <c r="BF46" s="53">
        <f t="shared" si="13"/>
        <v>198.65950062908939</v>
      </c>
      <c r="BG46">
        <v>0</v>
      </c>
    </row>
    <row r="47" spans="2:59" ht="15.75" thickBot="1" x14ac:dyDescent="0.3">
      <c r="B47" s="16">
        <v>0.131944444444444</v>
      </c>
      <c r="C47">
        <v>6834</v>
      </c>
      <c r="D47">
        <v>310</v>
      </c>
      <c r="E47">
        <v>0.65</v>
      </c>
      <c r="F47">
        <v>6308</v>
      </c>
      <c r="G47">
        <v>3807</v>
      </c>
      <c r="H47">
        <v>0</v>
      </c>
      <c r="I47">
        <v>97</v>
      </c>
      <c r="J47">
        <v>772</v>
      </c>
      <c r="K47">
        <f t="shared" si="0"/>
        <v>2027.3499999999985</v>
      </c>
      <c r="L47" s="73">
        <v>20156</v>
      </c>
      <c r="AD47" s="16">
        <v>0.131944444444444</v>
      </c>
      <c r="AE47">
        <v>6308</v>
      </c>
      <c r="AF47" s="73">
        <f t="shared" si="9"/>
        <v>0.17438173747622066</v>
      </c>
      <c r="AH47" s="16">
        <v>0.131944444444444</v>
      </c>
      <c r="AI47" s="9">
        <f t="shared" si="10"/>
        <v>630.79999999999995</v>
      </c>
      <c r="AJ47" s="8">
        <f t="shared" si="1"/>
        <v>0.53937580162462584</v>
      </c>
      <c r="AK47" s="8">
        <f t="shared" si="14"/>
        <v>1538.5365853658536</v>
      </c>
      <c r="AL47" s="17">
        <f t="shared" si="11"/>
        <v>1349.8303082697439</v>
      </c>
      <c r="AM47" s="8"/>
      <c r="AN47" s="8"/>
      <c r="AP47" s="28">
        <f t="shared" si="2"/>
        <v>2145.7971901894753</v>
      </c>
      <c r="AQ47" s="17">
        <f t="shared" si="3"/>
        <v>35055.110241421848</v>
      </c>
      <c r="AW47" s="28">
        <f t="shared" si="12"/>
        <v>2145.7971901894753</v>
      </c>
      <c r="AX47" s="17">
        <f t="shared" si="4"/>
        <v>5001.8582521899189</v>
      </c>
      <c r="AZ47" s="75"/>
      <c r="BA47" s="61">
        <v>6818.21684</v>
      </c>
      <c r="BB47" s="93">
        <f t="shared" si="5"/>
        <v>1816.3585878100812</v>
      </c>
      <c r="BC47" s="93">
        <f t="shared" si="6"/>
        <v>544907.57634302438</v>
      </c>
      <c r="BD47" s="93">
        <f t="shared" si="7"/>
        <v>1281468.4719981183</v>
      </c>
      <c r="BE47" s="91">
        <f t="shared" si="8"/>
        <v>762.7788523798323</v>
      </c>
      <c r="BF47" s="53">
        <f t="shared" si="13"/>
        <v>221.45649250455858</v>
      </c>
      <c r="BG47">
        <v>0</v>
      </c>
    </row>
    <row r="48" spans="2:59" ht="15.75" thickBot="1" x14ac:dyDescent="0.3">
      <c r="B48" s="16">
        <v>0.13541666666666699</v>
      </c>
      <c r="C48">
        <v>6834</v>
      </c>
      <c r="D48">
        <v>334</v>
      </c>
      <c r="E48">
        <v>0.65</v>
      </c>
      <c r="F48">
        <v>6319</v>
      </c>
      <c r="G48">
        <v>3878</v>
      </c>
      <c r="H48">
        <v>0</v>
      </c>
      <c r="I48">
        <v>97</v>
      </c>
      <c r="J48">
        <v>764</v>
      </c>
      <c r="K48">
        <f t="shared" si="0"/>
        <v>2052.3499999999985</v>
      </c>
      <c r="L48" s="73">
        <v>20279</v>
      </c>
      <c r="AD48" s="16">
        <v>0.13541666666666699</v>
      </c>
      <c r="AE48">
        <v>6319</v>
      </c>
      <c r="AF48" s="73">
        <f t="shared" si="9"/>
        <v>-1.7249564804557682</v>
      </c>
      <c r="AH48" s="16">
        <v>0.13541666666666699</v>
      </c>
      <c r="AI48" s="9">
        <f t="shared" si="10"/>
        <v>631.9</v>
      </c>
      <c r="AJ48" s="8">
        <f t="shared" si="1"/>
        <v>0.54031637451902526</v>
      </c>
      <c r="AK48" s="8">
        <f t="shared" si="14"/>
        <v>1541.219512195122</v>
      </c>
      <c r="AL48" s="17">
        <f t="shared" si="11"/>
        <v>1352.1841658142853</v>
      </c>
      <c r="AM48" s="8"/>
      <c r="AN48" s="8"/>
      <c r="AP48" s="28">
        <f t="shared" si="2"/>
        <v>2149.5390686124438</v>
      </c>
      <c r="AQ48" s="17">
        <f t="shared" si="3"/>
        <v>35116.23995173505</v>
      </c>
      <c r="AW48" s="28">
        <f t="shared" si="12"/>
        <v>2149.5390686124438</v>
      </c>
      <c r="AX48" s="17">
        <f t="shared" si="4"/>
        <v>5010.5805795161859</v>
      </c>
      <c r="AZ48" s="75"/>
      <c r="BA48" s="61">
        <v>6818.21684</v>
      </c>
      <c r="BB48" s="93">
        <f t="shared" si="5"/>
        <v>1807.6362604838141</v>
      </c>
      <c r="BC48" s="93">
        <f t="shared" si="6"/>
        <v>542290.8781451442</v>
      </c>
      <c r="BD48" s="93">
        <f t="shared" si="7"/>
        <v>1278851.773800238</v>
      </c>
      <c r="BE48" s="91">
        <f t="shared" si="8"/>
        <v>761.22129392871307</v>
      </c>
      <c r="BF48" s="53">
        <f t="shared" si="13"/>
        <v>223.01405095567782</v>
      </c>
      <c r="BG48">
        <v>0</v>
      </c>
    </row>
    <row r="49" spans="2:59" ht="15.75" thickBot="1" x14ac:dyDescent="0.3">
      <c r="B49" s="16">
        <v>0.13888888888888901</v>
      </c>
      <c r="C49">
        <v>6843</v>
      </c>
      <c r="D49">
        <v>336</v>
      </c>
      <c r="E49">
        <v>0.65</v>
      </c>
      <c r="F49">
        <v>6210</v>
      </c>
      <c r="G49">
        <v>3896</v>
      </c>
      <c r="H49">
        <v>0</v>
      </c>
      <c r="I49">
        <v>97</v>
      </c>
      <c r="J49">
        <v>761</v>
      </c>
      <c r="K49">
        <f t="shared" si="0"/>
        <v>2076.3499999999985</v>
      </c>
      <c r="L49" s="73">
        <v>20220</v>
      </c>
      <c r="AD49" s="16">
        <v>0.13888888888888901</v>
      </c>
      <c r="AE49">
        <v>6210</v>
      </c>
      <c r="AF49" s="73">
        <f t="shared" si="9"/>
        <v>-1.4492753623188406</v>
      </c>
      <c r="AH49" s="16">
        <v>0.13888888888888901</v>
      </c>
      <c r="AI49" s="9">
        <f t="shared" si="10"/>
        <v>621</v>
      </c>
      <c r="AJ49" s="8">
        <f t="shared" si="1"/>
        <v>0.53099615220179563</v>
      </c>
      <c r="AK49" s="8">
        <f t="shared" si="14"/>
        <v>1514.6341463414635</v>
      </c>
      <c r="AL49" s="17">
        <f t="shared" si="11"/>
        <v>1328.859577418375</v>
      </c>
      <c r="AM49" s="8"/>
      <c r="AN49" s="8"/>
      <c r="AP49" s="28">
        <f t="shared" si="2"/>
        <v>2112.4604551484849</v>
      </c>
      <c r="AQ49" s="17">
        <f t="shared" si="3"/>
        <v>34510.500094995201</v>
      </c>
      <c r="AW49" s="28">
        <f t="shared" si="12"/>
        <v>2112.4604551484849</v>
      </c>
      <c r="AX49" s="17">
        <f t="shared" si="4"/>
        <v>4924.1502451013639</v>
      </c>
      <c r="AZ49" s="75"/>
      <c r="BA49" s="61">
        <v>6818.21684</v>
      </c>
      <c r="BB49" s="93">
        <f t="shared" si="5"/>
        <v>1894.0665948986361</v>
      </c>
      <c r="BC49" s="93">
        <f t="shared" si="6"/>
        <v>568219.97846959089</v>
      </c>
      <c r="BD49" s="93">
        <f t="shared" si="7"/>
        <v>1304780.8741246848</v>
      </c>
      <c r="BE49" s="91">
        <f t="shared" si="8"/>
        <v>776.65528221707427</v>
      </c>
      <c r="BF49" s="53">
        <f t="shared" si="13"/>
        <v>207.58006266731661</v>
      </c>
      <c r="BG49">
        <v>0</v>
      </c>
    </row>
    <row r="50" spans="2:59" ht="15.75" thickBot="1" x14ac:dyDescent="0.3">
      <c r="B50" s="16">
        <v>0.14236111111111099</v>
      </c>
      <c r="C50">
        <v>6843</v>
      </c>
      <c r="D50">
        <v>340</v>
      </c>
      <c r="E50">
        <v>0.65</v>
      </c>
      <c r="F50">
        <v>6120</v>
      </c>
      <c r="G50">
        <v>3848</v>
      </c>
      <c r="H50">
        <v>0</v>
      </c>
      <c r="I50">
        <v>98</v>
      </c>
      <c r="J50">
        <v>772</v>
      </c>
      <c r="K50">
        <f t="shared" si="0"/>
        <v>2101.3499999999985</v>
      </c>
      <c r="L50" s="73">
        <v>20123</v>
      </c>
      <c r="AD50" s="16">
        <v>0.14236111111111099</v>
      </c>
      <c r="AE50">
        <v>6120</v>
      </c>
      <c r="AF50" s="73">
        <f t="shared" si="9"/>
        <v>-1.2581699346405228</v>
      </c>
      <c r="AH50" s="16">
        <v>0.14236111111111099</v>
      </c>
      <c r="AI50" s="9">
        <f t="shared" si="10"/>
        <v>612</v>
      </c>
      <c r="AJ50" s="8">
        <f t="shared" si="1"/>
        <v>0.523300555793074</v>
      </c>
      <c r="AK50" s="8">
        <f t="shared" si="14"/>
        <v>1492.6829268292684</v>
      </c>
      <c r="AL50" s="17">
        <f t="shared" si="11"/>
        <v>1309.6007429630363</v>
      </c>
      <c r="AM50" s="8"/>
      <c r="AN50" s="8"/>
      <c r="AP50" s="28">
        <f t="shared" si="2"/>
        <v>2081.8450862332893</v>
      </c>
      <c r="AQ50" s="17">
        <f t="shared" si="3"/>
        <v>34010.347919705411</v>
      </c>
      <c r="AW50" s="28">
        <f t="shared" si="12"/>
        <v>2081.8450862332893</v>
      </c>
      <c r="AX50" s="17">
        <f t="shared" si="4"/>
        <v>4852.7857487955462</v>
      </c>
      <c r="AZ50" s="75"/>
      <c r="BA50" s="61">
        <v>6818.21684</v>
      </c>
      <c r="BB50" s="93">
        <f t="shared" si="5"/>
        <v>1965.4310912044539</v>
      </c>
      <c r="BC50" s="93">
        <f t="shared" si="6"/>
        <v>589629.32736133621</v>
      </c>
      <c r="BD50" s="93">
        <f t="shared" si="7"/>
        <v>1326190.2230164302</v>
      </c>
      <c r="BE50" s="91">
        <f t="shared" si="8"/>
        <v>789.39894227168463</v>
      </c>
      <c r="BF50" s="53">
        <f t="shared" si="13"/>
        <v>194.83640261270625</v>
      </c>
      <c r="BG50">
        <v>0</v>
      </c>
    </row>
    <row r="51" spans="2:59" ht="15.75" thickBot="1" x14ac:dyDescent="0.3">
      <c r="B51" s="16">
        <v>0.14583333333333301</v>
      </c>
      <c r="C51">
        <v>6832</v>
      </c>
      <c r="D51">
        <v>335</v>
      </c>
      <c r="E51">
        <v>0.65</v>
      </c>
      <c r="F51">
        <v>6043</v>
      </c>
      <c r="G51">
        <v>3825</v>
      </c>
      <c r="H51">
        <v>0</v>
      </c>
      <c r="I51">
        <v>97</v>
      </c>
      <c r="J51">
        <v>772</v>
      </c>
      <c r="K51">
        <f t="shared" si="0"/>
        <v>2127.3499999999985</v>
      </c>
      <c r="L51" s="73">
        <v>20032</v>
      </c>
      <c r="AD51" s="16">
        <v>0.14583333333333301</v>
      </c>
      <c r="AE51">
        <v>6043</v>
      </c>
      <c r="AF51" s="73">
        <f t="shared" si="9"/>
        <v>-2.0685090186993218</v>
      </c>
      <c r="AH51" s="16">
        <v>0.14583333333333301</v>
      </c>
      <c r="AI51" s="9">
        <f t="shared" si="10"/>
        <v>604.29999999999995</v>
      </c>
      <c r="AJ51" s="8">
        <f t="shared" si="1"/>
        <v>0.51671654553227875</v>
      </c>
      <c r="AK51" s="8">
        <f t="shared" si="14"/>
        <v>1473.9024390243903</v>
      </c>
      <c r="AL51" s="17">
        <f t="shared" si="11"/>
        <v>1293.1237401512465</v>
      </c>
      <c r="AM51" s="8"/>
      <c r="AN51" s="8"/>
      <c r="AP51" s="28">
        <f t="shared" si="2"/>
        <v>2055.6519372725111</v>
      </c>
      <c r="AQ51" s="17">
        <f t="shared" si="3"/>
        <v>33582.439947513041</v>
      </c>
      <c r="AW51" s="28">
        <f t="shared" si="12"/>
        <v>2055.6519372725111</v>
      </c>
      <c r="AX51" s="17">
        <f t="shared" si="4"/>
        <v>4791.7294575116812</v>
      </c>
      <c r="AZ51" s="75"/>
      <c r="BA51" s="61">
        <v>6818.21684</v>
      </c>
      <c r="BB51" s="93">
        <f t="shared" si="5"/>
        <v>2026.4873824883189</v>
      </c>
      <c r="BC51" s="93">
        <f t="shared" si="6"/>
        <v>607946.21474649571</v>
      </c>
      <c r="BD51" s="93">
        <f t="shared" si="7"/>
        <v>1344507.1104015894</v>
      </c>
      <c r="BE51" s="91">
        <f t="shared" si="8"/>
        <v>800.30185142951757</v>
      </c>
      <c r="BF51" s="53">
        <f t="shared" si="13"/>
        <v>183.93349345487331</v>
      </c>
      <c r="BG51">
        <v>0</v>
      </c>
    </row>
    <row r="52" spans="2:59" ht="15.75" thickBot="1" x14ac:dyDescent="0.3">
      <c r="B52" s="16">
        <v>0.149305555555556</v>
      </c>
      <c r="C52">
        <v>6830</v>
      </c>
      <c r="D52">
        <v>328</v>
      </c>
      <c r="E52">
        <v>1.91</v>
      </c>
      <c r="F52">
        <v>5918</v>
      </c>
      <c r="G52">
        <v>3815</v>
      </c>
      <c r="H52">
        <v>0</v>
      </c>
      <c r="I52">
        <v>97</v>
      </c>
      <c r="J52">
        <v>770</v>
      </c>
      <c r="K52">
        <f t="shared" si="0"/>
        <v>2151.09</v>
      </c>
      <c r="L52" s="73">
        <v>19911</v>
      </c>
      <c r="AD52" s="16">
        <v>0.149305555555556</v>
      </c>
      <c r="AE52">
        <v>5918</v>
      </c>
      <c r="AF52" s="73">
        <f t="shared" si="9"/>
        <v>-1.3011152416356877</v>
      </c>
      <c r="AH52" s="16">
        <v>0.149305555555556</v>
      </c>
      <c r="AI52" s="9">
        <f t="shared" si="10"/>
        <v>591.79999999999995</v>
      </c>
      <c r="AJ52" s="8">
        <f t="shared" si="1"/>
        <v>0.50602821718683189</v>
      </c>
      <c r="AK52" s="8">
        <f t="shared" si="14"/>
        <v>1443.4146341463415</v>
      </c>
      <c r="AL52" s="17">
        <f t="shared" si="11"/>
        <v>1266.3753589632759</v>
      </c>
      <c r="AM52" s="8"/>
      <c r="AN52" s="8"/>
      <c r="AP52" s="28">
        <f t="shared" si="2"/>
        <v>2013.1305915569617</v>
      </c>
      <c r="AQ52" s="17">
        <f t="shared" si="3"/>
        <v>32887.784148499442</v>
      </c>
      <c r="AW52" s="28">
        <f t="shared" si="12"/>
        <v>2013.1305915569617</v>
      </c>
      <c r="AX52" s="17">
        <f t="shared" si="4"/>
        <v>4692.6121015313793</v>
      </c>
      <c r="AZ52" s="75"/>
      <c r="BA52" s="61">
        <v>6818.21684</v>
      </c>
      <c r="BB52" s="93">
        <f t="shared" si="5"/>
        <v>2125.6047384686208</v>
      </c>
      <c r="BC52" s="93">
        <f t="shared" si="6"/>
        <v>637681.42154058628</v>
      </c>
      <c r="BD52" s="93">
        <f t="shared" si="7"/>
        <v>1374242.31719568</v>
      </c>
      <c r="BE52" s="91">
        <f t="shared" si="8"/>
        <v>818.0013792831428</v>
      </c>
      <c r="BF52" s="53">
        <f t="shared" si="13"/>
        <v>166.23396560124809</v>
      </c>
      <c r="BG52">
        <v>0</v>
      </c>
    </row>
    <row r="53" spans="2:59" ht="15.75" thickBot="1" x14ac:dyDescent="0.3">
      <c r="B53" s="16">
        <v>0.15277777777777801</v>
      </c>
      <c r="C53">
        <v>6843</v>
      </c>
      <c r="D53">
        <v>288</v>
      </c>
      <c r="E53">
        <v>1.89</v>
      </c>
      <c r="F53">
        <v>5841</v>
      </c>
      <c r="G53">
        <v>3820</v>
      </c>
      <c r="H53">
        <v>0</v>
      </c>
      <c r="I53">
        <v>97</v>
      </c>
      <c r="J53">
        <v>769</v>
      </c>
      <c r="K53">
        <f t="shared" si="0"/>
        <v>2177.1100000000006</v>
      </c>
      <c r="L53" s="73">
        <v>19837</v>
      </c>
      <c r="AD53" s="16">
        <v>0.15277777777777801</v>
      </c>
      <c r="AE53">
        <v>5841</v>
      </c>
      <c r="AF53" s="73">
        <f t="shared" si="9"/>
        <v>-1.5237116932032186</v>
      </c>
      <c r="AH53" s="16">
        <v>0.15277777777777801</v>
      </c>
      <c r="AI53" s="9">
        <f t="shared" si="10"/>
        <v>584.1</v>
      </c>
      <c r="AJ53" s="8">
        <f t="shared" si="1"/>
        <v>0.4994442069260368</v>
      </c>
      <c r="AK53" s="8">
        <f t="shared" si="14"/>
        <v>1424.6341463414635</v>
      </c>
      <c r="AL53" s="17">
        <f t="shared" si="11"/>
        <v>1249.898356151486</v>
      </c>
      <c r="AM53" s="8"/>
      <c r="AN53" s="8"/>
      <c r="AP53" s="28">
        <f t="shared" si="2"/>
        <v>1986.9374425961835</v>
      </c>
      <c r="AQ53" s="17">
        <f t="shared" si="3"/>
        <v>32459.876176307076</v>
      </c>
      <c r="AW53" s="28">
        <f t="shared" si="12"/>
        <v>1986.9374425961835</v>
      </c>
      <c r="AX53" s="17">
        <f t="shared" si="4"/>
        <v>4631.5558102475134</v>
      </c>
      <c r="AZ53" s="75"/>
      <c r="BA53" s="61">
        <v>6818.21684</v>
      </c>
      <c r="BB53" s="93">
        <f t="shared" si="5"/>
        <v>2186.6610297524867</v>
      </c>
      <c r="BC53" s="93">
        <f t="shared" si="6"/>
        <v>655998.30892574601</v>
      </c>
      <c r="BD53" s="93">
        <f t="shared" si="7"/>
        <v>1392559.2045808397</v>
      </c>
      <c r="BE53" s="91">
        <f t="shared" si="8"/>
        <v>828.90428844097607</v>
      </c>
      <c r="BF53" s="53">
        <f t="shared" si="13"/>
        <v>155.33105644341481</v>
      </c>
      <c r="BG53">
        <v>0</v>
      </c>
    </row>
    <row r="54" spans="2:59" ht="15.75" thickBot="1" x14ac:dyDescent="0.3">
      <c r="B54" s="16">
        <v>0.15625</v>
      </c>
      <c r="C54">
        <v>6834</v>
      </c>
      <c r="D54">
        <v>256</v>
      </c>
      <c r="E54">
        <v>1.41</v>
      </c>
      <c r="F54">
        <v>5752</v>
      </c>
      <c r="G54">
        <v>3824</v>
      </c>
      <c r="H54">
        <v>0</v>
      </c>
      <c r="I54">
        <v>97</v>
      </c>
      <c r="J54">
        <v>763</v>
      </c>
      <c r="K54">
        <f t="shared" si="0"/>
        <v>2194.59</v>
      </c>
      <c r="L54" s="73">
        <v>19722</v>
      </c>
      <c r="AD54" s="16">
        <v>0.15625</v>
      </c>
      <c r="AE54">
        <v>5752</v>
      </c>
      <c r="AF54" s="73">
        <f t="shared" si="9"/>
        <v>-1.4082058414464533</v>
      </c>
      <c r="AH54" s="16">
        <v>0.15625</v>
      </c>
      <c r="AI54" s="9">
        <f t="shared" si="10"/>
        <v>575.20000000000005</v>
      </c>
      <c r="AJ54" s="8">
        <f t="shared" si="1"/>
        <v>0.49183411714407871</v>
      </c>
      <c r="AK54" s="8">
        <f t="shared" si="14"/>
        <v>1402.926829268293</v>
      </c>
      <c r="AL54" s="17">
        <f t="shared" si="11"/>
        <v>1230.8535087456512</v>
      </c>
      <c r="AM54" s="8"/>
      <c r="AN54" s="8"/>
      <c r="AP54" s="28">
        <f t="shared" si="2"/>
        <v>1956.6622444467127</v>
      </c>
      <c r="AQ54" s="17">
        <f t="shared" si="3"/>
        <v>31965.281247409406</v>
      </c>
      <c r="AW54" s="28">
        <f t="shared" si="12"/>
        <v>1956.6622444467127</v>
      </c>
      <c r="AX54" s="17">
        <f t="shared" si="4"/>
        <v>4560.9842527895398</v>
      </c>
      <c r="AZ54" s="75"/>
      <c r="BA54" s="61">
        <v>6818.21684</v>
      </c>
      <c r="BB54" s="93">
        <f t="shared" si="5"/>
        <v>2257.2325872104602</v>
      </c>
      <c r="BC54" s="93">
        <f t="shared" si="6"/>
        <v>677169.7761631381</v>
      </c>
      <c r="BD54" s="93">
        <f t="shared" si="7"/>
        <v>1413730.6718182319</v>
      </c>
      <c r="BE54" s="91">
        <f t="shared" si="8"/>
        <v>841.50635227275711</v>
      </c>
      <c r="BF54" s="53">
        <f t="shared" si="13"/>
        <v>142.72899261163377</v>
      </c>
      <c r="BG54">
        <v>0</v>
      </c>
    </row>
    <row r="55" spans="2:59" ht="15.75" thickBot="1" x14ac:dyDescent="0.3">
      <c r="B55" s="16">
        <v>0.15972222222222199</v>
      </c>
      <c r="C55">
        <v>6829</v>
      </c>
      <c r="D55">
        <v>234</v>
      </c>
      <c r="E55">
        <v>1.41</v>
      </c>
      <c r="F55">
        <v>5671</v>
      </c>
      <c r="G55">
        <v>3883</v>
      </c>
      <c r="H55">
        <v>0</v>
      </c>
      <c r="I55">
        <v>97</v>
      </c>
      <c r="J55">
        <v>763</v>
      </c>
      <c r="K55">
        <f t="shared" si="0"/>
        <v>2176.59</v>
      </c>
      <c r="L55" s="73">
        <v>19655</v>
      </c>
      <c r="AD55" s="16">
        <v>0.15972222222222199</v>
      </c>
      <c r="AE55">
        <v>5671</v>
      </c>
      <c r="AF55" s="73">
        <f t="shared" si="9"/>
        <v>-1.5517545406453888</v>
      </c>
      <c r="AH55" s="16">
        <v>0.15972222222222199</v>
      </c>
      <c r="AI55" s="9">
        <f t="shared" si="10"/>
        <v>567.1</v>
      </c>
      <c r="AJ55" s="8">
        <f t="shared" si="1"/>
        <v>0.48490808037622918</v>
      </c>
      <c r="AK55" s="8">
        <f t="shared" si="14"/>
        <v>1383.1707317073171</v>
      </c>
      <c r="AL55" s="17">
        <f t="shared" si="11"/>
        <v>1213.5205577358461</v>
      </c>
      <c r="AM55" s="8"/>
      <c r="AN55" s="8"/>
      <c r="AP55" s="28">
        <f t="shared" si="2"/>
        <v>1929.1084124230365</v>
      </c>
      <c r="AQ55" s="17">
        <f t="shared" si="3"/>
        <v>31515.144289648593</v>
      </c>
      <c r="AW55" s="28">
        <f t="shared" si="12"/>
        <v>1929.1084124230365</v>
      </c>
      <c r="AX55" s="17">
        <f t="shared" si="4"/>
        <v>4496.7562061143044</v>
      </c>
      <c r="AZ55" s="75"/>
      <c r="BA55" s="61">
        <v>6818.21684</v>
      </c>
      <c r="BB55" s="93">
        <f t="shared" si="5"/>
        <v>2321.4606338856956</v>
      </c>
      <c r="BC55" s="93">
        <f t="shared" si="6"/>
        <v>696438.19016570866</v>
      </c>
      <c r="BD55" s="93">
        <f t="shared" si="7"/>
        <v>1432999.0858208025</v>
      </c>
      <c r="BE55" s="91">
        <f t="shared" si="8"/>
        <v>852.9756463219062</v>
      </c>
      <c r="BF55" s="53">
        <f t="shared" si="13"/>
        <v>131.25969856248469</v>
      </c>
      <c r="BG55">
        <v>0</v>
      </c>
    </row>
    <row r="56" spans="2:59" ht="15.75" thickBot="1" x14ac:dyDescent="0.3">
      <c r="B56" s="16">
        <v>0.163194444444444</v>
      </c>
      <c r="C56">
        <v>6832</v>
      </c>
      <c r="D56">
        <v>242</v>
      </c>
      <c r="E56">
        <v>1.41</v>
      </c>
      <c r="F56">
        <v>5583</v>
      </c>
      <c r="G56">
        <v>3931</v>
      </c>
      <c r="H56">
        <v>0</v>
      </c>
      <c r="I56">
        <v>97</v>
      </c>
      <c r="J56">
        <v>769</v>
      </c>
      <c r="K56">
        <f t="shared" si="0"/>
        <v>2149.59</v>
      </c>
      <c r="L56" s="73">
        <v>19605</v>
      </c>
      <c r="AD56" s="16">
        <v>0.163194444444444</v>
      </c>
      <c r="AE56">
        <v>5583</v>
      </c>
      <c r="AF56" s="73">
        <f t="shared" si="9"/>
        <v>-1.0209564750134337</v>
      </c>
      <c r="AH56" s="16">
        <v>0.163194444444444</v>
      </c>
      <c r="AI56" s="9">
        <f t="shared" si="10"/>
        <v>558.29999999999995</v>
      </c>
      <c r="AJ56" s="8">
        <f t="shared" si="1"/>
        <v>0.47738349722103457</v>
      </c>
      <c r="AK56" s="8">
        <f t="shared" si="14"/>
        <v>1361.7073170731708</v>
      </c>
      <c r="AL56" s="17">
        <f t="shared" si="11"/>
        <v>1194.6896973795149</v>
      </c>
      <c r="AM56" s="8"/>
      <c r="AN56" s="8"/>
      <c r="AP56" s="28">
        <f t="shared" si="2"/>
        <v>1899.1733850392898</v>
      </c>
      <c r="AQ56" s="17">
        <f t="shared" si="3"/>
        <v>31026.106607143021</v>
      </c>
      <c r="AW56" s="28">
        <f t="shared" si="12"/>
        <v>1899.1733850392898</v>
      </c>
      <c r="AX56" s="17">
        <f t="shared" si="4"/>
        <v>4426.9775875041714</v>
      </c>
      <c r="AZ56" s="75"/>
      <c r="BA56" s="61">
        <v>6818.21684</v>
      </c>
      <c r="BB56" s="93">
        <f t="shared" si="5"/>
        <v>2391.2392524958286</v>
      </c>
      <c r="BC56" s="93">
        <f t="shared" si="6"/>
        <v>717371.77574874857</v>
      </c>
      <c r="BD56" s="93">
        <f t="shared" si="7"/>
        <v>1453932.6714038425</v>
      </c>
      <c r="BE56" s="91">
        <f t="shared" si="8"/>
        <v>865.4361139308586</v>
      </c>
      <c r="BF56" s="53">
        <f t="shared" si="13"/>
        <v>118.79923095353229</v>
      </c>
      <c r="BG56">
        <v>0</v>
      </c>
    </row>
    <row r="57" spans="2:59" ht="15.75" thickBot="1" x14ac:dyDescent="0.3">
      <c r="B57" s="16">
        <v>0.16666666666666699</v>
      </c>
      <c r="C57">
        <v>6837</v>
      </c>
      <c r="D57">
        <v>243</v>
      </c>
      <c r="E57">
        <v>1.41</v>
      </c>
      <c r="F57">
        <v>5526</v>
      </c>
      <c r="G57">
        <v>3906</v>
      </c>
      <c r="H57">
        <v>0</v>
      </c>
      <c r="I57">
        <v>97</v>
      </c>
      <c r="J57">
        <v>783</v>
      </c>
      <c r="K57">
        <f t="shared" si="0"/>
        <v>2125.59</v>
      </c>
      <c r="L57" s="73">
        <v>19519</v>
      </c>
      <c r="AD57" s="16">
        <v>0.16666666666666699</v>
      </c>
      <c r="AE57">
        <v>5526</v>
      </c>
      <c r="AF57" s="73">
        <f t="shared" si="9"/>
        <v>-0.52479189287006878</v>
      </c>
      <c r="AH57" s="16">
        <v>0.16666666666666699</v>
      </c>
      <c r="AI57" s="9">
        <f t="shared" si="10"/>
        <v>552.6</v>
      </c>
      <c r="AJ57" s="8">
        <f t="shared" si="1"/>
        <v>0.4725096194955109</v>
      </c>
      <c r="AK57" s="8">
        <f t="shared" si="14"/>
        <v>1347.8048780487807</v>
      </c>
      <c r="AL57" s="17">
        <f t="shared" si="11"/>
        <v>1182.4924355578005</v>
      </c>
      <c r="AM57" s="8"/>
      <c r="AN57" s="8"/>
      <c r="AP57" s="28">
        <f t="shared" si="2"/>
        <v>1879.7836513929997</v>
      </c>
      <c r="AQ57" s="17">
        <f t="shared" si="3"/>
        <v>30709.34356279283</v>
      </c>
      <c r="AW57" s="28">
        <f t="shared" si="12"/>
        <v>1879.7836513929997</v>
      </c>
      <c r="AX57" s="17">
        <f t="shared" si="4"/>
        <v>4381.7800731771549</v>
      </c>
      <c r="AZ57" s="16">
        <v>0.16666666666666699</v>
      </c>
      <c r="BA57" s="61">
        <v>6818.21684</v>
      </c>
      <c r="BB57" s="93">
        <f t="shared" si="5"/>
        <v>2436.4367668228451</v>
      </c>
      <c r="BC57" s="93">
        <f t="shared" si="6"/>
        <v>730931.03004685359</v>
      </c>
      <c r="BD57" s="93">
        <f t="shared" si="7"/>
        <v>1467491.9257019474</v>
      </c>
      <c r="BE57" s="91">
        <f t="shared" si="8"/>
        <v>873.50709863211159</v>
      </c>
      <c r="BF57" s="53">
        <f t="shared" si="13"/>
        <v>110.72824625227929</v>
      </c>
      <c r="BG57">
        <v>0</v>
      </c>
    </row>
    <row r="58" spans="2:59" ht="15.75" thickBot="1" x14ac:dyDescent="0.3">
      <c r="B58" s="16">
        <v>0.17013888888888901</v>
      </c>
      <c r="C58">
        <v>6835</v>
      </c>
      <c r="D58">
        <v>241</v>
      </c>
      <c r="E58">
        <v>6.26</v>
      </c>
      <c r="F58">
        <v>5497</v>
      </c>
      <c r="G58">
        <v>3871</v>
      </c>
      <c r="H58">
        <v>0</v>
      </c>
      <c r="I58">
        <v>97</v>
      </c>
      <c r="J58">
        <v>784</v>
      </c>
      <c r="K58">
        <f t="shared" si="0"/>
        <v>2095.739999999998</v>
      </c>
      <c r="L58" s="73">
        <v>19427</v>
      </c>
      <c r="AD58" s="16">
        <v>0.17013888888888901</v>
      </c>
      <c r="AE58">
        <v>5497</v>
      </c>
      <c r="AF58" s="73">
        <f t="shared" si="9"/>
        <v>1.2734218664726213</v>
      </c>
      <c r="AH58" s="16">
        <v>0.17013888888888901</v>
      </c>
      <c r="AI58" s="9">
        <f t="shared" si="10"/>
        <v>549.70000000000005</v>
      </c>
      <c r="AJ58" s="8">
        <f t="shared" si="1"/>
        <v>0.47002992731936727</v>
      </c>
      <c r="AK58" s="8">
        <f t="shared" si="14"/>
        <v>1340.7317073170734</v>
      </c>
      <c r="AL58" s="17">
        <f t="shared" si="11"/>
        <v>1176.2868111221912</v>
      </c>
      <c r="AM58" s="8"/>
      <c r="AN58" s="8"/>
      <c r="AP58" s="28">
        <f t="shared" si="2"/>
        <v>1869.9186991869924</v>
      </c>
      <c r="AQ58" s="17">
        <f t="shared" si="3"/>
        <v>30548.183417421678</v>
      </c>
      <c r="AW58" s="28">
        <f t="shared" si="12"/>
        <v>1869.9186991869924</v>
      </c>
      <c r="AX58" s="17">
        <f t="shared" si="4"/>
        <v>4358.7848465897259</v>
      </c>
      <c r="AZ58" s="75"/>
      <c r="BA58" s="61">
        <v>6818.21684</v>
      </c>
      <c r="BB58" s="93">
        <f t="shared" si="5"/>
        <v>2459.4319934102741</v>
      </c>
      <c r="BC58" s="93">
        <f t="shared" si="6"/>
        <v>737829.59802308225</v>
      </c>
      <c r="BD58" s="93">
        <f t="shared" si="7"/>
        <v>1474390.4936781761</v>
      </c>
      <c r="BE58" s="91">
        <f t="shared" si="8"/>
        <v>877.61338909415247</v>
      </c>
      <c r="BF58" s="53">
        <f t="shared" si="13"/>
        <v>106.62195579023842</v>
      </c>
      <c r="BG58">
        <v>0</v>
      </c>
    </row>
    <row r="59" spans="2:59" ht="15.75" thickBot="1" x14ac:dyDescent="0.3">
      <c r="B59" s="16">
        <v>0.17361111111111099</v>
      </c>
      <c r="C59">
        <v>6833</v>
      </c>
      <c r="D59">
        <v>243</v>
      </c>
      <c r="E59">
        <v>6.9</v>
      </c>
      <c r="F59">
        <v>5567</v>
      </c>
      <c r="G59">
        <v>3848</v>
      </c>
      <c r="H59">
        <v>0</v>
      </c>
      <c r="I59">
        <v>98</v>
      </c>
      <c r="J59">
        <v>774</v>
      </c>
      <c r="K59">
        <f t="shared" si="0"/>
        <v>2091.0999999999985</v>
      </c>
      <c r="L59" s="73">
        <v>19461</v>
      </c>
      <c r="AD59" s="16">
        <v>0.17361111111111099</v>
      </c>
      <c r="AE59">
        <v>5567</v>
      </c>
      <c r="AF59" s="73">
        <f t="shared" si="9"/>
        <v>1.7783366265493084</v>
      </c>
      <c r="AH59" s="16">
        <v>0.17361111111111099</v>
      </c>
      <c r="AI59" s="9">
        <f t="shared" si="10"/>
        <v>556.70000000000005</v>
      </c>
      <c r="AJ59" s="8">
        <f t="shared" si="1"/>
        <v>0.47601539119281749</v>
      </c>
      <c r="AK59" s="8">
        <f t="shared" si="14"/>
        <v>1357.8048780487807</v>
      </c>
      <c r="AL59" s="17">
        <f t="shared" si="11"/>
        <v>1191.2659045874548</v>
      </c>
      <c r="AM59" s="8"/>
      <c r="AN59" s="8"/>
      <c r="AP59" s="28">
        <f t="shared" si="2"/>
        <v>1893.7306527876997</v>
      </c>
      <c r="AQ59" s="17">
        <f t="shared" si="3"/>
        <v>30937.190664869286</v>
      </c>
      <c r="AW59" s="28">
        <f t="shared" si="12"/>
        <v>1893.7306527876997</v>
      </c>
      <c r="AX59" s="17">
        <f t="shared" si="4"/>
        <v>4414.2905659386934</v>
      </c>
      <c r="AZ59" s="75"/>
      <c r="BA59" s="61">
        <v>6818.21684</v>
      </c>
      <c r="BB59" s="93">
        <f t="shared" si="5"/>
        <v>2403.9262740613067</v>
      </c>
      <c r="BC59" s="93">
        <f t="shared" si="6"/>
        <v>721177.88221839198</v>
      </c>
      <c r="BD59" s="93">
        <f t="shared" si="7"/>
        <v>1457738.7778734858</v>
      </c>
      <c r="BE59" s="91">
        <f t="shared" si="8"/>
        <v>867.7016534961225</v>
      </c>
      <c r="BF59" s="53">
        <f t="shared" si="13"/>
        <v>116.53369138826838</v>
      </c>
      <c r="BG59">
        <v>0</v>
      </c>
    </row>
    <row r="60" spans="2:59" ht="15.75" thickBot="1" x14ac:dyDescent="0.3">
      <c r="B60" s="16">
        <v>0.17708333333333301</v>
      </c>
      <c r="C60">
        <v>6832</v>
      </c>
      <c r="D60">
        <v>241</v>
      </c>
      <c r="E60">
        <v>6.93</v>
      </c>
      <c r="F60">
        <v>5666</v>
      </c>
      <c r="G60">
        <v>3814</v>
      </c>
      <c r="H60">
        <v>0</v>
      </c>
      <c r="I60">
        <v>98</v>
      </c>
      <c r="J60">
        <v>779</v>
      </c>
      <c r="K60">
        <f t="shared" si="0"/>
        <v>2115.0699999999997</v>
      </c>
      <c r="L60" s="73">
        <v>19552</v>
      </c>
      <c r="AD60" s="16">
        <v>0.17708333333333301</v>
      </c>
      <c r="AE60">
        <v>5666</v>
      </c>
      <c r="AF60" s="73">
        <f t="shared" si="9"/>
        <v>-0.1941404871161313</v>
      </c>
      <c r="AH60" s="16">
        <v>0.17708333333333301</v>
      </c>
      <c r="AI60" s="9">
        <f t="shared" si="10"/>
        <v>566.6</v>
      </c>
      <c r="AJ60" s="8">
        <f t="shared" si="1"/>
        <v>0.4844805472424113</v>
      </c>
      <c r="AK60" s="8">
        <f t="shared" si="14"/>
        <v>1381.9512195121952</v>
      </c>
      <c r="AL60" s="17">
        <f t="shared" si="11"/>
        <v>1212.4506224883273</v>
      </c>
      <c r="AM60" s="8"/>
      <c r="AN60" s="8"/>
      <c r="AP60" s="28">
        <f t="shared" si="2"/>
        <v>1927.4075585944145</v>
      </c>
      <c r="AQ60" s="17">
        <f t="shared" si="3"/>
        <v>31487.358057688049</v>
      </c>
      <c r="AW60" s="28">
        <f t="shared" si="12"/>
        <v>1927.4075585944145</v>
      </c>
      <c r="AX60" s="17">
        <f t="shared" si="4"/>
        <v>4492.7915118750925</v>
      </c>
      <c r="AZ60" s="75"/>
      <c r="BA60" s="61">
        <v>6818.21684</v>
      </c>
      <c r="BB60" s="93">
        <f t="shared" si="5"/>
        <v>2325.4253281249075</v>
      </c>
      <c r="BC60" s="93">
        <f t="shared" si="6"/>
        <v>697627.59843747225</v>
      </c>
      <c r="BD60" s="93">
        <f t="shared" si="7"/>
        <v>1434188.494092566</v>
      </c>
      <c r="BE60" s="91">
        <f t="shared" si="8"/>
        <v>853.68362743605121</v>
      </c>
      <c r="BF60" s="53">
        <f t="shared" si="13"/>
        <v>130.55171744833967</v>
      </c>
      <c r="BG60">
        <v>0</v>
      </c>
    </row>
    <row r="61" spans="2:59" ht="15.75" thickBot="1" x14ac:dyDescent="0.3">
      <c r="B61" s="16">
        <v>0.180555555555556</v>
      </c>
      <c r="C61">
        <v>6829</v>
      </c>
      <c r="D61">
        <v>243</v>
      </c>
      <c r="E61">
        <v>6.93</v>
      </c>
      <c r="F61">
        <v>5655</v>
      </c>
      <c r="G61">
        <v>3789</v>
      </c>
      <c r="H61">
        <v>0</v>
      </c>
      <c r="I61">
        <v>98</v>
      </c>
      <c r="J61">
        <v>773</v>
      </c>
      <c r="K61">
        <f t="shared" si="0"/>
        <v>2140.0699999999997</v>
      </c>
      <c r="L61" s="73">
        <v>19534</v>
      </c>
      <c r="AD61" s="16">
        <v>0.180555555555556</v>
      </c>
      <c r="AE61">
        <v>5655</v>
      </c>
      <c r="AF61" s="73">
        <f t="shared" si="9"/>
        <v>8.8417329796640132E-2</v>
      </c>
      <c r="AH61" s="16">
        <v>0.180555555555556</v>
      </c>
      <c r="AI61" s="9">
        <f t="shared" si="10"/>
        <v>565.5</v>
      </c>
      <c r="AJ61" s="8">
        <f t="shared" si="1"/>
        <v>0.48353997434801199</v>
      </c>
      <c r="AK61" s="8">
        <f t="shared" si="14"/>
        <v>1379.2682926829268</v>
      </c>
      <c r="AL61" s="17">
        <f t="shared" si="11"/>
        <v>1210.096764943786</v>
      </c>
      <c r="AM61" s="8"/>
      <c r="AN61" s="8"/>
      <c r="AP61" s="28">
        <f t="shared" si="2"/>
        <v>1923.6656801714462</v>
      </c>
      <c r="AQ61" s="17">
        <f t="shared" si="3"/>
        <v>31426.22834737485</v>
      </c>
      <c r="AW61" s="28">
        <f t="shared" si="12"/>
        <v>1923.6656801714462</v>
      </c>
      <c r="AX61" s="17">
        <f t="shared" si="4"/>
        <v>4484.0691845488254</v>
      </c>
      <c r="AZ61" s="75"/>
      <c r="BA61" s="61">
        <v>6818.21684</v>
      </c>
      <c r="BB61" s="93">
        <f t="shared" si="5"/>
        <v>2334.1476554511746</v>
      </c>
      <c r="BC61" s="93">
        <f t="shared" si="6"/>
        <v>700244.29663535242</v>
      </c>
      <c r="BD61" s="93">
        <f t="shared" si="7"/>
        <v>1436805.1922904463</v>
      </c>
      <c r="BE61" s="91">
        <f t="shared" si="8"/>
        <v>855.24118588717045</v>
      </c>
      <c r="BF61" s="53">
        <f t="shared" si="13"/>
        <v>128.99415899722044</v>
      </c>
      <c r="BG61">
        <v>0</v>
      </c>
    </row>
    <row r="62" spans="2:59" ht="15.75" thickBot="1" x14ac:dyDescent="0.3">
      <c r="B62" s="16">
        <v>0.18402777777777801</v>
      </c>
      <c r="C62">
        <v>6828</v>
      </c>
      <c r="D62">
        <v>245</v>
      </c>
      <c r="E62">
        <v>7.58</v>
      </c>
      <c r="F62">
        <v>5660</v>
      </c>
      <c r="G62">
        <v>3761</v>
      </c>
      <c r="H62">
        <v>0</v>
      </c>
      <c r="I62">
        <v>99</v>
      </c>
      <c r="J62">
        <v>780</v>
      </c>
      <c r="K62">
        <f t="shared" si="0"/>
        <v>2164.4199999999983</v>
      </c>
      <c r="L62" s="73">
        <v>19545</v>
      </c>
      <c r="AD62" s="16">
        <v>0.18402777777777801</v>
      </c>
      <c r="AE62">
        <v>5660</v>
      </c>
      <c r="AF62" s="73">
        <f t="shared" si="9"/>
        <v>7.0671378091872794E-2</v>
      </c>
      <c r="AH62" s="16">
        <v>0.18402777777777801</v>
      </c>
      <c r="AI62" s="9">
        <f t="shared" si="10"/>
        <v>566</v>
      </c>
      <c r="AJ62" s="8">
        <f t="shared" si="1"/>
        <v>0.48396750748182982</v>
      </c>
      <c r="AK62" s="8">
        <f t="shared" si="14"/>
        <v>1380.4878048780488</v>
      </c>
      <c r="AL62" s="17">
        <f t="shared" si="11"/>
        <v>1211.1667001913047</v>
      </c>
      <c r="AM62" s="8"/>
      <c r="AN62" s="8"/>
      <c r="AP62" s="28">
        <f t="shared" si="2"/>
        <v>1925.3665340000682</v>
      </c>
      <c r="AQ62" s="17">
        <f t="shared" si="3"/>
        <v>31454.014579335395</v>
      </c>
      <c r="AW62" s="28">
        <f t="shared" si="12"/>
        <v>1925.3665340000682</v>
      </c>
      <c r="AX62" s="17">
        <f t="shared" si="4"/>
        <v>4488.0338787880373</v>
      </c>
      <c r="AZ62" s="75"/>
      <c r="BA62" s="61">
        <v>6818.21684</v>
      </c>
      <c r="BB62" s="93">
        <f t="shared" si="5"/>
        <v>2330.1829612119627</v>
      </c>
      <c r="BC62" s="93">
        <f t="shared" si="6"/>
        <v>699054.88836358883</v>
      </c>
      <c r="BD62" s="93">
        <f t="shared" si="7"/>
        <v>1435615.7840186828</v>
      </c>
      <c r="BE62" s="91">
        <f t="shared" si="8"/>
        <v>854.53320477302543</v>
      </c>
      <c r="BF62" s="53">
        <f t="shared" si="13"/>
        <v>129.70214011136545</v>
      </c>
      <c r="BG62">
        <v>0</v>
      </c>
    </row>
    <row r="63" spans="2:59" ht="15.75" thickBot="1" x14ac:dyDescent="0.3">
      <c r="B63" s="16">
        <v>0.1875</v>
      </c>
      <c r="C63">
        <v>6845</v>
      </c>
      <c r="D63">
        <v>243</v>
      </c>
      <c r="E63">
        <v>7.54</v>
      </c>
      <c r="F63">
        <v>5664</v>
      </c>
      <c r="G63">
        <v>3759</v>
      </c>
      <c r="H63">
        <v>0</v>
      </c>
      <c r="I63">
        <v>98</v>
      </c>
      <c r="J63">
        <v>787</v>
      </c>
      <c r="K63">
        <f t="shared" si="0"/>
        <v>2193.4599999999991</v>
      </c>
      <c r="L63" s="73">
        <v>19597</v>
      </c>
      <c r="AD63" s="16">
        <v>0.1875</v>
      </c>
      <c r="AE63">
        <v>5664</v>
      </c>
      <c r="AF63" s="73">
        <f t="shared" si="9"/>
        <v>-0.12358757062146894</v>
      </c>
      <c r="AH63" s="16">
        <v>0.1875</v>
      </c>
      <c r="AI63" s="9">
        <f t="shared" si="10"/>
        <v>566.4</v>
      </c>
      <c r="AJ63" s="8">
        <f t="shared" si="1"/>
        <v>0.4843095339888841</v>
      </c>
      <c r="AK63" s="8">
        <f t="shared" si="14"/>
        <v>1381.4634146341464</v>
      </c>
      <c r="AL63" s="17">
        <f t="shared" si="11"/>
        <v>1212.0226483893198</v>
      </c>
      <c r="AM63" s="8"/>
      <c r="AN63" s="8"/>
      <c r="AP63" s="28">
        <f t="shared" si="2"/>
        <v>1926.7272170629658</v>
      </c>
      <c r="AQ63" s="17">
        <f t="shared" si="3"/>
        <v>31476.243564903831</v>
      </c>
      <c r="AW63" s="28">
        <f t="shared" si="12"/>
        <v>1926.7272170629658</v>
      </c>
      <c r="AX63" s="17">
        <f t="shared" si="4"/>
        <v>4491.2056341794078</v>
      </c>
      <c r="AZ63" s="75"/>
      <c r="BA63" s="61">
        <v>6818.21684</v>
      </c>
      <c r="BB63" s="93">
        <f t="shared" si="5"/>
        <v>2327.0112058205923</v>
      </c>
      <c r="BC63" s="93">
        <f t="shared" si="6"/>
        <v>698103.36174617766</v>
      </c>
      <c r="BD63" s="93">
        <f t="shared" si="7"/>
        <v>1434664.2574012715</v>
      </c>
      <c r="BE63" s="91">
        <f t="shared" si="8"/>
        <v>853.96681988170917</v>
      </c>
      <c r="BF63" s="53">
        <f t="shared" si="13"/>
        <v>130.26852500268171</v>
      </c>
      <c r="BG63">
        <v>0</v>
      </c>
    </row>
    <row r="64" spans="2:59" ht="15.75" thickBot="1" x14ac:dyDescent="0.3">
      <c r="B64" s="16">
        <v>0.19097222222222199</v>
      </c>
      <c r="C64">
        <v>6846</v>
      </c>
      <c r="D64">
        <v>242</v>
      </c>
      <c r="E64">
        <v>38.299999</v>
      </c>
      <c r="F64">
        <v>5657</v>
      </c>
      <c r="G64">
        <v>3738</v>
      </c>
      <c r="H64">
        <v>0</v>
      </c>
      <c r="I64">
        <v>98</v>
      </c>
      <c r="J64">
        <v>772</v>
      </c>
      <c r="K64">
        <f t="shared" si="0"/>
        <v>2187.7000010000011</v>
      </c>
      <c r="L64" s="73">
        <v>19579</v>
      </c>
      <c r="AD64" s="16">
        <v>0.19097222222222199</v>
      </c>
      <c r="AE64">
        <v>5657</v>
      </c>
      <c r="AF64" s="73">
        <f t="shared" si="9"/>
        <v>0.98992398797949444</v>
      </c>
      <c r="AH64" s="16">
        <v>0.19097222222222199</v>
      </c>
      <c r="AI64" s="9">
        <f t="shared" si="10"/>
        <v>565.70000000000005</v>
      </c>
      <c r="AJ64" s="8">
        <f t="shared" si="1"/>
        <v>0.48371098760153913</v>
      </c>
      <c r="AK64" s="8">
        <f t="shared" si="14"/>
        <v>1379.7560975609758</v>
      </c>
      <c r="AL64" s="17">
        <f t="shared" si="11"/>
        <v>1210.5247390427937</v>
      </c>
      <c r="AM64" s="8"/>
      <c r="AN64" s="8"/>
      <c r="AP64" s="28">
        <f t="shared" si="2"/>
        <v>1924.3460217028953</v>
      </c>
      <c r="AQ64" s="17">
        <f t="shared" si="3"/>
        <v>31437.342840159075</v>
      </c>
      <c r="AW64" s="28">
        <f t="shared" si="12"/>
        <v>1924.3460217028953</v>
      </c>
      <c r="AX64" s="17">
        <f t="shared" si="4"/>
        <v>4485.6550622445111</v>
      </c>
      <c r="AZ64" s="75"/>
      <c r="BA64" s="61">
        <v>6818.21684</v>
      </c>
      <c r="BB64" s="93">
        <f t="shared" si="5"/>
        <v>2332.5617777554889</v>
      </c>
      <c r="BC64" s="93">
        <f t="shared" si="6"/>
        <v>699768.53332664666</v>
      </c>
      <c r="BD64" s="93">
        <f t="shared" si="7"/>
        <v>1436329.4289817405</v>
      </c>
      <c r="BE64" s="91">
        <f t="shared" si="8"/>
        <v>854.95799344151214</v>
      </c>
      <c r="BF64" s="53">
        <f t="shared" si="13"/>
        <v>129.27735144287874</v>
      </c>
      <c r="BG64">
        <v>0</v>
      </c>
    </row>
    <row r="65" spans="2:59" ht="15.75" thickBot="1" x14ac:dyDescent="0.3">
      <c r="B65" s="16">
        <v>0.194444444444444</v>
      </c>
      <c r="C65">
        <v>6839</v>
      </c>
      <c r="D65">
        <v>242</v>
      </c>
      <c r="E65">
        <v>39.299999</v>
      </c>
      <c r="F65">
        <v>5713</v>
      </c>
      <c r="G65">
        <v>3667</v>
      </c>
      <c r="H65">
        <v>0</v>
      </c>
      <c r="I65">
        <v>99</v>
      </c>
      <c r="J65">
        <v>771</v>
      </c>
      <c r="K65">
        <f t="shared" si="0"/>
        <v>2219.7000010000011</v>
      </c>
      <c r="L65" s="73">
        <v>19590</v>
      </c>
      <c r="AD65" s="16">
        <v>0.194444444444444</v>
      </c>
      <c r="AE65">
        <v>5713</v>
      </c>
      <c r="AF65" s="73">
        <f t="shared" si="9"/>
        <v>0.98022054962366534</v>
      </c>
      <c r="AH65" s="16">
        <v>0.194444444444444</v>
      </c>
      <c r="AI65" s="9">
        <f t="shared" si="10"/>
        <v>571.29999999999995</v>
      </c>
      <c r="AJ65" s="8">
        <f t="shared" si="1"/>
        <v>0.48849935870029926</v>
      </c>
      <c r="AK65" s="8">
        <f t="shared" si="14"/>
        <v>1393.4146341463415</v>
      </c>
      <c r="AL65" s="17">
        <f t="shared" si="11"/>
        <v>1222.5080138150042</v>
      </c>
      <c r="AM65" s="8"/>
      <c r="AN65" s="8"/>
      <c r="AP65" s="28">
        <f t="shared" si="2"/>
        <v>1943.3955845834612</v>
      </c>
      <c r="AQ65" s="17">
        <f t="shared" si="3"/>
        <v>31748.548638117161</v>
      </c>
      <c r="AW65" s="28">
        <f t="shared" si="12"/>
        <v>1943.3955845834612</v>
      </c>
      <c r="AX65" s="17">
        <f t="shared" si="4"/>
        <v>4530.0596377236861</v>
      </c>
      <c r="AZ65" s="75"/>
      <c r="BA65" s="61">
        <v>6818.21684</v>
      </c>
      <c r="BB65" s="93">
        <f t="shared" si="5"/>
        <v>2288.1572022763139</v>
      </c>
      <c r="BC65" s="93">
        <f t="shared" si="6"/>
        <v>686447.16068289417</v>
      </c>
      <c r="BD65" s="93">
        <f t="shared" si="7"/>
        <v>1423008.056337988</v>
      </c>
      <c r="BE65" s="91">
        <f t="shared" si="8"/>
        <v>847.02860496308813</v>
      </c>
      <c r="BF65" s="53">
        <f t="shared" si="13"/>
        <v>137.20673992130276</v>
      </c>
      <c r="BG65">
        <v>0</v>
      </c>
    </row>
    <row r="66" spans="2:59" ht="15.75" thickBot="1" x14ac:dyDescent="0.3">
      <c r="B66" s="16">
        <v>0.19791666666666699</v>
      </c>
      <c r="C66">
        <v>6845</v>
      </c>
      <c r="D66">
        <v>242</v>
      </c>
      <c r="E66">
        <v>39.5</v>
      </c>
      <c r="F66">
        <v>5769</v>
      </c>
      <c r="G66">
        <v>3602</v>
      </c>
      <c r="H66">
        <v>0</v>
      </c>
      <c r="I66">
        <v>101</v>
      </c>
      <c r="J66">
        <v>772</v>
      </c>
      <c r="K66">
        <f t="shared" si="0"/>
        <v>2267.5</v>
      </c>
      <c r="L66" s="73">
        <v>19638</v>
      </c>
      <c r="AD66" s="16">
        <v>0.19791666666666699</v>
      </c>
      <c r="AE66">
        <v>5769</v>
      </c>
      <c r="AF66" s="73">
        <f t="shared" si="9"/>
        <v>-0.24267637372161555</v>
      </c>
      <c r="AH66" s="16">
        <v>0.19791666666666699</v>
      </c>
      <c r="AI66" s="9">
        <f t="shared" si="10"/>
        <v>576.9</v>
      </c>
      <c r="AJ66" s="8">
        <f t="shared" si="1"/>
        <v>0.49328772979905938</v>
      </c>
      <c r="AK66" s="8">
        <f t="shared" si="14"/>
        <v>1407.0731707317073</v>
      </c>
      <c r="AL66" s="17">
        <f t="shared" si="11"/>
        <v>1234.491288587215</v>
      </c>
      <c r="AM66" s="8"/>
      <c r="AN66" s="8"/>
      <c r="AP66" s="28">
        <f t="shared" si="2"/>
        <v>1962.4451474640268</v>
      </c>
      <c r="AQ66" s="17">
        <f t="shared" si="3"/>
        <v>32059.754436075244</v>
      </c>
      <c r="AW66" s="28">
        <f t="shared" si="12"/>
        <v>1962.4451474640268</v>
      </c>
      <c r="AX66" s="17">
        <f t="shared" si="4"/>
        <v>4574.4642132028603</v>
      </c>
      <c r="AZ66" s="75"/>
      <c r="BA66" s="61">
        <v>6818.21684</v>
      </c>
      <c r="BB66" s="93">
        <f t="shared" si="5"/>
        <v>2243.7526267971398</v>
      </c>
      <c r="BC66" s="93">
        <f t="shared" si="6"/>
        <v>673125.78803914192</v>
      </c>
      <c r="BD66" s="93">
        <f t="shared" si="7"/>
        <v>1409686.6836942357</v>
      </c>
      <c r="BE66" s="91">
        <f t="shared" si="8"/>
        <v>839.09921648466411</v>
      </c>
      <c r="BF66" s="53">
        <f t="shared" si="13"/>
        <v>145.13612839972677</v>
      </c>
      <c r="BG66">
        <v>0</v>
      </c>
    </row>
    <row r="67" spans="2:59" ht="15.75" thickBot="1" x14ac:dyDescent="0.3">
      <c r="B67" s="16">
        <v>0.20138888888888901</v>
      </c>
      <c r="C67">
        <v>6840</v>
      </c>
      <c r="D67">
        <v>241</v>
      </c>
      <c r="E67">
        <v>39.5</v>
      </c>
      <c r="F67">
        <v>5755</v>
      </c>
      <c r="G67">
        <v>3598</v>
      </c>
      <c r="H67">
        <v>0</v>
      </c>
      <c r="I67">
        <v>101</v>
      </c>
      <c r="J67">
        <v>773</v>
      </c>
      <c r="K67">
        <f t="shared" si="0"/>
        <v>2317.5</v>
      </c>
      <c r="L67" s="73">
        <v>19665</v>
      </c>
      <c r="AD67" s="16">
        <v>0.20138888888888901</v>
      </c>
      <c r="AE67">
        <v>5755</v>
      </c>
      <c r="AF67" s="73">
        <f t="shared" si="9"/>
        <v>-0.52128583840139009</v>
      </c>
      <c r="AH67" s="16">
        <v>0.20138888888888901</v>
      </c>
      <c r="AI67" s="9">
        <f t="shared" si="10"/>
        <v>575.5</v>
      </c>
      <c r="AJ67" s="8">
        <f t="shared" si="1"/>
        <v>0.49209063702436939</v>
      </c>
      <c r="AK67" s="8">
        <f t="shared" si="14"/>
        <v>1403.6585365853659</v>
      </c>
      <c r="AL67" s="17">
        <f t="shared" si="11"/>
        <v>1231.4954698941624</v>
      </c>
      <c r="AM67" s="8"/>
      <c r="AN67" s="8"/>
      <c r="AP67" s="28">
        <f t="shared" si="2"/>
        <v>1957.6827567438856</v>
      </c>
      <c r="AQ67" s="17">
        <f t="shared" si="3"/>
        <v>31981.952986585726</v>
      </c>
      <c r="AW67" s="28">
        <f t="shared" si="12"/>
        <v>1957.6827567438856</v>
      </c>
      <c r="AX67" s="17">
        <f t="shared" si="4"/>
        <v>4563.363069333067</v>
      </c>
      <c r="AZ67" s="75"/>
      <c r="BA67" s="61">
        <v>6818.21684</v>
      </c>
      <c r="BB67" s="93">
        <f t="shared" si="5"/>
        <v>2254.8537706669331</v>
      </c>
      <c r="BC67" s="93">
        <f t="shared" si="6"/>
        <v>676456.13120007992</v>
      </c>
      <c r="BD67" s="93">
        <f t="shared" si="7"/>
        <v>1413017.0268551738</v>
      </c>
      <c r="BE67" s="91">
        <f t="shared" si="8"/>
        <v>841.08156360427006</v>
      </c>
      <c r="BF67" s="53">
        <f t="shared" si="13"/>
        <v>143.15378128012082</v>
      </c>
      <c r="BG67">
        <v>0</v>
      </c>
    </row>
    <row r="68" spans="2:59" ht="15.75" thickBot="1" x14ac:dyDescent="0.3">
      <c r="B68" s="16">
        <v>0.20486111111111099</v>
      </c>
      <c r="C68">
        <v>6843</v>
      </c>
      <c r="D68">
        <v>242</v>
      </c>
      <c r="E68">
        <v>43</v>
      </c>
      <c r="F68">
        <v>5725</v>
      </c>
      <c r="G68">
        <v>3624</v>
      </c>
      <c r="H68">
        <v>0</v>
      </c>
      <c r="I68">
        <v>101</v>
      </c>
      <c r="J68">
        <v>777</v>
      </c>
      <c r="K68">
        <f t="shared" si="0"/>
        <v>2355</v>
      </c>
      <c r="L68" s="73">
        <v>19710</v>
      </c>
      <c r="AD68" s="16">
        <v>0.20486111111111099</v>
      </c>
      <c r="AE68">
        <v>5725</v>
      </c>
      <c r="AF68" s="73">
        <f t="shared" si="9"/>
        <v>0.17467248908296942</v>
      </c>
      <c r="AH68" s="16">
        <v>0.20486111111111099</v>
      </c>
      <c r="AI68" s="9">
        <f t="shared" si="10"/>
        <v>572.5</v>
      </c>
      <c r="AJ68" s="8">
        <f t="shared" si="1"/>
        <v>0.48952543822146216</v>
      </c>
      <c r="AK68" s="8">
        <f t="shared" si="14"/>
        <v>1396.3414634146343</v>
      </c>
      <c r="AL68" s="17">
        <f t="shared" si="11"/>
        <v>1225.0758584090495</v>
      </c>
      <c r="AM68" s="8"/>
      <c r="AN68" s="8"/>
      <c r="AP68" s="28">
        <f t="shared" si="2"/>
        <v>1947.4776337721539</v>
      </c>
      <c r="AQ68" s="17">
        <f t="shared" si="3"/>
        <v>31815.235594822465</v>
      </c>
      <c r="AW68" s="28">
        <f t="shared" si="12"/>
        <v>1947.4776337721539</v>
      </c>
      <c r="AX68" s="17">
        <f t="shared" si="4"/>
        <v>4539.5749038977947</v>
      </c>
      <c r="AZ68" s="75"/>
      <c r="BA68" s="61">
        <v>6818.21684</v>
      </c>
      <c r="BB68" s="93">
        <f t="shared" si="5"/>
        <v>2278.6419361022054</v>
      </c>
      <c r="BC68" s="93">
        <f t="shared" si="6"/>
        <v>683592.58083066158</v>
      </c>
      <c r="BD68" s="93">
        <f t="shared" si="7"/>
        <v>1420153.4764857553</v>
      </c>
      <c r="BE68" s="91">
        <f t="shared" si="8"/>
        <v>845.32945028914003</v>
      </c>
      <c r="BF68" s="53">
        <f t="shared" si="13"/>
        <v>138.90589459525086</v>
      </c>
      <c r="BG68">
        <v>0</v>
      </c>
    </row>
    <row r="69" spans="2:59" ht="15.75" thickBot="1" x14ac:dyDescent="0.3">
      <c r="B69" s="16">
        <v>0.20833333333333301</v>
      </c>
      <c r="C69">
        <v>6844</v>
      </c>
      <c r="D69">
        <v>242</v>
      </c>
      <c r="E69">
        <v>44.099997999999999</v>
      </c>
      <c r="F69">
        <v>5735</v>
      </c>
      <c r="G69">
        <v>3622</v>
      </c>
      <c r="H69">
        <v>0</v>
      </c>
      <c r="I69">
        <v>101</v>
      </c>
      <c r="J69">
        <v>771</v>
      </c>
      <c r="K69">
        <f t="shared" si="0"/>
        <v>2358.9000020000021</v>
      </c>
      <c r="L69" s="73">
        <v>19718</v>
      </c>
      <c r="AD69" s="16">
        <v>0.20833333333333301</v>
      </c>
      <c r="AE69">
        <v>5735</v>
      </c>
      <c r="AF69" s="73">
        <f t="shared" si="9"/>
        <v>1.7088055797733217</v>
      </c>
      <c r="AH69" s="16">
        <v>0.20833333333333301</v>
      </c>
      <c r="AI69" s="9">
        <f t="shared" si="10"/>
        <v>573.5</v>
      </c>
      <c r="AJ69" s="8">
        <f t="shared" si="1"/>
        <v>0.49038050448909792</v>
      </c>
      <c r="AK69" s="8">
        <f t="shared" si="14"/>
        <v>1398.780487804878</v>
      </c>
      <c r="AL69" s="17">
        <f t="shared" si="11"/>
        <v>1227.215728904087</v>
      </c>
      <c r="AM69" s="8"/>
      <c r="AN69" s="8"/>
      <c r="AP69" s="28">
        <f t="shared" si="2"/>
        <v>1950.8793414293975</v>
      </c>
      <c r="AQ69" s="17">
        <f t="shared" si="3"/>
        <v>31870.808058743547</v>
      </c>
      <c r="AW69" s="28">
        <f t="shared" si="12"/>
        <v>1950.8793414293975</v>
      </c>
      <c r="AX69" s="17">
        <f t="shared" si="4"/>
        <v>4547.5042923762176</v>
      </c>
      <c r="AZ69" s="16">
        <v>0.20833333333333301</v>
      </c>
      <c r="BA69" s="61">
        <v>6818.21684</v>
      </c>
      <c r="BB69" s="93">
        <f t="shared" si="5"/>
        <v>2270.7125476237825</v>
      </c>
      <c r="BC69" s="93">
        <f t="shared" si="6"/>
        <v>681213.76428713475</v>
      </c>
      <c r="BD69" s="93">
        <f t="shared" si="7"/>
        <v>1417774.6599422286</v>
      </c>
      <c r="BE69" s="91">
        <f t="shared" si="8"/>
        <v>843.91348806085034</v>
      </c>
      <c r="BF69" s="53">
        <f t="shared" si="13"/>
        <v>140.32185682354054</v>
      </c>
      <c r="BG69">
        <v>0</v>
      </c>
    </row>
    <row r="70" spans="2:59" ht="15.75" thickBot="1" x14ac:dyDescent="0.3">
      <c r="B70" s="16">
        <v>0.211805555555556</v>
      </c>
      <c r="C70">
        <v>6843</v>
      </c>
      <c r="D70">
        <v>241</v>
      </c>
      <c r="E70">
        <v>116</v>
      </c>
      <c r="F70">
        <v>5833</v>
      </c>
      <c r="G70">
        <v>3602</v>
      </c>
      <c r="H70">
        <v>0</v>
      </c>
      <c r="I70">
        <v>101</v>
      </c>
      <c r="J70">
        <v>771</v>
      </c>
      <c r="K70">
        <f t="shared" si="0"/>
        <v>2286</v>
      </c>
      <c r="L70" s="73">
        <v>19793</v>
      </c>
      <c r="AD70" s="16">
        <v>0.211805555555556</v>
      </c>
      <c r="AE70">
        <v>5833</v>
      </c>
      <c r="AF70" s="73">
        <f t="shared" si="9"/>
        <v>3.2744728270186867</v>
      </c>
      <c r="AH70" s="16">
        <v>0.211805555555556</v>
      </c>
      <c r="AI70" s="9">
        <f t="shared" si="10"/>
        <v>583.29999999999995</v>
      </c>
      <c r="AJ70" s="8">
        <f t="shared" si="1"/>
        <v>0.49876015391192813</v>
      </c>
      <c r="AK70" s="8">
        <f t="shared" si="14"/>
        <v>1422.6829268292684</v>
      </c>
      <c r="AL70" s="17">
        <f t="shared" si="11"/>
        <v>1248.1864597554561</v>
      </c>
      <c r="AM70" s="8"/>
      <c r="AN70" s="8"/>
      <c r="AP70" s="28">
        <f t="shared" si="2"/>
        <v>1984.2160764703883</v>
      </c>
      <c r="AQ70" s="17">
        <f t="shared" si="3"/>
        <v>32415.418205170205</v>
      </c>
      <c r="AW70" s="28">
        <f t="shared" si="12"/>
        <v>1984.2160764703883</v>
      </c>
      <c r="AX70" s="17">
        <f t="shared" si="4"/>
        <v>4625.2122994647743</v>
      </c>
      <c r="AZ70" s="75"/>
      <c r="BA70" s="61">
        <v>6818.21684</v>
      </c>
      <c r="BB70" s="93">
        <f t="shared" si="5"/>
        <v>2193.0045405352257</v>
      </c>
      <c r="BC70" s="93">
        <f t="shared" si="6"/>
        <v>657901.36216056766</v>
      </c>
      <c r="BD70" s="93">
        <f t="shared" si="7"/>
        <v>1394462.2578156614</v>
      </c>
      <c r="BE70" s="91">
        <f t="shared" si="8"/>
        <v>830.03705822360791</v>
      </c>
      <c r="BF70" s="53">
        <f t="shared" si="13"/>
        <v>154.19828666078297</v>
      </c>
      <c r="BG70">
        <v>0</v>
      </c>
    </row>
    <row r="71" spans="2:59" ht="15.75" thickBot="1" x14ac:dyDescent="0.3">
      <c r="B71" s="16">
        <v>0.21527777777777801</v>
      </c>
      <c r="C71">
        <v>6848</v>
      </c>
      <c r="D71">
        <v>242</v>
      </c>
      <c r="E71">
        <v>120</v>
      </c>
      <c r="F71">
        <v>6024</v>
      </c>
      <c r="G71">
        <v>3551</v>
      </c>
      <c r="H71">
        <v>0</v>
      </c>
      <c r="I71">
        <v>101</v>
      </c>
      <c r="J71">
        <v>772</v>
      </c>
      <c r="K71">
        <f t="shared" si="0"/>
        <v>2292</v>
      </c>
      <c r="L71" s="73">
        <v>19950</v>
      </c>
      <c r="AD71" s="16">
        <v>0.21527777777777801</v>
      </c>
      <c r="AE71">
        <v>6024</v>
      </c>
      <c r="AF71" s="73">
        <f t="shared" si="9"/>
        <v>2.3904382470119523</v>
      </c>
      <c r="AH71" s="16">
        <v>0.21527777777777801</v>
      </c>
      <c r="AI71" s="9">
        <f t="shared" si="10"/>
        <v>602.4</v>
      </c>
      <c r="AJ71" s="8">
        <f t="shared" si="1"/>
        <v>0.51509191962377088</v>
      </c>
      <c r="AK71" s="8">
        <f t="shared" si="14"/>
        <v>1469.2682926829268</v>
      </c>
      <c r="AL71" s="17">
        <f t="shared" si="11"/>
        <v>1289.0579862106749</v>
      </c>
      <c r="AM71" s="8"/>
      <c r="AN71" s="8"/>
      <c r="AP71" s="28">
        <f t="shared" si="2"/>
        <v>2049.1886927237474</v>
      </c>
      <c r="AQ71" s="17">
        <f t="shared" si="3"/>
        <v>33476.852266062968</v>
      </c>
      <c r="AW71" s="28">
        <f t="shared" si="12"/>
        <v>2049.1886927237474</v>
      </c>
      <c r="AX71" s="17">
        <f t="shared" si="4"/>
        <v>4776.6636194026742</v>
      </c>
      <c r="AZ71" s="75"/>
      <c r="BA71" s="61">
        <v>6818.21684</v>
      </c>
      <c r="BB71" s="93">
        <f t="shared" si="5"/>
        <v>2041.5532205973259</v>
      </c>
      <c r="BC71" s="93">
        <f t="shared" si="6"/>
        <v>612465.96617919777</v>
      </c>
      <c r="BD71" s="93">
        <f t="shared" si="7"/>
        <v>1349026.8618342916</v>
      </c>
      <c r="BE71" s="91">
        <f t="shared" si="8"/>
        <v>802.99217966326876</v>
      </c>
      <c r="BF71" s="53">
        <f t="shared" si="13"/>
        <v>181.24316522112213</v>
      </c>
      <c r="BG71">
        <v>0</v>
      </c>
    </row>
    <row r="72" spans="2:59" ht="15.75" thickBot="1" x14ac:dyDescent="0.3">
      <c r="B72" s="16">
        <v>0.21875</v>
      </c>
      <c r="C72">
        <v>6846</v>
      </c>
      <c r="D72">
        <v>244</v>
      </c>
      <c r="E72">
        <v>121</v>
      </c>
      <c r="F72">
        <v>6168</v>
      </c>
      <c r="G72">
        <v>3503</v>
      </c>
      <c r="H72">
        <v>0</v>
      </c>
      <c r="I72">
        <v>101</v>
      </c>
      <c r="J72">
        <v>775</v>
      </c>
      <c r="K72">
        <f t="shared" si="0"/>
        <v>2317</v>
      </c>
      <c r="L72" s="73">
        <v>20075</v>
      </c>
      <c r="AD72" s="16">
        <v>0.21875</v>
      </c>
      <c r="AE72">
        <v>6168</v>
      </c>
      <c r="AF72" s="73">
        <f t="shared" si="9"/>
        <v>0.74578469520103763</v>
      </c>
      <c r="AH72" s="16">
        <v>0.21875</v>
      </c>
      <c r="AI72" s="9">
        <f t="shared" si="10"/>
        <v>616.79999999999995</v>
      </c>
      <c r="AJ72" s="8">
        <f t="shared" si="1"/>
        <v>0.5274048738777255</v>
      </c>
      <c r="AK72" s="8">
        <f t="shared" si="14"/>
        <v>1504.3902439024389</v>
      </c>
      <c r="AL72" s="17">
        <f t="shared" si="11"/>
        <v>1319.8721213392166</v>
      </c>
      <c r="AM72" s="8"/>
      <c r="AN72" s="8"/>
      <c r="AP72" s="28">
        <f t="shared" si="2"/>
        <v>2098.1732829880598</v>
      </c>
      <c r="AQ72" s="17">
        <f t="shared" si="3"/>
        <v>34277.095746526626</v>
      </c>
      <c r="AW72" s="28">
        <f t="shared" si="12"/>
        <v>2098.1732829880598</v>
      </c>
      <c r="AX72" s="17">
        <f t="shared" si="4"/>
        <v>4890.8468134919813</v>
      </c>
      <c r="AZ72" s="75"/>
      <c r="BA72" s="61">
        <v>6818.21684</v>
      </c>
      <c r="BB72" s="93">
        <f t="shared" si="5"/>
        <v>1927.3700265080188</v>
      </c>
      <c r="BC72" s="93">
        <f t="shared" si="6"/>
        <v>578211.00795240561</v>
      </c>
      <c r="BD72" s="93">
        <f t="shared" si="7"/>
        <v>1314771.9036074993</v>
      </c>
      <c r="BE72" s="91">
        <f t="shared" si="8"/>
        <v>782.60232357589246</v>
      </c>
      <c r="BF72" s="53">
        <f t="shared" si="13"/>
        <v>201.63302130849843</v>
      </c>
      <c r="BG72">
        <v>0</v>
      </c>
    </row>
    <row r="73" spans="2:59" ht="15.75" thickBot="1" x14ac:dyDescent="0.3">
      <c r="B73" s="16">
        <v>0.22222222222222199</v>
      </c>
      <c r="C73">
        <v>6846</v>
      </c>
      <c r="D73">
        <v>272</v>
      </c>
      <c r="E73">
        <v>121</v>
      </c>
      <c r="F73">
        <v>6214</v>
      </c>
      <c r="G73">
        <v>3520</v>
      </c>
      <c r="H73">
        <v>0</v>
      </c>
      <c r="I73">
        <v>99</v>
      </c>
      <c r="J73">
        <v>694</v>
      </c>
      <c r="K73">
        <f t="shared" ref="K73:K136" si="15">L73-(C73+D73+E73+F73+G73+H73+I73+J73)</f>
        <v>2342</v>
      </c>
      <c r="L73" s="73">
        <v>20108</v>
      </c>
      <c r="AD73" s="16">
        <v>0.22222222222222199</v>
      </c>
      <c r="AE73">
        <v>6214</v>
      </c>
      <c r="AF73" s="73">
        <f t="shared" si="9"/>
        <v>0.88509816543289344</v>
      </c>
      <c r="AH73" s="16">
        <v>0.22222222222222199</v>
      </c>
      <c r="AI73" s="9">
        <f t="shared" si="10"/>
        <v>621.4</v>
      </c>
      <c r="AJ73" s="8">
        <f t="shared" ref="AJ73:AJ136" si="16">AI73/$AL$5</f>
        <v>0.53133817870884992</v>
      </c>
      <c r="AK73" s="8">
        <f t="shared" si="14"/>
        <v>1515.6097560975611</v>
      </c>
      <c r="AL73" s="17">
        <f t="shared" si="11"/>
        <v>1329.7155256163903</v>
      </c>
      <c r="AM73" s="8"/>
      <c r="AN73" s="8"/>
      <c r="AP73" s="28">
        <f t="shared" ref="AP73:AP136" si="17">AK73/$AQ$4</f>
        <v>2113.8211382113823</v>
      </c>
      <c r="AQ73" s="17">
        <f t="shared" ref="AQ73:AQ136" si="18">(AP73*1000)/($AQ$3*$AQ$5)</f>
        <v>34532.729080563629</v>
      </c>
      <c r="AW73" s="28">
        <f t="shared" si="12"/>
        <v>2113.8211382113823</v>
      </c>
      <c r="AX73" s="17">
        <f t="shared" ref="AX73:AX136" si="19">AW73*1000/($AY$4*(565-290))</f>
        <v>4927.3220004927325</v>
      </c>
      <c r="AZ73" s="75"/>
      <c r="BA73" s="61">
        <v>6818.21684</v>
      </c>
      <c r="BB73" s="93">
        <f t="shared" ref="BB73:BB136" si="20">$BA$9-AX73</f>
        <v>1890.8948395072675</v>
      </c>
      <c r="BC73" s="93">
        <f t="shared" ref="BC73:BC136" si="21">BB73*$BE$4</f>
        <v>567268.4518521803</v>
      </c>
      <c r="BD73" s="93">
        <f t="shared" ref="BD73:BD136" si="22">BC73+$BE$5</f>
        <v>1303829.3475072742</v>
      </c>
      <c r="BE73" s="91">
        <f t="shared" ref="BE73:BE136" si="23">BD73/$BE$3</f>
        <v>776.08889732575847</v>
      </c>
      <c r="BF73" s="53">
        <f t="shared" si="13"/>
        <v>208.14644755863242</v>
      </c>
      <c r="BG73">
        <v>0</v>
      </c>
    </row>
    <row r="74" spans="2:59" ht="15.75" thickBot="1" x14ac:dyDescent="0.3">
      <c r="B74" s="16">
        <v>0.225694444444444</v>
      </c>
      <c r="C74">
        <v>6888</v>
      </c>
      <c r="D74">
        <v>318</v>
      </c>
      <c r="E74">
        <v>130</v>
      </c>
      <c r="F74">
        <v>6269</v>
      </c>
      <c r="G74">
        <v>3490</v>
      </c>
      <c r="H74">
        <v>0</v>
      </c>
      <c r="I74">
        <v>99</v>
      </c>
      <c r="J74">
        <v>657</v>
      </c>
      <c r="K74">
        <f t="shared" si="15"/>
        <v>2343</v>
      </c>
      <c r="L74" s="73">
        <v>20194</v>
      </c>
      <c r="AD74" s="16">
        <v>0.225694444444444</v>
      </c>
      <c r="AE74">
        <v>6269</v>
      </c>
      <c r="AF74" s="73">
        <f t="shared" ref="AF74:AF137" si="24">((AE75-AE74)/AE74)*100</f>
        <v>0</v>
      </c>
      <c r="AH74" s="16">
        <v>0.225694444444444</v>
      </c>
      <c r="AI74" s="9">
        <f t="shared" ref="AI74:AI137" si="25">AE74/10</f>
        <v>626.9</v>
      </c>
      <c r="AJ74" s="8">
        <f t="shared" si="16"/>
        <v>0.53604104318084644</v>
      </c>
      <c r="AK74" s="8">
        <f t="shared" si="14"/>
        <v>1529.0243902439024</v>
      </c>
      <c r="AL74" s="17">
        <f t="shared" ref="AL74:AL137" si="26">(AK74*1000)/(3694.2-2554.4)</f>
        <v>1341.4848133390969</v>
      </c>
      <c r="AM74" s="8"/>
      <c r="AN74" s="8"/>
      <c r="AP74" s="28">
        <f t="shared" si="17"/>
        <v>2132.5305303262239</v>
      </c>
      <c r="AQ74" s="17">
        <f t="shared" si="18"/>
        <v>34838.37763212961</v>
      </c>
      <c r="AW74" s="28">
        <f t="shared" ref="AW74:AW137" si="27">AP74</f>
        <v>2132.5305303262239</v>
      </c>
      <c r="AX74" s="17">
        <f t="shared" si="19"/>
        <v>4970.9336371240652</v>
      </c>
      <c r="AZ74" s="75"/>
      <c r="BA74" s="61">
        <v>6818.21684</v>
      </c>
      <c r="BB74" s="93">
        <f t="shared" si="20"/>
        <v>1847.2832028759349</v>
      </c>
      <c r="BC74" s="93">
        <f t="shared" si="21"/>
        <v>554184.96086278046</v>
      </c>
      <c r="BD74" s="93">
        <f t="shared" si="22"/>
        <v>1290745.8565178742</v>
      </c>
      <c r="BE74" s="91">
        <f t="shared" si="23"/>
        <v>768.3011050701632</v>
      </c>
      <c r="BF74" s="53">
        <f t="shared" ref="BF74:BF137" si="28">$BE$2-BE74</f>
        <v>215.93423981422768</v>
      </c>
      <c r="BG74">
        <v>0</v>
      </c>
    </row>
    <row r="75" spans="2:59" ht="15.75" thickBot="1" x14ac:dyDescent="0.3">
      <c r="B75" s="16">
        <v>0.22916666666666699</v>
      </c>
      <c r="C75">
        <v>6888</v>
      </c>
      <c r="D75">
        <v>318</v>
      </c>
      <c r="E75">
        <v>134</v>
      </c>
      <c r="F75">
        <v>6269</v>
      </c>
      <c r="G75">
        <v>3490</v>
      </c>
      <c r="H75">
        <v>0</v>
      </c>
      <c r="I75">
        <v>99</v>
      </c>
      <c r="J75">
        <v>657</v>
      </c>
      <c r="K75">
        <f t="shared" si="15"/>
        <v>2339</v>
      </c>
      <c r="L75" s="73">
        <v>20194</v>
      </c>
      <c r="AD75" s="16">
        <v>0.22916666666666699</v>
      </c>
      <c r="AE75">
        <v>6269</v>
      </c>
      <c r="AF75" s="73">
        <f t="shared" si="24"/>
        <v>0.44664220768862661</v>
      </c>
      <c r="AH75" s="16">
        <v>0.22916666666666699</v>
      </c>
      <c r="AI75" s="9">
        <f t="shared" si="25"/>
        <v>626.9</v>
      </c>
      <c r="AJ75" s="8">
        <f t="shared" si="16"/>
        <v>0.53604104318084644</v>
      </c>
      <c r="AK75" s="8">
        <f t="shared" ref="AK75:AK138" si="29">AI75/0.41</f>
        <v>1529.0243902439024</v>
      </c>
      <c r="AL75" s="17">
        <f t="shared" si="26"/>
        <v>1341.4848133390969</v>
      </c>
      <c r="AM75" s="8"/>
      <c r="AN75" s="8"/>
      <c r="AP75" s="28">
        <f t="shared" si="17"/>
        <v>2132.5305303262239</v>
      </c>
      <c r="AQ75" s="17">
        <f t="shared" si="18"/>
        <v>34838.37763212961</v>
      </c>
      <c r="AW75" s="28">
        <f t="shared" si="27"/>
        <v>2132.5305303262239</v>
      </c>
      <c r="AX75" s="17">
        <f t="shared" si="19"/>
        <v>4970.9336371240652</v>
      </c>
      <c r="AZ75" s="75"/>
      <c r="BA75" s="61">
        <v>6818.21684</v>
      </c>
      <c r="BB75" s="93">
        <f t="shared" si="20"/>
        <v>1847.2832028759349</v>
      </c>
      <c r="BC75" s="93">
        <f t="shared" si="21"/>
        <v>554184.96086278046</v>
      </c>
      <c r="BD75" s="93">
        <f t="shared" si="22"/>
        <v>1290745.8565178742</v>
      </c>
      <c r="BE75" s="91">
        <f t="shared" si="23"/>
        <v>768.3011050701632</v>
      </c>
      <c r="BF75" s="53">
        <f t="shared" si="28"/>
        <v>215.93423981422768</v>
      </c>
      <c r="BG75">
        <v>0</v>
      </c>
    </row>
    <row r="76" spans="2:59" ht="15.75" thickBot="1" x14ac:dyDescent="0.3">
      <c r="B76" s="16">
        <v>0.23263888888888901</v>
      </c>
      <c r="C76">
        <v>6906</v>
      </c>
      <c r="D76">
        <v>332</v>
      </c>
      <c r="E76">
        <v>277</v>
      </c>
      <c r="F76">
        <v>6297</v>
      </c>
      <c r="G76">
        <v>3474</v>
      </c>
      <c r="H76">
        <v>0</v>
      </c>
      <c r="I76">
        <v>100</v>
      </c>
      <c r="J76">
        <v>658</v>
      </c>
      <c r="K76">
        <f t="shared" si="15"/>
        <v>2197</v>
      </c>
      <c r="L76" s="73">
        <v>20241</v>
      </c>
      <c r="AD76" s="16">
        <v>0.23263888888888901</v>
      </c>
      <c r="AE76">
        <v>6297</v>
      </c>
      <c r="AF76" s="73">
        <f t="shared" si="24"/>
        <v>0.34937271716690488</v>
      </c>
      <c r="AH76" s="16">
        <v>0.23263888888888901</v>
      </c>
      <c r="AI76" s="9">
        <f t="shared" si="25"/>
        <v>629.70000000000005</v>
      </c>
      <c r="AJ76" s="8">
        <f t="shared" si="16"/>
        <v>0.53843522873022664</v>
      </c>
      <c r="AK76" s="8">
        <f t="shared" si="29"/>
        <v>1535.8536585365855</v>
      </c>
      <c r="AL76" s="17">
        <f t="shared" si="26"/>
        <v>1347.4764507252025</v>
      </c>
      <c r="AM76" s="8"/>
      <c r="AN76" s="8"/>
      <c r="AP76" s="28">
        <f t="shared" si="17"/>
        <v>2142.0553117665072</v>
      </c>
      <c r="AQ76" s="17">
        <f t="shared" si="18"/>
        <v>34993.98053110866</v>
      </c>
      <c r="AW76" s="28">
        <f t="shared" si="27"/>
        <v>2142.0553117665072</v>
      </c>
      <c r="AX76" s="17">
        <f t="shared" si="19"/>
        <v>4993.1359248636527</v>
      </c>
      <c r="AZ76" s="75"/>
      <c r="BA76" s="61">
        <v>6818.21684</v>
      </c>
      <c r="BB76" s="93">
        <f t="shared" si="20"/>
        <v>1825.0809151363474</v>
      </c>
      <c r="BC76" s="93">
        <f t="shared" si="21"/>
        <v>547524.27454090421</v>
      </c>
      <c r="BD76" s="93">
        <f t="shared" si="22"/>
        <v>1284085.1701959982</v>
      </c>
      <c r="BE76" s="91">
        <f t="shared" si="23"/>
        <v>764.33641083095131</v>
      </c>
      <c r="BF76" s="53">
        <f t="shared" si="28"/>
        <v>219.89893405343958</v>
      </c>
      <c r="BG76">
        <v>0</v>
      </c>
    </row>
    <row r="77" spans="2:59" ht="15.75" thickBot="1" x14ac:dyDescent="0.3">
      <c r="B77" s="16">
        <v>0.23611111111111099</v>
      </c>
      <c r="C77">
        <v>6936</v>
      </c>
      <c r="D77">
        <v>333</v>
      </c>
      <c r="E77">
        <v>281</v>
      </c>
      <c r="F77">
        <v>6319</v>
      </c>
      <c r="G77">
        <v>3491</v>
      </c>
      <c r="H77">
        <v>0</v>
      </c>
      <c r="I77">
        <v>100</v>
      </c>
      <c r="J77">
        <v>655</v>
      </c>
      <c r="K77">
        <f t="shared" si="15"/>
        <v>2191</v>
      </c>
      <c r="L77" s="73">
        <v>20306</v>
      </c>
      <c r="AD77" s="16">
        <v>0.23611111111111099</v>
      </c>
      <c r="AE77">
        <v>6319</v>
      </c>
      <c r="AF77" s="73">
        <f t="shared" si="24"/>
        <v>0.36398164266497862</v>
      </c>
      <c r="AH77" s="16">
        <v>0.23611111111111099</v>
      </c>
      <c r="AI77" s="9">
        <f t="shared" si="25"/>
        <v>631.9</v>
      </c>
      <c r="AJ77" s="8">
        <f t="shared" si="16"/>
        <v>0.54031637451902526</v>
      </c>
      <c r="AK77" s="8">
        <f t="shared" si="29"/>
        <v>1541.219512195122</v>
      </c>
      <c r="AL77" s="17">
        <f t="shared" si="26"/>
        <v>1352.1841658142853</v>
      </c>
      <c r="AM77" s="8"/>
      <c r="AN77" s="8"/>
      <c r="AP77" s="28">
        <f t="shared" si="17"/>
        <v>2149.5390686124438</v>
      </c>
      <c r="AQ77" s="17">
        <f t="shared" si="18"/>
        <v>35116.23995173505</v>
      </c>
      <c r="AW77" s="28">
        <f t="shared" si="27"/>
        <v>2149.5390686124438</v>
      </c>
      <c r="AX77" s="17">
        <f t="shared" si="19"/>
        <v>5010.5805795161859</v>
      </c>
      <c r="AZ77" s="75"/>
      <c r="BA77" s="61">
        <v>6818.21684</v>
      </c>
      <c r="BB77" s="93">
        <f t="shared" si="20"/>
        <v>1807.6362604838141</v>
      </c>
      <c r="BC77" s="93">
        <f t="shared" si="21"/>
        <v>542290.8781451442</v>
      </c>
      <c r="BD77" s="93">
        <f t="shared" si="22"/>
        <v>1278851.773800238</v>
      </c>
      <c r="BE77" s="91">
        <f t="shared" si="23"/>
        <v>761.22129392871307</v>
      </c>
      <c r="BF77" s="53">
        <f t="shared" si="28"/>
        <v>223.01405095567782</v>
      </c>
      <c r="BG77">
        <v>0</v>
      </c>
    </row>
    <row r="78" spans="2:59" ht="15.75" thickBot="1" x14ac:dyDescent="0.3">
      <c r="B78" s="16">
        <v>0.23958333333333301</v>
      </c>
      <c r="C78">
        <v>6965</v>
      </c>
      <c r="D78">
        <v>322</v>
      </c>
      <c r="E78">
        <v>283</v>
      </c>
      <c r="F78">
        <v>6342</v>
      </c>
      <c r="G78">
        <v>3488</v>
      </c>
      <c r="H78">
        <v>0</v>
      </c>
      <c r="I78">
        <v>100</v>
      </c>
      <c r="J78">
        <v>656</v>
      </c>
      <c r="K78">
        <f t="shared" si="15"/>
        <v>2189</v>
      </c>
      <c r="L78" s="73">
        <v>20345</v>
      </c>
      <c r="AD78" s="16">
        <v>0.23958333333333301</v>
      </c>
      <c r="AE78">
        <v>6342</v>
      </c>
      <c r="AF78" s="73">
        <f t="shared" si="24"/>
        <v>0.58341217281614632</v>
      </c>
      <c r="AH78" s="16">
        <v>0.23958333333333301</v>
      </c>
      <c r="AI78" s="9">
        <f t="shared" si="25"/>
        <v>634.20000000000005</v>
      </c>
      <c r="AJ78" s="8">
        <f t="shared" si="16"/>
        <v>0.54228302693458752</v>
      </c>
      <c r="AK78" s="8">
        <f t="shared" si="29"/>
        <v>1546.8292682926831</v>
      </c>
      <c r="AL78" s="17">
        <f t="shared" si="26"/>
        <v>1357.1058679528721</v>
      </c>
      <c r="AM78" s="8"/>
      <c r="AN78" s="8"/>
      <c r="AP78" s="28">
        <f t="shared" si="17"/>
        <v>2157.3629962241048</v>
      </c>
      <c r="AQ78" s="17">
        <f t="shared" si="18"/>
        <v>35244.056618753551</v>
      </c>
      <c r="AW78" s="28">
        <f t="shared" si="27"/>
        <v>2157.3629962241048</v>
      </c>
      <c r="AX78" s="17">
        <f t="shared" si="19"/>
        <v>5028.8181730165616</v>
      </c>
      <c r="AZ78" s="75"/>
      <c r="BA78" s="61">
        <v>6818.21684</v>
      </c>
      <c r="BB78" s="93">
        <f t="shared" si="20"/>
        <v>1789.3986669834385</v>
      </c>
      <c r="BC78" s="93">
        <f t="shared" si="21"/>
        <v>536819.60009503155</v>
      </c>
      <c r="BD78" s="93">
        <f t="shared" si="22"/>
        <v>1273380.4957501255</v>
      </c>
      <c r="BE78" s="91">
        <f t="shared" si="23"/>
        <v>757.96458080364619</v>
      </c>
      <c r="BF78" s="53">
        <f t="shared" si="28"/>
        <v>226.2707640807447</v>
      </c>
      <c r="BG78">
        <v>0</v>
      </c>
    </row>
    <row r="79" spans="2:59" ht="15.75" thickBot="1" x14ac:dyDescent="0.3">
      <c r="B79" s="16">
        <v>0.243055555555556</v>
      </c>
      <c r="C79">
        <v>6981</v>
      </c>
      <c r="D79">
        <v>282</v>
      </c>
      <c r="E79">
        <v>283</v>
      </c>
      <c r="F79">
        <v>6379</v>
      </c>
      <c r="G79">
        <v>3444</v>
      </c>
      <c r="H79">
        <v>0</v>
      </c>
      <c r="I79">
        <v>100</v>
      </c>
      <c r="J79">
        <v>656</v>
      </c>
      <c r="K79">
        <f t="shared" si="15"/>
        <v>2189</v>
      </c>
      <c r="L79" s="73">
        <v>20314</v>
      </c>
      <c r="AD79" s="16">
        <v>0.243055555555556</v>
      </c>
      <c r="AE79">
        <v>6379</v>
      </c>
      <c r="AF79" s="73">
        <f t="shared" si="24"/>
        <v>2.6179651983069445</v>
      </c>
      <c r="AH79" s="16">
        <v>0.243055555555556</v>
      </c>
      <c r="AI79" s="9">
        <f t="shared" si="25"/>
        <v>637.9</v>
      </c>
      <c r="AJ79" s="8">
        <f t="shared" si="16"/>
        <v>0.54544677212483961</v>
      </c>
      <c r="AK79" s="8">
        <f t="shared" si="29"/>
        <v>1555.8536585365855</v>
      </c>
      <c r="AL79" s="17">
        <f t="shared" si="26"/>
        <v>1365.0233887845113</v>
      </c>
      <c r="AM79" s="8"/>
      <c r="AN79" s="8"/>
      <c r="AP79" s="28">
        <f t="shared" si="17"/>
        <v>2169.9493145559072</v>
      </c>
      <c r="AQ79" s="17">
        <f t="shared" si="18"/>
        <v>35449.674735261571</v>
      </c>
      <c r="AW79" s="28">
        <f t="shared" si="27"/>
        <v>2169.9493145559072</v>
      </c>
      <c r="AX79" s="17">
        <f t="shared" si="19"/>
        <v>5058.1569103867296</v>
      </c>
      <c r="AZ79" s="75"/>
      <c r="BA79" s="61">
        <v>6818.21684</v>
      </c>
      <c r="BB79" s="93">
        <f t="shared" si="20"/>
        <v>1760.0599296132705</v>
      </c>
      <c r="BC79" s="93">
        <f t="shared" si="21"/>
        <v>528017.97888398112</v>
      </c>
      <c r="BD79" s="93">
        <f t="shared" si="22"/>
        <v>1264578.874539075</v>
      </c>
      <c r="BE79" s="91">
        <f t="shared" si="23"/>
        <v>752.72552055897313</v>
      </c>
      <c r="BF79" s="53">
        <f t="shared" si="28"/>
        <v>231.50982432541775</v>
      </c>
      <c r="BG79">
        <v>0</v>
      </c>
    </row>
    <row r="80" spans="2:59" ht="15.75" thickBot="1" x14ac:dyDescent="0.3">
      <c r="B80" s="16">
        <v>0.24652777777777801</v>
      </c>
      <c r="C80">
        <v>7006</v>
      </c>
      <c r="D80">
        <v>256</v>
      </c>
      <c r="E80">
        <v>294</v>
      </c>
      <c r="F80">
        <v>6546</v>
      </c>
      <c r="G80">
        <v>3383</v>
      </c>
      <c r="H80">
        <v>0</v>
      </c>
      <c r="I80">
        <v>99</v>
      </c>
      <c r="J80">
        <v>656</v>
      </c>
      <c r="K80">
        <f t="shared" si="15"/>
        <v>2169</v>
      </c>
      <c r="L80" s="73">
        <v>20409</v>
      </c>
      <c r="AD80" s="16">
        <v>0.24652777777777801</v>
      </c>
      <c r="AE80">
        <v>6546</v>
      </c>
      <c r="AF80" s="73">
        <f t="shared" si="24"/>
        <v>2.8719828903146958</v>
      </c>
      <c r="AH80" s="16">
        <v>0.24652777777777801</v>
      </c>
      <c r="AI80" s="9">
        <f t="shared" si="25"/>
        <v>654.6</v>
      </c>
      <c r="AJ80" s="8">
        <f t="shared" si="16"/>
        <v>0.5597263787943566</v>
      </c>
      <c r="AK80" s="8">
        <f t="shared" si="29"/>
        <v>1596.5853658536587</v>
      </c>
      <c r="AL80" s="17">
        <f t="shared" si="26"/>
        <v>1400.7592260516399</v>
      </c>
      <c r="AM80" s="8"/>
      <c r="AN80" s="8"/>
      <c r="AP80" s="28">
        <f t="shared" si="17"/>
        <v>2226.7578324318811</v>
      </c>
      <c r="AQ80" s="17">
        <f t="shared" si="18"/>
        <v>36377.734882743731</v>
      </c>
      <c r="AW80" s="28">
        <f t="shared" si="27"/>
        <v>2226.7578324318811</v>
      </c>
      <c r="AX80" s="17">
        <f t="shared" si="19"/>
        <v>5190.5776979764132</v>
      </c>
      <c r="AZ80" s="75"/>
      <c r="BA80" s="61">
        <v>6818.21684</v>
      </c>
      <c r="BB80" s="93">
        <f t="shared" si="20"/>
        <v>1627.6391420235868</v>
      </c>
      <c r="BC80" s="93">
        <f t="shared" si="21"/>
        <v>488291.74260707607</v>
      </c>
      <c r="BD80" s="93">
        <f t="shared" si="22"/>
        <v>1224852.6382621699</v>
      </c>
      <c r="BE80" s="91">
        <f t="shared" si="23"/>
        <v>729.07895134652972</v>
      </c>
      <c r="BF80" s="53">
        <f t="shared" si="28"/>
        <v>255.15639353786116</v>
      </c>
      <c r="BG80">
        <v>0</v>
      </c>
    </row>
    <row r="81" spans="2:59" ht="15.75" thickBot="1" x14ac:dyDescent="0.3">
      <c r="B81" s="16">
        <v>0.25</v>
      </c>
      <c r="C81">
        <v>7034</v>
      </c>
      <c r="D81">
        <v>227</v>
      </c>
      <c r="E81">
        <v>298</v>
      </c>
      <c r="F81">
        <v>6734</v>
      </c>
      <c r="G81">
        <v>3333</v>
      </c>
      <c r="H81">
        <v>0</v>
      </c>
      <c r="I81">
        <v>99</v>
      </c>
      <c r="J81">
        <v>656</v>
      </c>
      <c r="K81">
        <f t="shared" si="15"/>
        <v>2142</v>
      </c>
      <c r="L81" s="73">
        <v>20523</v>
      </c>
      <c r="AD81" s="16">
        <v>0.25</v>
      </c>
      <c r="AE81">
        <v>6734</v>
      </c>
      <c r="AF81" s="73">
        <f t="shared" si="24"/>
        <v>1.5741015741015743</v>
      </c>
      <c r="AH81" s="16">
        <v>0.25</v>
      </c>
      <c r="AI81" s="9">
        <f t="shared" si="25"/>
        <v>673.4</v>
      </c>
      <c r="AJ81" s="8">
        <f t="shared" si="16"/>
        <v>0.57580162462590845</v>
      </c>
      <c r="AK81" s="8">
        <f t="shared" si="29"/>
        <v>1642.439024390244</v>
      </c>
      <c r="AL81" s="17">
        <f t="shared" si="26"/>
        <v>1440.9887913583473</v>
      </c>
      <c r="AM81" s="8"/>
      <c r="AN81" s="8"/>
      <c r="AP81" s="28">
        <f t="shared" si="17"/>
        <v>2290.709936388067</v>
      </c>
      <c r="AQ81" s="17">
        <f t="shared" si="18"/>
        <v>37422.497204460167</v>
      </c>
      <c r="AW81" s="28">
        <f t="shared" si="27"/>
        <v>2290.709936388067</v>
      </c>
      <c r="AX81" s="17">
        <f t="shared" si="19"/>
        <v>5339.6502013707859</v>
      </c>
      <c r="AZ81" s="16">
        <v>0.25</v>
      </c>
      <c r="BA81" s="61">
        <v>6818.21684</v>
      </c>
      <c r="BB81" s="93">
        <f t="shared" si="20"/>
        <v>1478.5666386292141</v>
      </c>
      <c r="BC81" s="93">
        <f t="shared" si="21"/>
        <v>443569.99158876424</v>
      </c>
      <c r="BD81" s="93">
        <f t="shared" si="22"/>
        <v>1180130.8872438581</v>
      </c>
      <c r="BE81" s="91">
        <f t="shared" si="23"/>
        <v>702.45886145467739</v>
      </c>
      <c r="BF81" s="53">
        <f t="shared" si="28"/>
        <v>281.77648342971349</v>
      </c>
      <c r="BG81">
        <v>0</v>
      </c>
    </row>
    <row r="82" spans="2:59" ht="15.75" thickBot="1" x14ac:dyDescent="0.3">
      <c r="B82" s="16">
        <v>0.25347222222222199</v>
      </c>
      <c r="C82">
        <v>7059</v>
      </c>
      <c r="D82">
        <v>234</v>
      </c>
      <c r="E82">
        <v>546</v>
      </c>
      <c r="F82">
        <v>6840</v>
      </c>
      <c r="G82">
        <v>3294</v>
      </c>
      <c r="H82">
        <v>0</v>
      </c>
      <c r="I82">
        <v>105</v>
      </c>
      <c r="J82">
        <v>656</v>
      </c>
      <c r="K82">
        <f t="shared" si="15"/>
        <v>1877</v>
      </c>
      <c r="L82" s="73">
        <v>20611</v>
      </c>
      <c r="AD82" s="16">
        <v>0.25347222222222199</v>
      </c>
      <c r="AE82">
        <v>6840</v>
      </c>
      <c r="AF82" s="73">
        <f t="shared" si="24"/>
        <v>0.67251461988304095</v>
      </c>
      <c r="AH82" s="16">
        <v>0.25347222222222199</v>
      </c>
      <c r="AI82" s="9">
        <f t="shared" si="25"/>
        <v>684</v>
      </c>
      <c r="AJ82" s="8">
        <f t="shared" si="16"/>
        <v>0.58486532706284733</v>
      </c>
      <c r="AK82" s="8">
        <f t="shared" si="29"/>
        <v>1668.2926829268295</v>
      </c>
      <c r="AL82" s="17">
        <f t="shared" si="26"/>
        <v>1463.6714186057466</v>
      </c>
      <c r="AM82" s="8"/>
      <c r="AN82" s="8"/>
      <c r="AP82" s="28">
        <f t="shared" si="17"/>
        <v>2326.768037554853</v>
      </c>
      <c r="AQ82" s="17">
        <f t="shared" si="18"/>
        <v>38011.5653220237</v>
      </c>
      <c r="AW82" s="28">
        <f t="shared" si="27"/>
        <v>2326.768037554853</v>
      </c>
      <c r="AX82" s="17">
        <f t="shared" si="19"/>
        <v>5423.7017192420817</v>
      </c>
      <c r="AZ82" s="75"/>
      <c r="BA82" s="61">
        <v>6818.21684</v>
      </c>
      <c r="BB82" s="93">
        <f t="shared" si="20"/>
        <v>1394.5151207579183</v>
      </c>
      <c r="BC82" s="93">
        <f t="shared" si="21"/>
        <v>418354.5362273755</v>
      </c>
      <c r="BD82" s="93">
        <f t="shared" si="22"/>
        <v>1154915.4318824694</v>
      </c>
      <c r="BE82" s="91">
        <f t="shared" si="23"/>
        <v>687.44966183480324</v>
      </c>
      <c r="BF82" s="53">
        <f t="shared" si="28"/>
        <v>296.78568304958765</v>
      </c>
      <c r="BG82">
        <v>0</v>
      </c>
    </row>
    <row r="83" spans="2:59" ht="15.75" thickBot="1" x14ac:dyDescent="0.3">
      <c r="B83" s="16">
        <v>0.25694444444444398</v>
      </c>
      <c r="C83">
        <v>7054</v>
      </c>
      <c r="D83">
        <v>242</v>
      </c>
      <c r="E83">
        <v>549</v>
      </c>
      <c r="F83">
        <v>6886</v>
      </c>
      <c r="G83">
        <v>3280</v>
      </c>
      <c r="H83">
        <v>0</v>
      </c>
      <c r="I83">
        <v>116</v>
      </c>
      <c r="J83">
        <v>657</v>
      </c>
      <c r="K83">
        <f t="shared" si="15"/>
        <v>2053</v>
      </c>
      <c r="L83" s="73">
        <v>20837</v>
      </c>
      <c r="AD83" s="16">
        <v>0.25694444444444398</v>
      </c>
      <c r="AE83">
        <v>6886</v>
      </c>
      <c r="AF83" s="73">
        <f t="shared" si="24"/>
        <v>2.0766773162939298</v>
      </c>
      <c r="AH83" s="16">
        <v>0.25694444444444398</v>
      </c>
      <c r="AI83" s="9">
        <f t="shared" si="25"/>
        <v>688.6</v>
      </c>
      <c r="AJ83" s="8">
        <f t="shared" si="16"/>
        <v>0.58879863189397175</v>
      </c>
      <c r="AK83" s="8">
        <f t="shared" si="29"/>
        <v>1679.5121951219514</v>
      </c>
      <c r="AL83" s="17">
        <f t="shared" si="26"/>
        <v>1473.5148228829196</v>
      </c>
      <c r="AM83" s="8"/>
      <c r="AN83" s="8"/>
      <c r="AP83" s="28">
        <f t="shared" si="17"/>
        <v>2342.415892778175</v>
      </c>
      <c r="AQ83" s="17">
        <f t="shared" si="18"/>
        <v>38267.198656060697</v>
      </c>
      <c r="AW83" s="28">
        <f t="shared" si="27"/>
        <v>2342.415892778175</v>
      </c>
      <c r="AX83" s="17">
        <f t="shared" si="19"/>
        <v>5460.176906242832</v>
      </c>
      <c r="AZ83" s="75"/>
      <c r="BA83" s="61">
        <v>6818.21684</v>
      </c>
      <c r="BB83" s="93">
        <f t="shared" si="20"/>
        <v>1358.039933757168</v>
      </c>
      <c r="BC83" s="93">
        <f t="shared" si="21"/>
        <v>407411.98012715043</v>
      </c>
      <c r="BD83" s="93">
        <f t="shared" si="22"/>
        <v>1143972.8757822444</v>
      </c>
      <c r="BE83" s="91">
        <f t="shared" si="23"/>
        <v>680.93623558466925</v>
      </c>
      <c r="BF83" s="53">
        <f t="shared" si="28"/>
        <v>303.29910929972164</v>
      </c>
      <c r="BG83">
        <v>0</v>
      </c>
    </row>
    <row r="84" spans="2:59" ht="15.75" thickBot="1" x14ac:dyDescent="0.3">
      <c r="B84" s="16">
        <v>0.26041666666666702</v>
      </c>
      <c r="C84">
        <v>7065</v>
      </c>
      <c r="D84">
        <v>242</v>
      </c>
      <c r="E84">
        <v>556</v>
      </c>
      <c r="F84">
        <v>7029</v>
      </c>
      <c r="G84">
        <v>3322</v>
      </c>
      <c r="H84">
        <v>0</v>
      </c>
      <c r="I84">
        <v>116</v>
      </c>
      <c r="J84">
        <v>656</v>
      </c>
      <c r="K84">
        <f t="shared" si="15"/>
        <v>2091</v>
      </c>
      <c r="L84" s="73">
        <v>21077</v>
      </c>
      <c r="AD84" s="16">
        <v>0.26041666666666702</v>
      </c>
      <c r="AE84">
        <v>7029</v>
      </c>
      <c r="AF84" s="73">
        <f t="shared" si="24"/>
        <v>1.5791720017072131</v>
      </c>
      <c r="AH84" s="16">
        <v>0.26041666666666702</v>
      </c>
      <c r="AI84" s="9">
        <f t="shared" si="25"/>
        <v>702.9</v>
      </c>
      <c r="AJ84" s="8">
        <f t="shared" si="16"/>
        <v>0.60102607952116283</v>
      </c>
      <c r="AK84" s="8">
        <f t="shared" si="29"/>
        <v>1714.3902439024391</v>
      </c>
      <c r="AL84" s="17">
        <f t="shared" si="26"/>
        <v>1504.1149709619576</v>
      </c>
      <c r="AM84" s="8"/>
      <c r="AN84" s="8"/>
      <c r="AP84" s="28">
        <f t="shared" si="17"/>
        <v>2391.0603122767634</v>
      </c>
      <c r="AQ84" s="17">
        <f t="shared" si="18"/>
        <v>39061.884890132249</v>
      </c>
      <c r="AW84" s="28">
        <f t="shared" si="27"/>
        <v>2391.0603122767634</v>
      </c>
      <c r="AX84" s="17">
        <f t="shared" si="19"/>
        <v>5573.5671614842968</v>
      </c>
      <c r="AZ84" s="75"/>
      <c r="BA84" s="61">
        <v>6818.21684</v>
      </c>
      <c r="BB84" s="93">
        <f t="shared" si="20"/>
        <v>1244.6496785157033</v>
      </c>
      <c r="BC84" s="93">
        <f t="shared" si="21"/>
        <v>373394.90355471097</v>
      </c>
      <c r="BD84" s="93">
        <f t="shared" si="22"/>
        <v>1109955.7992098047</v>
      </c>
      <c r="BE84" s="91">
        <f t="shared" si="23"/>
        <v>660.68797572012181</v>
      </c>
      <c r="BF84" s="53">
        <f t="shared" si="28"/>
        <v>323.54736916426907</v>
      </c>
      <c r="BG84">
        <v>0</v>
      </c>
    </row>
    <row r="85" spans="2:59" ht="15.75" thickBot="1" x14ac:dyDescent="0.3">
      <c r="B85" s="16">
        <v>0.26388888888888901</v>
      </c>
      <c r="C85">
        <v>7068</v>
      </c>
      <c r="D85">
        <v>241</v>
      </c>
      <c r="E85">
        <v>556</v>
      </c>
      <c r="F85">
        <v>7140</v>
      </c>
      <c r="G85">
        <v>3419</v>
      </c>
      <c r="H85">
        <v>0</v>
      </c>
      <c r="I85">
        <v>116</v>
      </c>
      <c r="J85">
        <v>656</v>
      </c>
      <c r="K85">
        <f t="shared" si="15"/>
        <v>2116</v>
      </c>
      <c r="L85" s="73">
        <v>21312</v>
      </c>
      <c r="AD85" s="16">
        <v>0.26388888888888901</v>
      </c>
      <c r="AE85">
        <v>7140</v>
      </c>
      <c r="AF85" s="73">
        <f t="shared" si="24"/>
        <v>2.7731092436974789</v>
      </c>
      <c r="AH85" s="16">
        <v>0.26388888888888901</v>
      </c>
      <c r="AI85" s="9">
        <f t="shared" si="25"/>
        <v>714</v>
      </c>
      <c r="AJ85" s="8">
        <f t="shared" si="16"/>
        <v>0.61051731509191964</v>
      </c>
      <c r="AK85" s="8">
        <f t="shared" si="29"/>
        <v>1741.4634146341464</v>
      </c>
      <c r="AL85" s="17">
        <f t="shared" si="26"/>
        <v>1527.8675334568754</v>
      </c>
      <c r="AM85" s="8"/>
      <c r="AN85" s="8"/>
      <c r="AP85" s="28">
        <f t="shared" si="17"/>
        <v>2428.8192672721707</v>
      </c>
      <c r="AQ85" s="17">
        <f t="shared" si="18"/>
        <v>39678.739239656308</v>
      </c>
      <c r="AW85" s="28">
        <f t="shared" si="27"/>
        <v>2428.8192672721707</v>
      </c>
      <c r="AX85" s="17">
        <f t="shared" si="19"/>
        <v>5661.5833735948036</v>
      </c>
      <c r="AZ85" s="75"/>
      <c r="BA85" s="61">
        <v>6818.21684</v>
      </c>
      <c r="BB85" s="93">
        <f t="shared" si="20"/>
        <v>1156.6334664051965</v>
      </c>
      <c r="BC85" s="93">
        <f t="shared" si="21"/>
        <v>346990.03992155893</v>
      </c>
      <c r="BD85" s="93">
        <f t="shared" si="22"/>
        <v>1083550.9355766526</v>
      </c>
      <c r="BE85" s="91">
        <f t="shared" si="23"/>
        <v>644.97079498610276</v>
      </c>
      <c r="BF85" s="53">
        <f t="shared" si="28"/>
        <v>339.26454989828812</v>
      </c>
      <c r="BG85">
        <v>0</v>
      </c>
    </row>
    <row r="86" spans="2:59" ht="15.75" thickBot="1" x14ac:dyDescent="0.3">
      <c r="B86" s="16">
        <v>0.26736111111111099</v>
      </c>
      <c r="C86">
        <v>7074</v>
      </c>
      <c r="D86">
        <v>241</v>
      </c>
      <c r="E86">
        <v>566</v>
      </c>
      <c r="F86">
        <v>7338</v>
      </c>
      <c r="G86">
        <v>3464</v>
      </c>
      <c r="H86">
        <v>0</v>
      </c>
      <c r="I86">
        <v>115</v>
      </c>
      <c r="J86">
        <v>656</v>
      </c>
      <c r="K86">
        <f t="shared" si="15"/>
        <v>2116</v>
      </c>
      <c r="L86" s="73">
        <v>21570</v>
      </c>
      <c r="AD86" s="16">
        <v>0.26736111111111099</v>
      </c>
      <c r="AE86">
        <v>7338</v>
      </c>
      <c r="AF86" s="73">
        <f t="shared" si="24"/>
        <v>1.7579721995094031</v>
      </c>
      <c r="AH86" s="16">
        <v>0.26736111111111099</v>
      </c>
      <c r="AI86" s="9">
        <f t="shared" si="25"/>
        <v>733.8</v>
      </c>
      <c r="AJ86" s="8">
        <f t="shared" si="16"/>
        <v>0.62744762719110725</v>
      </c>
      <c r="AK86" s="8">
        <f t="shared" si="29"/>
        <v>1789.7560975609756</v>
      </c>
      <c r="AL86" s="17">
        <f t="shared" si="26"/>
        <v>1570.236969258621</v>
      </c>
      <c r="AM86" s="8"/>
      <c r="AN86" s="8"/>
      <c r="AP86" s="28">
        <f t="shared" si="17"/>
        <v>2496.1730788856007</v>
      </c>
      <c r="AQ86" s="17">
        <f t="shared" si="18"/>
        <v>40779.074025293841</v>
      </c>
      <c r="AW86" s="28">
        <f t="shared" si="27"/>
        <v>2496.1730788856007</v>
      </c>
      <c r="AX86" s="17">
        <f t="shared" si="19"/>
        <v>5818.5852654676009</v>
      </c>
      <c r="AZ86" s="75"/>
      <c r="BA86" s="61">
        <v>6818.21684</v>
      </c>
      <c r="BB86" s="93">
        <f t="shared" si="20"/>
        <v>999.6315745323991</v>
      </c>
      <c r="BC86" s="93">
        <f t="shared" si="21"/>
        <v>299889.47235971974</v>
      </c>
      <c r="BD86" s="93">
        <f t="shared" si="22"/>
        <v>1036450.3680148136</v>
      </c>
      <c r="BE86" s="91">
        <f t="shared" si="23"/>
        <v>616.93474286596052</v>
      </c>
      <c r="BF86" s="53">
        <f t="shared" si="28"/>
        <v>367.30060201843037</v>
      </c>
      <c r="BG86">
        <v>0</v>
      </c>
    </row>
    <row r="87" spans="2:59" ht="15.75" thickBot="1" x14ac:dyDescent="0.3">
      <c r="B87" s="16">
        <v>0.27083333333333298</v>
      </c>
      <c r="C87">
        <v>7071</v>
      </c>
      <c r="D87">
        <v>242</v>
      </c>
      <c r="E87">
        <v>915</v>
      </c>
      <c r="F87">
        <v>7467</v>
      </c>
      <c r="G87">
        <v>3447</v>
      </c>
      <c r="H87">
        <v>0</v>
      </c>
      <c r="I87">
        <v>115</v>
      </c>
      <c r="J87">
        <v>656</v>
      </c>
      <c r="K87">
        <f t="shared" si="15"/>
        <v>1744</v>
      </c>
      <c r="L87" s="73">
        <v>21657</v>
      </c>
      <c r="AD87" s="16">
        <v>0.27083333333333298</v>
      </c>
      <c r="AE87">
        <v>7467</v>
      </c>
      <c r="AF87" s="73">
        <f t="shared" si="24"/>
        <v>-0.33480648185348871</v>
      </c>
      <c r="AH87" s="16">
        <v>0.27083333333333298</v>
      </c>
      <c r="AI87" s="9">
        <f t="shared" si="25"/>
        <v>746.7</v>
      </c>
      <c r="AJ87" s="8">
        <f t="shared" si="16"/>
        <v>0.63847798204360839</v>
      </c>
      <c r="AK87" s="8">
        <f t="shared" si="29"/>
        <v>1821.2195121951222</v>
      </c>
      <c r="AL87" s="17">
        <f t="shared" si="26"/>
        <v>1597.8412986446067</v>
      </c>
      <c r="AM87" s="8"/>
      <c r="AN87" s="8"/>
      <c r="AP87" s="28">
        <f t="shared" si="17"/>
        <v>2540.0551076640477</v>
      </c>
      <c r="AQ87" s="17">
        <f t="shared" si="18"/>
        <v>41495.958809875869</v>
      </c>
      <c r="AW87" s="28">
        <f t="shared" si="27"/>
        <v>2540.0551076640477</v>
      </c>
      <c r="AX87" s="17">
        <f t="shared" si="19"/>
        <v>5920.8743768392724</v>
      </c>
      <c r="AZ87" s="75"/>
      <c r="BA87" s="61">
        <v>6818.21684</v>
      </c>
      <c r="BB87" s="93">
        <f t="shared" si="20"/>
        <v>897.34246316072768</v>
      </c>
      <c r="BC87" s="93">
        <f t="shared" si="21"/>
        <v>269202.73894821829</v>
      </c>
      <c r="BD87" s="93">
        <f t="shared" si="22"/>
        <v>1005763.6346033121</v>
      </c>
      <c r="BE87" s="91">
        <f t="shared" si="23"/>
        <v>598.66883012101914</v>
      </c>
      <c r="BF87" s="53">
        <f t="shared" si="28"/>
        <v>385.56651476337174</v>
      </c>
      <c r="BG87">
        <v>0</v>
      </c>
    </row>
    <row r="88" spans="2:59" ht="15.75" thickBot="1" x14ac:dyDescent="0.3">
      <c r="B88" s="16">
        <v>0.27430555555555602</v>
      </c>
      <c r="C88">
        <v>7074</v>
      </c>
      <c r="D88">
        <v>242</v>
      </c>
      <c r="E88">
        <v>922</v>
      </c>
      <c r="F88">
        <v>7442</v>
      </c>
      <c r="G88">
        <v>3414</v>
      </c>
      <c r="H88">
        <v>0</v>
      </c>
      <c r="I88">
        <v>115</v>
      </c>
      <c r="J88">
        <v>656</v>
      </c>
      <c r="K88">
        <f t="shared" si="15"/>
        <v>1722</v>
      </c>
      <c r="L88" s="73">
        <v>21587</v>
      </c>
      <c r="AD88" s="16">
        <v>0.27430555555555602</v>
      </c>
      <c r="AE88">
        <v>7442</v>
      </c>
      <c r="AF88" s="73">
        <f t="shared" si="24"/>
        <v>-1.2765385649019081</v>
      </c>
      <c r="AH88" s="16">
        <v>0.27430555555555602</v>
      </c>
      <c r="AI88" s="9">
        <f t="shared" si="25"/>
        <v>744.2</v>
      </c>
      <c r="AJ88" s="8">
        <f t="shared" si="16"/>
        <v>0.63634031637451904</v>
      </c>
      <c r="AK88" s="8">
        <f t="shared" si="29"/>
        <v>1815.1219512195123</v>
      </c>
      <c r="AL88" s="17">
        <f t="shared" si="26"/>
        <v>1592.4916224070125</v>
      </c>
      <c r="AM88" s="8"/>
      <c r="AN88" s="8"/>
      <c r="AP88" s="28">
        <f t="shared" si="17"/>
        <v>2531.5508385209378</v>
      </c>
      <c r="AQ88" s="17">
        <f t="shared" si="18"/>
        <v>41357.027650073149</v>
      </c>
      <c r="AW88" s="28">
        <f t="shared" si="27"/>
        <v>2531.5508385209378</v>
      </c>
      <c r="AX88" s="17">
        <f t="shared" si="19"/>
        <v>5901.0509056432111</v>
      </c>
      <c r="AZ88" s="75"/>
      <c r="BA88" s="61">
        <v>6818.21684</v>
      </c>
      <c r="BB88" s="93">
        <f t="shared" si="20"/>
        <v>917.16593435678897</v>
      </c>
      <c r="BC88" s="93">
        <f t="shared" si="21"/>
        <v>275149.78030703671</v>
      </c>
      <c r="BD88" s="93">
        <f t="shared" si="22"/>
        <v>1011710.6759621305</v>
      </c>
      <c r="BE88" s="91">
        <f t="shared" si="23"/>
        <v>602.20873569174432</v>
      </c>
      <c r="BF88" s="53">
        <f t="shared" si="28"/>
        <v>382.02660919264656</v>
      </c>
      <c r="BG88">
        <v>0</v>
      </c>
    </row>
    <row r="89" spans="2:59" ht="15.75" thickBot="1" x14ac:dyDescent="0.3">
      <c r="B89" s="16">
        <v>0.27777777777777801</v>
      </c>
      <c r="C89">
        <v>7073</v>
      </c>
      <c r="D89">
        <v>243</v>
      </c>
      <c r="E89">
        <v>922</v>
      </c>
      <c r="F89">
        <v>7347</v>
      </c>
      <c r="G89">
        <v>3374</v>
      </c>
      <c r="H89">
        <v>0</v>
      </c>
      <c r="I89">
        <v>116</v>
      </c>
      <c r="J89">
        <v>657</v>
      </c>
      <c r="K89">
        <f t="shared" si="15"/>
        <v>1721</v>
      </c>
      <c r="L89" s="73">
        <v>21453</v>
      </c>
      <c r="AD89" s="16">
        <v>0.27777777777777801</v>
      </c>
      <c r="AE89">
        <v>7347</v>
      </c>
      <c r="AF89" s="73">
        <f t="shared" si="24"/>
        <v>-0.83027085885395402</v>
      </c>
      <c r="AH89" s="16">
        <v>0.27777777777777801</v>
      </c>
      <c r="AI89" s="9">
        <f t="shared" si="25"/>
        <v>734.7</v>
      </c>
      <c r="AJ89" s="8">
        <f t="shared" si="16"/>
        <v>0.62821718683197947</v>
      </c>
      <c r="AK89" s="8">
        <f t="shared" si="29"/>
        <v>1791.9512195121954</v>
      </c>
      <c r="AL89" s="17">
        <f t="shared" si="26"/>
        <v>1572.1628527041548</v>
      </c>
      <c r="AM89" s="8"/>
      <c r="AN89" s="8"/>
      <c r="AP89" s="28">
        <f t="shared" si="17"/>
        <v>2499.2346157771208</v>
      </c>
      <c r="AQ89" s="17">
        <f t="shared" si="18"/>
        <v>40829.089242822825</v>
      </c>
      <c r="AW89" s="28">
        <f t="shared" si="27"/>
        <v>2499.2346157771208</v>
      </c>
      <c r="AX89" s="17">
        <f t="shared" si="19"/>
        <v>5825.7217150981842</v>
      </c>
      <c r="AZ89" s="75"/>
      <c r="BA89" s="61">
        <v>6818.21684</v>
      </c>
      <c r="BB89" s="93">
        <f t="shared" si="20"/>
        <v>992.49512490181587</v>
      </c>
      <c r="BC89" s="93">
        <f t="shared" si="21"/>
        <v>297748.53747054475</v>
      </c>
      <c r="BD89" s="93">
        <f t="shared" si="22"/>
        <v>1034309.4331256386</v>
      </c>
      <c r="BE89" s="91">
        <f t="shared" si="23"/>
        <v>615.66037686049924</v>
      </c>
      <c r="BF89" s="53">
        <f t="shared" si="28"/>
        <v>368.57496802389164</v>
      </c>
      <c r="BG89">
        <v>0</v>
      </c>
    </row>
    <row r="90" spans="2:59" ht="15.75" thickBot="1" x14ac:dyDescent="0.3">
      <c r="B90" s="16">
        <v>0.28125</v>
      </c>
      <c r="C90">
        <v>7069</v>
      </c>
      <c r="D90">
        <v>244</v>
      </c>
      <c r="E90">
        <v>922</v>
      </c>
      <c r="F90">
        <v>7286</v>
      </c>
      <c r="G90">
        <v>3337</v>
      </c>
      <c r="H90">
        <v>0</v>
      </c>
      <c r="I90">
        <v>116</v>
      </c>
      <c r="J90">
        <v>655</v>
      </c>
      <c r="K90">
        <f t="shared" si="15"/>
        <v>1721</v>
      </c>
      <c r="L90" s="73">
        <v>21350</v>
      </c>
      <c r="AD90" s="16">
        <v>0.28125</v>
      </c>
      <c r="AE90">
        <v>7286</v>
      </c>
      <c r="AF90" s="73">
        <f t="shared" si="24"/>
        <v>-1.5371946198188307</v>
      </c>
      <c r="AH90" s="16">
        <v>0.28125</v>
      </c>
      <c r="AI90" s="9">
        <f t="shared" si="25"/>
        <v>728.6</v>
      </c>
      <c r="AJ90" s="8">
        <f t="shared" si="16"/>
        <v>0.62300128259940146</v>
      </c>
      <c r="AK90" s="8">
        <f t="shared" si="29"/>
        <v>1777.0731707317075</v>
      </c>
      <c r="AL90" s="17">
        <f t="shared" si="26"/>
        <v>1559.1096426844254</v>
      </c>
      <c r="AM90" s="8"/>
      <c r="AN90" s="8"/>
      <c r="AP90" s="28">
        <f t="shared" si="17"/>
        <v>2478.4841990679324</v>
      </c>
      <c r="AQ90" s="17">
        <f t="shared" si="18"/>
        <v>40490.097212904191</v>
      </c>
      <c r="AW90" s="28">
        <f t="shared" si="27"/>
        <v>2478.4841990679324</v>
      </c>
      <c r="AX90" s="17">
        <f t="shared" si="19"/>
        <v>5777.3524453797963</v>
      </c>
      <c r="AZ90" s="75"/>
      <c r="BA90" s="61">
        <v>6818.21684</v>
      </c>
      <c r="BB90" s="93">
        <f t="shared" si="20"/>
        <v>1040.8643946202037</v>
      </c>
      <c r="BC90" s="93">
        <f t="shared" si="21"/>
        <v>312259.31838606112</v>
      </c>
      <c r="BD90" s="93">
        <f t="shared" si="22"/>
        <v>1048820.2140411548</v>
      </c>
      <c r="BE90" s="91">
        <f t="shared" si="23"/>
        <v>624.29774645306838</v>
      </c>
      <c r="BF90" s="53">
        <f t="shared" si="28"/>
        <v>359.9375984313225</v>
      </c>
      <c r="BG90">
        <v>0</v>
      </c>
    </row>
    <row r="91" spans="2:59" ht="15.75" thickBot="1" x14ac:dyDescent="0.3">
      <c r="B91" s="16">
        <v>0.28472222222222199</v>
      </c>
      <c r="C91">
        <v>7066</v>
      </c>
      <c r="D91">
        <v>244</v>
      </c>
      <c r="E91">
        <v>926</v>
      </c>
      <c r="F91">
        <v>7174</v>
      </c>
      <c r="G91">
        <v>3274</v>
      </c>
      <c r="H91">
        <v>0</v>
      </c>
      <c r="I91">
        <v>116</v>
      </c>
      <c r="J91">
        <v>656</v>
      </c>
      <c r="K91">
        <f t="shared" si="15"/>
        <v>1717</v>
      </c>
      <c r="L91" s="73">
        <v>21173</v>
      </c>
      <c r="AD91" s="16">
        <v>0.28472222222222199</v>
      </c>
      <c r="AE91">
        <v>7174</v>
      </c>
      <c r="AF91" s="73">
        <f t="shared" si="24"/>
        <v>-0.47393364928909953</v>
      </c>
      <c r="AH91" s="16">
        <v>0.28472222222222199</v>
      </c>
      <c r="AI91" s="9">
        <f t="shared" si="25"/>
        <v>717.4</v>
      </c>
      <c r="AJ91" s="8">
        <f t="shared" si="16"/>
        <v>0.6134245404018811</v>
      </c>
      <c r="AK91" s="8">
        <f t="shared" si="29"/>
        <v>1749.7560975609756</v>
      </c>
      <c r="AL91" s="17">
        <f t="shared" si="26"/>
        <v>1535.1430931400037</v>
      </c>
      <c r="AM91" s="8"/>
      <c r="AN91" s="8"/>
      <c r="AP91" s="28">
        <f t="shared" si="17"/>
        <v>2440.3850733068002</v>
      </c>
      <c r="AQ91" s="17">
        <f t="shared" si="18"/>
        <v>39867.685616988012</v>
      </c>
      <c r="AW91" s="28">
        <f t="shared" si="27"/>
        <v>2440.3850733068002</v>
      </c>
      <c r="AX91" s="17">
        <f t="shared" si="19"/>
        <v>5688.5432944214463</v>
      </c>
      <c r="AZ91" s="75"/>
      <c r="BA91" s="61">
        <v>6818.21684</v>
      </c>
      <c r="BB91" s="93">
        <f t="shared" si="20"/>
        <v>1129.6735455785538</v>
      </c>
      <c r="BC91" s="93">
        <f t="shared" si="21"/>
        <v>338902.06367356615</v>
      </c>
      <c r="BD91" s="93">
        <f t="shared" si="22"/>
        <v>1075462.95932866</v>
      </c>
      <c r="BE91" s="91">
        <f t="shared" si="23"/>
        <v>640.15652340991664</v>
      </c>
      <c r="BF91" s="53">
        <f t="shared" si="28"/>
        <v>344.07882147447424</v>
      </c>
      <c r="BG91">
        <v>0</v>
      </c>
    </row>
    <row r="92" spans="2:59" ht="15.75" thickBot="1" x14ac:dyDescent="0.3">
      <c r="B92" s="16">
        <v>0.28819444444444398</v>
      </c>
      <c r="C92">
        <v>7074</v>
      </c>
      <c r="D92">
        <v>242</v>
      </c>
      <c r="E92">
        <v>927</v>
      </c>
      <c r="F92">
        <v>7140</v>
      </c>
      <c r="G92">
        <v>3227</v>
      </c>
      <c r="H92">
        <v>57</v>
      </c>
      <c r="I92">
        <v>116</v>
      </c>
      <c r="J92">
        <v>657</v>
      </c>
      <c r="K92">
        <f t="shared" si="15"/>
        <v>1715</v>
      </c>
      <c r="L92" s="73">
        <v>21155</v>
      </c>
      <c r="AD92" s="16">
        <v>0.28819444444444398</v>
      </c>
      <c r="AE92">
        <v>7140</v>
      </c>
      <c r="AF92" s="73">
        <f t="shared" si="24"/>
        <v>0.77030812324929976</v>
      </c>
      <c r="AH92" s="16">
        <v>0.28819444444444398</v>
      </c>
      <c r="AI92" s="9">
        <f t="shared" si="25"/>
        <v>714</v>
      </c>
      <c r="AJ92" s="8">
        <f t="shared" si="16"/>
        <v>0.61051731509191964</v>
      </c>
      <c r="AK92" s="8">
        <f t="shared" si="29"/>
        <v>1741.4634146341464</v>
      </c>
      <c r="AL92" s="17">
        <f t="shared" si="26"/>
        <v>1527.8675334568754</v>
      </c>
      <c r="AM92" s="8"/>
      <c r="AN92" s="8"/>
      <c r="AP92" s="28">
        <f t="shared" si="17"/>
        <v>2428.8192672721707</v>
      </c>
      <c r="AQ92" s="17">
        <f t="shared" si="18"/>
        <v>39678.739239656308</v>
      </c>
      <c r="AW92" s="28">
        <f t="shared" si="27"/>
        <v>2428.8192672721707</v>
      </c>
      <c r="AX92" s="17">
        <f t="shared" si="19"/>
        <v>5661.5833735948036</v>
      </c>
      <c r="AZ92" s="75"/>
      <c r="BA92" s="61">
        <v>6818.21684</v>
      </c>
      <c r="BB92" s="93">
        <f t="shared" si="20"/>
        <v>1156.6334664051965</v>
      </c>
      <c r="BC92" s="93">
        <f t="shared" si="21"/>
        <v>346990.03992155893</v>
      </c>
      <c r="BD92" s="93">
        <f t="shared" si="22"/>
        <v>1083550.9355766526</v>
      </c>
      <c r="BE92" s="91">
        <f t="shared" si="23"/>
        <v>644.97079498610276</v>
      </c>
      <c r="BF92" s="53">
        <f t="shared" si="28"/>
        <v>339.26454989828812</v>
      </c>
      <c r="BG92">
        <v>0</v>
      </c>
    </row>
    <row r="93" spans="2:59" ht="15.75" thickBot="1" x14ac:dyDescent="0.3">
      <c r="B93" s="16">
        <v>0.29166666666666702</v>
      </c>
      <c r="C93">
        <v>7075</v>
      </c>
      <c r="D93">
        <v>241</v>
      </c>
      <c r="E93">
        <v>1300</v>
      </c>
      <c r="F93">
        <v>7195</v>
      </c>
      <c r="G93">
        <v>3255</v>
      </c>
      <c r="H93">
        <v>199</v>
      </c>
      <c r="I93">
        <v>116</v>
      </c>
      <c r="J93">
        <v>656</v>
      </c>
      <c r="K93">
        <f t="shared" si="15"/>
        <v>1359</v>
      </c>
      <c r="L93" s="73">
        <v>21396</v>
      </c>
      <c r="AD93" s="16">
        <v>0.29166666666666702</v>
      </c>
      <c r="AE93">
        <v>7195</v>
      </c>
      <c r="AF93" s="73">
        <f t="shared" si="24"/>
        <v>0.69492703266157052</v>
      </c>
      <c r="AH93" s="16">
        <v>0.29166666666666702</v>
      </c>
      <c r="AI93" s="9">
        <f t="shared" si="25"/>
        <v>719.5</v>
      </c>
      <c r="AJ93" s="8">
        <f t="shared" si="16"/>
        <v>0.61522017956391617</v>
      </c>
      <c r="AK93" s="8">
        <f t="shared" si="29"/>
        <v>1754.8780487804879</v>
      </c>
      <c r="AL93" s="17">
        <f t="shared" si="26"/>
        <v>1539.6368211795825</v>
      </c>
      <c r="AM93" s="8"/>
      <c r="AN93" s="8"/>
      <c r="AP93" s="28">
        <f t="shared" si="17"/>
        <v>2447.5286593870123</v>
      </c>
      <c r="AQ93" s="17">
        <f t="shared" si="18"/>
        <v>39984.387791222289</v>
      </c>
      <c r="AW93" s="28">
        <f t="shared" si="27"/>
        <v>2447.5286593870123</v>
      </c>
      <c r="AX93" s="17">
        <f t="shared" si="19"/>
        <v>5705.1950102261362</v>
      </c>
      <c r="AZ93" s="16">
        <v>0.29166666666666702</v>
      </c>
      <c r="BA93" s="61">
        <v>6818.21684</v>
      </c>
      <c r="BB93" s="93">
        <f t="shared" si="20"/>
        <v>1113.0218297738638</v>
      </c>
      <c r="BC93" s="93">
        <f t="shared" si="21"/>
        <v>333906.54893215914</v>
      </c>
      <c r="BD93" s="93">
        <f t="shared" si="22"/>
        <v>1070467.444587253</v>
      </c>
      <c r="BE93" s="91">
        <f t="shared" si="23"/>
        <v>637.18300273050772</v>
      </c>
      <c r="BF93" s="53">
        <f t="shared" si="28"/>
        <v>347.05234215388316</v>
      </c>
      <c r="BG93">
        <v>0</v>
      </c>
    </row>
    <row r="94" spans="2:59" ht="15.75" thickBot="1" x14ac:dyDescent="0.3">
      <c r="B94" s="16">
        <v>0.29513888888888901</v>
      </c>
      <c r="C94">
        <v>7067</v>
      </c>
      <c r="D94">
        <v>238</v>
      </c>
      <c r="E94">
        <v>1310</v>
      </c>
      <c r="F94">
        <v>7245</v>
      </c>
      <c r="G94">
        <v>3320</v>
      </c>
      <c r="H94">
        <v>201</v>
      </c>
      <c r="I94">
        <v>115</v>
      </c>
      <c r="J94">
        <v>656</v>
      </c>
      <c r="K94">
        <f t="shared" si="15"/>
        <v>1600</v>
      </c>
      <c r="L94" s="73">
        <v>21752</v>
      </c>
      <c r="AD94" s="16">
        <v>0.29513888888888901</v>
      </c>
      <c r="AE94">
        <v>7245</v>
      </c>
      <c r="AF94" s="73">
        <f t="shared" si="24"/>
        <v>1.7943409247757072</v>
      </c>
      <c r="AH94" s="16">
        <v>0.29513888888888901</v>
      </c>
      <c r="AI94" s="9">
        <f t="shared" si="25"/>
        <v>724.5</v>
      </c>
      <c r="AJ94" s="8">
        <f t="shared" si="16"/>
        <v>0.61949551090209487</v>
      </c>
      <c r="AK94" s="8">
        <f t="shared" si="29"/>
        <v>1767.0731707317075</v>
      </c>
      <c r="AL94" s="17">
        <f t="shared" si="26"/>
        <v>1550.3361736547708</v>
      </c>
      <c r="AM94" s="8"/>
      <c r="AN94" s="8"/>
      <c r="AP94" s="28">
        <f t="shared" si="17"/>
        <v>2464.5371976732322</v>
      </c>
      <c r="AQ94" s="17">
        <f t="shared" si="18"/>
        <v>40262.250110827728</v>
      </c>
      <c r="AW94" s="28">
        <f t="shared" si="27"/>
        <v>2464.5371976732322</v>
      </c>
      <c r="AX94" s="17">
        <f t="shared" si="19"/>
        <v>5744.841952618257</v>
      </c>
      <c r="AZ94" s="75"/>
      <c r="BA94" s="61">
        <v>6818.21684</v>
      </c>
      <c r="BB94" s="93">
        <f t="shared" si="20"/>
        <v>1073.3748873817431</v>
      </c>
      <c r="BC94" s="93">
        <f t="shared" si="21"/>
        <v>322012.46621452289</v>
      </c>
      <c r="BD94" s="93">
        <f t="shared" si="22"/>
        <v>1058573.3618696167</v>
      </c>
      <c r="BE94" s="91">
        <f t="shared" si="23"/>
        <v>630.10319158905759</v>
      </c>
      <c r="BF94" s="53">
        <f t="shared" si="28"/>
        <v>354.1321532953333</v>
      </c>
      <c r="BG94">
        <v>0</v>
      </c>
    </row>
    <row r="95" spans="2:59" ht="15.75" thickBot="1" x14ac:dyDescent="0.3">
      <c r="B95" s="16">
        <v>0.29861111111111099</v>
      </c>
      <c r="C95">
        <v>7074</v>
      </c>
      <c r="D95">
        <v>238</v>
      </c>
      <c r="E95">
        <v>1310</v>
      </c>
      <c r="F95">
        <v>7375</v>
      </c>
      <c r="G95">
        <v>3330</v>
      </c>
      <c r="H95">
        <v>329</v>
      </c>
      <c r="I95">
        <v>115</v>
      </c>
      <c r="J95">
        <v>656</v>
      </c>
      <c r="K95">
        <f t="shared" si="15"/>
        <v>1611</v>
      </c>
      <c r="L95" s="73">
        <v>22038</v>
      </c>
      <c r="AD95" s="16">
        <v>0.29861111111111099</v>
      </c>
      <c r="AE95">
        <v>7375</v>
      </c>
      <c r="AF95" s="73">
        <f t="shared" si="24"/>
        <v>1.3966101694915254</v>
      </c>
      <c r="AH95" s="16">
        <v>0.29861111111111099</v>
      </c>
      <c r="AI95" s="9">
        <f t="shared" si="25"/>
        <v>737.5</v>
      </c>
      <c r="AJ95" s="8">
        <f t="shared" si="16"/>
        <v>0.63061137238135956</v>
      </c>
      <c r="AK95" s="8">
        <f t="shared" si="29"/>
        <v>1798.7804878048782</v>
      </c>
      <c r="AL95" s="17">
        <f t="shared" si="26"/>
        <v>1578.1544900902602</v>
      </c>
      <c r="AM95" s="8"/>
      <c r="AN95" s="8"/>
      <c r="AP95" s="28">
        <f t="shared" si="17"/>
        <v>2508.7593972174036</v>
      </c>
      <c r="AQ95" s="17">
        <f t="shared" si="18"/>
        <v>40984.692141801868</v>
      </c>
      <c r="AW95" s="28">
        <f t="shared" si="27"/>
        <v>2508.7593972174036</v>
      </c>
      <c r="AX95" s="17">
        <f t="shared" si="19"/>
        <v>5847.9240028377708</v>
      </c>
      <c r="AZ95" s="75"/>
      <c r="BA95" s="61">
        <v>6818.21684</v>
      </c>
      <c r="BB95" s="93">
        <f t="shared" si="20"/>
        <v>970.29283716222926</v>
      </c>
      <c r="BC95" s="93">
        <f t="shared" si="21"/>
        <v>291087.85114866879</v>
      </c>
      <c r="BD95" s="93">
        <f t="shared" si="22"/>
        <v>1027648.7468037626</v>
      </c>
      <c r="BE95" s="91">
        <f t="shared" si="23"/>
        <v>611.69568262128723</v>
      </c>
      <c r="BF95" s="53">
        <f t="shared" si="28"/>
        <v>372.53966226310365</v>
      </c>
      <c r="BG95">
        <v>0</v>
      </c>
    </row>
    <row r="96" spans="2:59" ht="15.75" thickBot="1" x14ac:dyDescent="0.3">
      <c r="B96" s="16">
        <v>0.30208333333333298</v>
      </c>
      <c r="C96">
        <v>7081</v>
      </c>
      <c r="D96">
        <v>243</v>
      </c>
      <c r="E96">
        <v>1310</v>
      </c>
      <c r="F96">
        <v>7478</v>
      </c>
      <c r="G96">
        <v>3271</v>
      </c>
      <c r="H96">
        <v>503</v>
      </c>
      <c r="I96">
        <v>116</v>
      </c>
      <c r="J96">
        <v>656</v>
      </c>
      <c r="K96">
        <f t="shared" si="15"/>
        <v>1586</v>
      </c>
      <c r="L96" s="73">
        <v>22244</v>
      </c>
      <c r="AD96" s="16">
        <v>0.30208333333333298</v>
      </c>
      <c r="AE96">
        <v>7478</v>
      </c>
      <c r="AF96" s="73">
        <f t="shared" si="24"/>
        <v>2.1529820807702595</v>
      </c>
      <c r="AH96" s="16">
        <v>0.30208333333333298</v>
      </c>
      <c r="AI96" s="9">
        <f t="shared" si="25"/>
        <v>747.8</v>
      </c>
      <c r="AJ96" s="8">
        <f t="shared" si="16"/>
        <v>0.6394185549380077</v>
      </c>
      <c r="AK96" s="8">
        <f t="shared" si="29"/>
        <v>1823.9024390243903</v>
      </c>
      <c r="AL96" s="17">
        <f t="shared" si="26"/>
        <v>1600.1951561891481</v>
      </c>
      <c r="AM96" s="8"/>
      <c r="AN96" s="8"/>
      <c r="AP96" s="28">
        <f t="shared" si="17"/>
        <v>2543.7969860870157</v>
      </c>
      <c r="AQ96" s="17">
        <f t="shared" si="18"/>
        <v>41557.088520189063</v>
      </c>
      <c r="AW96" s="28">
        <f t="shared" si="27"/>
        <v>2543.7969860870157</v>
      </c>
      <c r="AX96" s="17">
        <f t="shared" si="19"/>
        <v>5929.5967041655376</v>
      </c>
      <c r="AZ96" s="75"/>
      <c r="BA96" s="61">
        <v>6818.21684</v>
      </c>
      <c r="BB96" s="93">
        <f t="shared" si="20"/>
        <v>888.62013583446242</v>
      </c>
      <c r="BC96" s="93">
        <f t="shared" si="21"/>
        <v>266586.0407503387</v>
      </c>
      <c r="BD96" s="93">
        <f t="shared" si="22"/>
        <v>1003146.9364054325</v>
      </c>
      <c r="BE96" s="91">
        <f t="shared" si="23"/>
        <v>597.11127166990036</v>
      </c>
      <c r="BF96" s="53">
        <f t="shared" si="28"/>
        <v>387.12407321449052</v>
      </c>
      <c r="BG96">
        <v>0</v>
      </c>
    </row>
    <row r="97" spans="2:59" ht="15.75" thickBot="1" x14ac:dyDescent="0.3">
      <c r="B97" s="16">
        <v>0.30555555555555602</v>
      </c>
      <c r="C97">
        <v>7073</v>
      </c>
      <c r="D97">
        <v>243</v>
      </c>
      <c r="E97">
        <v>1320</v>
      </c>
      <c r="F97">
        <v>7639</v>
      </c>
      <c r="G97">
        <v>3256</v>
      </c>
      <c r="H97">
        <v>597</v>
      </c>
      <c r="I97">
        <v>115</v>
      </c>
      <c r="J97">
        <v>656</v>
      </c>
      <c r="K97">
        <f t="shared" si="15"/>
        <v>1553</v>
      </c>
      <c r="L97" s="73">
        <v>22452</v>
      </c>
      <c r="AD97" s="16">
        <v>0.30555555555555602</v>
      </c>
      <c r="AE97">
        <v>7639</v>
      </c>
      <c r="AF97" s="73">
        <f t="shared" si="24"/>
        <v>2.8537766723393116</v>
      </c>
      <c r="AH97" s="16">
        <v>0.30555555555555602</v>
      </c>
      <c r="AI97" s="9">
        <f t="shared" si="25"/>
        <v>763.9</v>
      </c>
      <c r="AJ97" s="8">
        <f t="shared" si="16"/>
        <v>0.65318512184694311</v>
      </c>
      <c r="AK97" s="8">
        <f t="shared" si="29"/>
        <v>1863.1707317073171</v>
      </c>
      <c r="AL97" s="17">
        <f t="shared" si="26"/>
        <v>1634.6470711592538</v>
      </c>
      <c r="AM97" s="8"/>
      <c r="AN97" s="8"/>
      <c r="AP97" s="28">
        <f t="shared" si="17"/>
        <v>2598.5644793686433</v>
      </c>
      <c r="AQ97" s="17">
        <f t="shared" si="18"/>
        <v>42451.805189318569</v>
      </c>
      <c r="AW97" s="28">
        <f t="shared" si="27"/>
        <v>2598.5644793686433</v>
      </c>
      <c r="AX97" s="17">
        <f t="shared" si="19"/>
        <v>6057.2598586681661</v>
      </c>
      <c r="AZ97" s="75"/>
      <c r="BA97" s="61">
        <v>6818.21684</v>
      </c>
      <c r="BB97" s="93">
        <f t="shared" si="20"/>
        <v>760.95698133183396</v>
      </c>
      <c r="BC97" s="93">
        <f t="shared" si="21"/>
        <v>228287.09439955017</v>
      </c>
      <c r="BD97" s="93">
        <f t="shared" si="22"/>
        <v>964847.99005464395</v>
      </c>
      <c r="BE97" s="91">
        <f t="shared" si="23"/>
        <v>574.31427979443095</v>
      </c>
      <c r="BF97" s="53">
        <f t="shared" si="28"/>
        <v>409.92106508995994</v>
      </c>
      <c r="BG97">
        <v>0</v>
      </c>
    </row>
    <row r="98" spans="2:59" ht="15.75" thickBot="1" x14ac:dyDescent="0.3">
      <c r="B98" s="16">
        <v>0.30902777777777801</v>
      </c>
      <c r="C98">
        <v>7067</v>
      </c>
      <c r="D98">
        <v>243</v>
      </c>
      <c r="E98">
        <v>1320</v>
      </c>
      <c r="F98">
        <v>7857</v>
      </c>
      <c r="G98">
        <v>3228</v>
      </c>
      <c r="H98">
        <v>581</v>
      </c>
      <c r="I98">
        <v>113</v>
      </c>
      <c r="J98">
        <v>674</v>
      </c>
      <c r="K98">
        <f t="shared" si="15"/>
        <v>1530</v>
      </c>
      <c r="L98" s="73">
        <v>22613</v>
      </c>
      <c r="AD98" s="16">
        <v>0.30902777777777801</v>
      </c>
      <c r="AE98">
        <v>7857</v>
      </c>
      <c r="AF98" s="73">
        <f t="shared" si="24"/>
        <v>2.5582283314242078</v>
      </c>
      <c r="AH98" s="16">
        <v>0.30902777777777801</v>
      </c>
      <c r="AI98" s="9">
        <f t="shared" si="25"/>
        <v>785.7</v>
      </c>
      <c r="AJ98" s="8">
        <f t="shared" si="16"/>
        <v>0.67182556648140235</v>
      </c>
      <c r="AK98" s="8">
        <f t="shared" si="29"/>
        <v>1916.3414634146343</v>
      </c>
      <c r="AL98" s="17">
        <f t="shared" si="26"/>
        <v>1681.2962479510745</v>
      </c>
      <c r="AM98" s="8"/>
      <c r="AN98" s="8"/>
      <c r="AP98" s="28">
        <f t="shared" si="17"/>
        <v>2672.721706296561</v>
      </c>
      <c r="AQ98" s="17">
        <f t="shared" si="18"/>
        <v>43663.284902798267</v>
      </c>
      <c r="AW98" s="28">
        <f t="shared" si="27"/>
        <v>2672.721706296561</v>
      </c>
      <c r="AX98" s="17">
        <f t="shared" si="19"/>
        <v>6230.1205274978111</v>
      </c>
      <c r="AZ98" s="75"/>
      <c r="BA98" s="61">
        <v>6818.21684</v>
      </c>
      <c r="BB98" s="93">
        <f t="shared" si="20"/>
        <v>588.09631250218899</v>
      </c>
      <c r="BC98" s="93">
        <f t="shared" si="21"/>
        <v>176428.89375065669</v>
      </c>
      <c r="BD98" s="93">
        <f t="shared" si="22"/>
        <v>912989.78940575058</v>
      </c>
      <c r="BE98" s="91">
        <f t="shared" si="23"/>
        <v>543.44630321770865</v>
      </c>
      <c r="BF98" s="53">
        <f t="shared" si="28"/>
        <v>440.78904166668224</v>
      </c>
      <c r="BG98">
        <v>0</v>
      </c>
    </row>
    <row r="99" spans="2:59" ht="15.75" thickBot="1" x14ac:dyDescent="0.3">
      <c r="B99" s="16">
        <v>0.3125</v>
      </c>
      <c r="C99">
        <v>7074</v>
      </c>
      <c r="D99">
        <v>241</v>
      </c>
      <c r="E99">
        <v>1660</v>
      </c>
      <c r="F99">
        <v>8058</v>
      </c>
      <c r="G99">
        <v>3038</v>
      </c>
      <c r="H99">
        <v>544</v>
      </c>
      <c r="I99">
        <v>112</v>
      </c>
      <c r="J99">
        <v>709</v>
      </c>
      <c r="K99">
        <f t="shared" si="15"/>
        <v>1162</v>
      </c>
      <c r="L99" s="73">
        <v>22598</v>
      </c>
      <c r="AD99" s="16">
        <v>0.3125</v>
      </c>
      <c r="AE99">
        <v>8058</v>
      </c>
      <c r="AF99" s="73">
        <f t="shared" si="24"/>
        <v>2.0228344502357904</v>
      </c>
      <c r="AH99" s="16">
        <v>0.3125</v>
      </c>
      <c r="AI99" s="9">
        <f t="shared" si="25"/>
        <v>805.8</v>
      </c>
      <c r="AJ99" s="8">
        <f t="shared" si="16"/>
        <v>0.68901239846088069</v>
      </c>
      <c r="AK99" s="8">
        <f t="shared" si="29"/>
        <v>1965.3658536585365</v>
      </c>
      <c r="AL99" s="17">
        <f t="shared" si="26"/>
        <v>1724.3076449013308</v>
      </c>
      <c r="AM99" s="8"/>
      <c r="AN99" s="8"/>
      <c r="AP99" s="28">
        <f t="shared" si="17"/>
        <v>2741.0960302071639</v>
      </c>
      <c r="AQ99" s="17">
        <f t="shared" si="18"/>
        <v>44780.291427612123</v>
      </c>
      <c r="AW99" s="28">
        <f t="shared" si="27"/>
        <v>2741.0960302071639</v>
      </c>
      <c r="AX99" s="17">
        <f t="shared" si="19"/>
        <v>6389.5012359141356</v>
      </c>
      <c r="AZ99" s="75"/>
      <c r="BA99" s="61">
        <v>6818.21684</v>
      </c>
      <c r="BB99" s="93">
        <f t="shared" si="20"/>
        <v>428.71560408586447</v>
      </c>
      <c r="BC99" s="93">
        <f t="shared" si="21"/>
        <v>128614.68122575934</v>
      </c>
      <c r="BD99" s="93">
        <f t="shared" si="22"/>
        <v>865175.57688085316</v>
      </c>
      <c r="BE99" s="91">
        <f t="shared" si="23"/>
        <v>514.98546242907923</v>
      </c>
      <c r="BF99" s="53">
        <f t="shared" si="28"/>
        <v>469.24988245531165</v>
      </c>
      <c r="BG99">
        <v>0</v>
      </c>
    </row>
    <row r="100" spans="2:59" ht="15.75" thickBot="1" x14ac:dyDescent="0.3">
      <c r="B100" s="16">
        <v>0.31597222222222199</v>
      </c>
      <c r="C100">
        <v>7074</v>
      </c>
      <c r="D100">
        <v>240</v>
      </c>
      <c r="E100">
        <v>1690</v>
      </c>
      <c r="F100">
        <v>8221</v>
      </c>
      <c r="G100">
        <v>3000</v>
      </c>
      <c r="H100">
        <v>547</v>
      </c>
      <c r="I100">
        <v>115</v>
      </c>
      <c r="J100">
        <v>721</v>
      </c>
      <c r="K100">
        <f t="shared" si="15"/>
        <v>1122</v>
      </c>
      <c r="L100" s="73">
        <v>22730</v>
      </c>
      <c r="AD100" s="16">
        <v>0.31597222222222199</v>
      </c>
      <c r="AE100">
        <v>8221</v>
      </c>
      <c r="AF100" s="73">
        <f t="shared" si="24"/>
        <v>4.0141102055710984</v>
      </c>
      <c r="AH100" s="16">
        <v>0.31597222222222199</v>
      </c>
      <c r="AI100" s="9">
        <f t="shared" si="25"/>
        <v>822.1</v>
      </c>
      <c r="AJ100" s="8">
        <f t="shared" si="16"/>
        <v>0.7029499786233433</v>
      </c>
      <c r="AK100" s="8">
        <f t="shared" si="29"/>
        <v>2005.1219512195123</v>
      </c>
      <c r="AL100" s="17">
        <f t="shared" si="26"/>
        <v>1759.1875339704447</v>
      </c>
      <c r="AM100" s="8"/>
      <c r="AN100" s="8"/>
      <c r="AP100" s="28">
        <f t="shared" si="17"/>
        <v>2796.5438650202404</v>
      </c>
      <c r="AQ100" s="17">
        <f t="shared" si="18"/>
        <v>45686.122589525854</v>
      </c>
      <c r="AW100" s="28">
        <f t="shared" si="27"/>
        <v>2796.5438650202404</v>
      </c>
      <c r="AX100" s="17">
        <f t="shared" si="19"/>
        <v>6518.7502681124488</v>
      </c>
      <c r="AZ100" s="75"/>
      <c r="BA100" s="61">
        <v>6818.21684</v>
      </c>
      <c r="BB100" s="93">
        <f t="shared" si="20"/>
        <v>299.46657188755125</v>
      </c>
      <c r="BC100" s="93">
        <f t="shared" si="21"/>
        <v>89839.971566265376</v>
      </c>
      <c r="BD100" s="93">
        <f t="shared" si="22"/>
        <v>826400.86722135916</v>
      </c>
      <c r="BE100" s="91">
        <f t="shared" si="23"/>
        <v>491.90527810795186</v>
      </c>
      <c r="BF100" s="53">
        <f t="shared" si="28"/>
        <v>492.33006677643903</v>
      </c>
      <c r="BG100">
        <v>0</v>
      </c>
    </row>
    <row r="101" spans="2:59" ht="15.75" thickBot="1" x14ac:dyDescent="0.3">
      <c r="B101" s="16">
        <v>0.31944444444444398</v>
      </c>
      <c r="C101">
        <v>7069</v>
      </c>
      <c r="D101">
        <v>239</v>
      </c>
      <c r="E101">
        <v>1690</v>
      </c>
      <c r="F101">
        <v>8551</v>
      </c>
      <c r="G101">
        <v>3028</v>
      </c>
      <c r="H101">
        <v>513</v>
      </c>
      <c r="I101">
        <v>117</v>
      </c>
      <c r="J101">
        <v>722</v>
      </c>
      <c r="K101">
        <f t="shared" si="15"/>
        <v>1116</v>
      </c>
      <c r="L101" s="73">
        <v>23045</v>
      </c>
      <c r="AD101" s="16">
        <v>0.31944444444444398</v>
      </c>
      <c r="AE101">
        <v>8551</v>
      </c>
      <c r="AF101" s="73">
        <f t="shared" si="24"/>
        <v>2.4441585779441</v>
      </c>
      <c r="AH101" s="16">
        <v>0.31944444444444398</v>
      </c>
      <c r="AI101" s="9">
        <f t="shared" si="25"/>
        <v>855.1</v>
      </c>
      <c r="AJ101" s="8">
        <f t="shared" si="16"/>
        <v>0.73116716545532279</v>
      </c>
      <c r="AK101" s="8">
        <f t="shared" si="29"/>
        <v>2085.6097560975613</v>
      </c>
      <c r="AL101" s="17">
        <f t="shared" si="26"/>
        <v>1829.803260306687</v>
      </c>
      <c r="AM101" s="8"/>
      <c r="AN101" s="8"/>
      <c r="AP101" s="28">
        <f t="shared" si="17"/>
        <v>2908.8002177092908</v>
      </c>
      <c r="AQ101" s="17">
        <f t="shared" si="18"/>
        <v>47520.013898921738</v>
      </c>
      <c r="AW101" s="28">
        <f t="shared" si="27"/>
        <v>2908.8002177092908</v>
      </c>
      <c r="AX101" s="17">
        <f t="shared" si="19"/>
        <v>6780.4200879004447</v>
      </c>
      <c r="AZ101" s="75"/>
      <c r="BA101" s="61">
        <v>6818.21684</v>
      </c>
      <c r="BB101" s="93">
        <f t="shared" si="20"/>
        <v>37.796752099555306</v>
      </c>
      <c r="BC101" s="93">
        <f t="shared" si="21"/>
        <v>11339.025629866592</v>
      </c>
      <c r="BD101" s="93">
        <f t="shared" si="22"/>
        <v>747899.92128496047</v>
      </c>
      <c r="BE101" s="91">
        <f t="shared" si="23"/>
        <v>445.17852457438124</v>
      </c>
      <c r="BF101" s="53">
        <f t="shared" si="28"/>
        <v>539.0568203100097</v>
      </c>
      <c r="BG101">
        <v>0</v>
      </c>
    </row>
    <row r="102" spans="2:59" ht="15.75" thickBot="1" x14ac:dyDescent="0.3">
      <c r="B102" s="16">
        <v>0.32291666666666702</v>
      </c>
      <c r="C102">
        <v>7072</v>
      </c>
      <c r="D102">
        <v>240</v>
      </c>
      <c r="E102">
        <v>1690</v>
      </c>
      <c r="F102">
        <v>8760</v>
      </c>
      <c r="G102">
        <v>3026</v>
      </c>
      <c r="H102">
        <v>510</v>
      </c>
      <c r="I102">
        <v>119</v>
      </c>
      <c r="J102">
        <v>720</v>
      </c>
      <c r="K102">
        <f t="shared" si="15"/>
        <v>1090</v>
      </c>
      <c r="L102" s="73">
        <v>23227</v>
      </c>
      <c r="AD102" s="16">
        <v>0.32291666666666702</v>
      </c>
      <c r="AE102">
        <v>8760</v>
      </c>
      <c r="AF102" s="73">
        <f t="shared" si="24"/>
        <v>-0.35388127853881279</v>
      </c>
      <c r="AH102" s="16">
        <v>0.32291666666666702</v>
      </c>
      <c r="AI102" s="9">
        <f t="shared" si="25"/>
        <v>876</v>
      </c>
      <c r="AJ102" s="8">
        <f t="shared" si="16"/>
        <v>0.74903805044890981</v>
      </c>
      <c r="AK102" s="8">
        <f t="shared" si="29"/>
        <v>2136.5853658536585</v>
      </c>
      <c r="AL102" s="17">
        <f t="shared" si="26"/>
        <v>1874.5265536529732</v>
      </c>
      <c r="AM102" s="8"/>
      <c r="AN102" s="8"/>
      <c r="AP102" s="28">
        <f t="shared" si="17"/>
        <v>2979.8959077456884</v>
      </c>
      <c r="AQ102" s="17">
        <f t="shared" si="18"/>
        <v>48681.478394872443</v>
      </c>
      <c r="AW102" s="28">
        <f t="shared" si="27"/>
        <v>2979.8959077456884</v>
      </c>
      <c r="AX102" s="17">
        <f t="shared" si="19"/>
        <v>6946.1443070995065</v>
      </c>
      <c r="AZ102" s="75"/>
      <c r="BA102" s="61">
        <v>6818.21684</v>
      </c>
      <c r="BB102" s="93">
        <f t="shared" si="20"/>
        <v>-127.92746709950643</v>
      </c>
      <c r="BC102" s="93">
        <f t="shared" si="21"/>
        <v>-38378.240129851925</v>
      </c>
      <c r="BD102" s="93">
        <f t="shared" si="22"/>
        <v>698182.65552524186</v>
      </c>
      <c r="BE102" s="91">
        <f t="shared" si="23"/>
        <v>415.58491400312016</v>
      </c>
      <c r="BF102" s="53">
        <f t="shared" si="28"/>
        <v>568.65043088127072</v>
      </c>
      <c r="BG102">
        <v>0</v>
      </c>
    </row>
    <row r="103" spans="2:59" ht="15.75" thickBot="1" x14ac:dyDescent="0.3">
      <c r="B103" s="16">
        <v>0.32638888888888901</v>
      </c>
      <c r="C103">
        <v>7078</v>
      </c>
      <c r="D103">
        <v>244</v>
      </c>
      <c r="E103">
        <v>1710</v>
      </c>
      <c r="F103">
        <v>8729</v>
      </c>
      <c r="G103">
        <v>2996</v>
      </c>
      <c r="H103">
        <v>520</v>
      </c>
      <c r="I103">
        <v>128</v>
      </c>
      <c r="J103">
        <v>720</v>
      </c>
      <c r="K103">
        <f t="shared" si="15"/>
        <v>1046</v>
      </c>
      <c r="L103" s="73">
        <v>23171</v>
      </c>
      <c r="AD103" s="16">
        <v>0.32638888888888901</v>
      </c>
      <c r="AE103">
        <v>8729</v>
      </c>
      <c r="AF103" s="73">
        <f t="shared" si="24"/>
        <v>1.5580249742238514</v>
      </c>
      <c r="AH103" s="16">
        <v>0.32638888888888901</v>
      </c>
      <c r="AI103" s="9">
        <f t="shared" si="25"/>
        <v>872.9</v>
      </c>
      <c r="AJ103" s="8">
        <f t="shared" si="16"/>
        <v>0.74638734501923898</v>
      </c>
      <c r="AK103" s="8">
        <f t="shared" si="29"/>
        <v>2129.0243902439024</v>
      </c>
      <c r="AL103" s="17">
        <f t="shared" si="26"/>
        <v>1867.8929551183567</v>
      </c>
      <c r="AM103" s="8"/>
      <c r="AN103" s="8"/>
      <c r="AP103" s="28">
        <f t="shared" si="17"/>
        <v>2969.3506140082322</v>
      </c>
      <c r="AQ103" s="17">
        <f t="shared" si="18"/>
        <v>48509.203756717077</v>
      </c>
      <c r="AW103" s="28">
        <f t="shared" si="27"/>
        <v>2969.3506140082322</v>
      </c>
      <c r="AX103" s="17">
        <f t="shared" si="19"/>
        <v>6921.5632028163918</v>
      </c>
      <c r="AZ103" s="75"/>
      <c r="BA103" s="61">
        <v>6818.21684</v>
      </c>
      <c r="BB103" s="93">
        <f t="shared" si="20"/>
        <v>-103.34636281639177</v>
      </c>
      <c r="BC103" s="93">
        <f t="shared" si="21"/>
        <v>-31003.908844917532</v>
      </c>
      <c r="BD103" s="93">
        <f t="shared" si="22"/>
        <v>705556.98681017628</v>
      </c>
      <c r="BE103" s="91">
        <f t="shared" si="23"/>
        <v>419.97439691081922</v>
      </c>
      <c r="BF103" s="53">
        <f t="shared" si="28"/>
        <v>564.26094797357166</v>
      </c>
      <c r="BG103">
        <v>0</v>
      </c>
    </row>
    <row r="104" spans="2:59" ht="15.75" thickBot="1" x14ac:dyDescent="0.3">
      <c r="B104" s="16">
        <v>0.32986111111111099</v>
      </c>
      <c r="C104">
        <v>7076</v>
      </c>
      <c r="D104">
        <v>243</v>
      </c>
      <c r="E104">
        <v>1720</v>
      </c>
      <c r="F104">
        <v>8865</v>
      </c>
      <c r="G104">
        <v>2980</v>
      </c>
      <c r="H104">
        <v>559</v>
      </c>
      <c r="I104">
        <v>141</v>
      </c>
      <c r="J104">
        <v>721</v>
      </c>
      <c r="K104">
        <f t="shared" si="15"/>
        <v>1008</v>
      </c>
      <c r="L104" s="73">
        <v>23313</v>
      </c>
      <c r="AD104" s="16">
        <v>0.32986111111111099</v>
      </c>
      <c r="AE104">
        <v>8865</v>
      </c>
      <c r="AF104" s="73">
        <f t="shared" si="24"/>
        <v>3.4066553863508182</v>
      </c>
      <c r="AH104" s="16">
        <v>0.32986111111111099</v>
      </c>
      <c r="AI104" s="9">
        <f t="shared" si="25"/>
        <v>886.5</v>
      </c>
      <c r="AJ104" s="8">
        <f t="shared" si="16"/>
        <v>0.75801624625908504</v>
      </c>
      <c r="AK104" s="8">
        <f t="shared" si="29"/>
        <v>2162.1951219512198</v>
      </c>
      <c r="AL104" s="17">
        <f t="shared" si="26"/>
        <v>1896.9951938508686</v>
      </c>
      <c r="AM104" s="8"/>
      <c r="AN104" s="8"/>
      <c r="AP104" s="28">
        <f t="shared" si="17"/>
        <v>3015.6138381467504</v>
      </c>
      <c r="AQ104" s="17">
        <f t="shared" si="18"/>
        <v>49264.989266043871</v>
      </c>
      <c r="AW104" s="28">
        <f t="shared" si="27"/>
        <v>3015.6138381467504</v>
      </c>
      <c r="AX104" s="17">
        <f t="shared" si="19"/>
        <v>7029.4028861229608</v>
      </c>
      <c r="AZ104" s="75"/>
      <c r="BA104" s="61">
        <v>6818.21684</v>
      </c>
      <c r="BB104" s="93">
        <f t="shared" si="20"/>
        <v>-211.18604612296076</v>
      </c>
      <c r="BC104" s="93">
        <f t="shared" si="21"/>
        <v>-63355.813836888228</v>
      </c>
      <c r="BD104" s="93">
        <f t="shared" si="22"/>
        <v>673205.08181820565</v>
      </c>
      <c r="BE104" s="91">
        <f t="shared" si="23"/>
        <v>400.71731060607482</v>
      </c>
      <c r="BF104" s="53">
        <f t="shared" si="28"/>
        <v>583.51803427831601</v>
      </c>
      <c r="BG104">
        <v>0</v>
      </c>
    </row>
    <row r="105" spans="2:59" ht="15.75" thickBot="1" x14ac:dyDescent="0.3">
      <c r="B105" s="16">
        <v>0.33333333333333298</v>
      </c>
      <c r="C105">
        <v>7080</v>
      </c>
      <c r="D105">
        <v>244</v>
      </c>
      <c r="E105">
        <v>2200</v>
      </c>
      <c r="F105">
        <v>9167</v>
      </c>
      <c r="G105">
        <v>2979</v>
      </c>
      <c r="H105">
        <v>508</v>
      </c>
      <c r="I105">
        <v>206</v>
      </c>
      <c r="J105">
        <v>721</v>
      </c>
      <c r="K105">
        <f t="shared" si="15"/>
        <v>751</v>
      </c>
      <c r="L105" s="73">
        <v>23856</v>
      </c>
      <c r="AD105" s="16">
        <v>0.33333333333333298</v>
      </c>
      <c r="AE105">
        <v>9167</v>
      </c>
      <c r="AF105" s="73">
        <f t="shared" si="24"/>
        <v>0</v>
      </c>
      <c r="AH105" s="16">
        <v>0.33333333333333298</v>
      </c>
      <c r="AI105" s="9">
        <f t="shared" si="25"/>
        <v>916.7</v>
      </c>
      <c r="AJ105" s="8">
        <f t="shared" si="16"/>
        <v>0.78383924754168455</v>
      </c>
      <c r="AK105" s="8">
        <f t="shared" si="29"/>
        <v>2235.8536585365855</v>
      </c>
      <c r="AL105" s="17">
        <f t="shared" si="26"/>
        <v>1961.6192828010055</v>
      </c>
      <c r="AM105" s="8"/>
      <c r="AN105" s="8"/>
      <c r="AP105" s="28">
        <f t="shared" si="17"/>
        <v>3118.345409395517</v>
      </c>
      <c r="AQ105" s="17">
        <f t="shared" si="18"/>
        <v>50943.277676460704</v>
      </c>
      <c r="AW105" s="28">
        <f t="shared" si="27"/>
        <v>3118.345409395517</v>
      </c>
      <c r="AX105" s="17">
        <f t="shared" si="19"/>
        <v>7268.8704181713683</v>
      </c>
      <c r="AZ105" s="16">
        <v>0.33333333333333298</v>
      </c>
      <c r="BA105" s="61">
        <v>6818.21684</v>
      </c>
      <c r="BB105" s="93">
        <f t="shared" si="20"/>
        <v>-450.65357817136828</v>
      </c>
      <c r="BC105" s="93">
        <f t="shared" si="21"/>
        <v>-135196.07345141048</v>
      </c>
      <c r="BD105" s="93">
        <f t="shared" si="22"/>
        <v>601364.82220368332</v>
      </c>
      <c r="BE105" s="91">
        <f t="shared" si="23"/>
        <v>357.95525131171627</v>
      </c>
      <c r="BF105" s="53">
        <f t="shared" si="28"/>
        <v>626.28009357267456</v>
      </c>
      <c r="BG105">
        <v>0</v>
      </c>
    </row>
    <row r="106" spans="2:59" ht="15.75" thickBot="1" x14ac:dyDescent="0.3">
      <c r="B106" s="16">
        <v>0.33680555555555602</v>
      </c>
      <c r="C106">
        <v>7080</v>
      </c>
      <c r="D106">
        <v>244</v>
      </c>
      <c r="E106">
        <v>2210</v>
      </c>
      <c r="F106">
        <v>9167</v>
      </c>
      <c r="G106">
        <v>2979</v>
      </c>
      <c r="H106">
        <v>508</v>
      </c>
      <c r="I106">
        <v>206</v>
      </c>
      <c r="J106">
        <v>721</v>
      </c>
      <c r="K106">
        <f t="shared" si="15"/>
        <v>741</v>
      </c>
      <c r="L106" s="73">
        <v>23856</v>
      </c>
      <c r="AD106" s="16">
        <v>0.33680555555555602</v>
      </c>
      <c r="AE106">
        <v>9167</v>
      </c>
      <c r="AF106" s="73">
        <f t="shared" si="24"/>
        <v>1.5490345805607069</v>
      </c>
      <c r="AH106" s="16">
        <v>0.33680555555555602</v>
      </c>
      <c r="AI106" s="9">
        <f t="shared" si="25"/>
        <v>916.7</v>
      </c>
      <c r="AJ106" s="8">
        <f t="shared" si="16"/>
        <v>0.78383924754168455</v>
      </c>
      <c r="AK106" s="8">
        <f t="shared" si="29"/>
        <v>2235.8536585365855</v>
      </c>
      <c r="AL106" s="17">
        <f t="shared" si="26"/>
        <v>1961.6192828010055</v>
      </c>
      <c r="AM106" s="8"/>
      <c r="AN106" s="8"/>
      <c r="AP106" s="28">
        <f t="shared" si="17"/>
        <v>3118.345409395517</v>
      </c>
      <c r="AQ106" s="17">
        <f t="shared" si="18"/>
        <v>50943.277676460704</v>
      </c>
      <c r="AW106" s="28">
        <f t="shared" si="27"/>
        <v>3118.345409395517</v>
      </c>
      <c r="AX106" s="17">
        <f t="shared" si="19"/>
        <v>7268.8704181713683</v>
      </c>
      <c r="AZ106" s="75"/>
      <c r="BA106" s="61">
        <v>6818.21684</v>
      </c>
      <c r="BB106" s="93">
        <f t="shared" si="20"/>
        <v>-450.65357817136828</v>
      </c>
      <c r="BC106" s="93">
        <f t="shared" si="21"/>
        <v>-135196.07345141048</v>
      </c>
      <c r="BD106" s="93">
        <f t="shared" si="22"/>
        <v>601364.82220368332</v>
      </c>
      <c r="BE106" s="91">
        <f t="shared" si="23"/>
        <v>357.95525131171627</v>
      </c>
      <c r="BF106" s="53">
        <f t="shared" si="28"/>
        <v>626.28009357267456</v>
      </c>
      <c r="BG106">
        <v>0</v>
      </c>
    </row>
    <row r="107" spans="2:59" ht="15.75" thickBot="1" x14ac:dyDescent="0.3">
      <c r="B107" s="16">
        <v>0.34027777777777801</v>
      </c>
      <c r="C107">
        <v>7078</v>
      </c>
      <c r="D107">
        <v>244</v>
      </c>
      <c r="E107">
        <v>2220</v>
      </c>
      <c r="F107">
        <v>9309</v>
      </c>
      <c r="G107">
        <v>2905</v>
      </c>
      <c r="H107">
        <v>507</v>
      </c>
      <c r="I107">
        <v>211</v>
      </c>
      <c r="J107">
        <v>721</v>
      </c>
      <c r="K107">
        <f t="shared" si="15"/>
        <v>762</v>
      </c>
      <c r="L107" s="73">
        <v>23957</v>
      </c>
      <c r="AD107" s="16">
        <v>0.34027777777777801</v>
      </c>
      <c r="AE107">
        <v>9309</v>
      </c>
      <c r="AF107" s="73">
        <f t="shared" si="24"/>
        <v>1.5468901063486948</v>
      </c>
      <c r="AH107" s="16">
        <v>0.34027777777777801</v>
      </c>
      <c r="AI107" s="9">
        <f t="shared" si="25"/>
        <v>930.9</v>
      </c>
      <c r="AJ107" s="8">
        <f t="shared" si="16"/>
        <v>0.79598118854211197</v>
      </c>
      <c r="AK107" s="8">
        <f t="shared" si="29"/>
        <v>2270.4878048780488</v>
      </c>
      <c r="AL107" s="17">
        <f t="shared" si="26"/>
        <v>1992.0054438305397</v>
      </c>
      <c r="AM107" s="8"/>
      <c r="AN107" s="8"/>
      <c r="AP107" s="28">
        <f t="shared" si="17"/>
        <v>3166.6496581283805</v>
      </c>
      <c r="AQ107" s="17">
        <f t="shared" si="18"/>
        <v>51732.406664140137</v>
      </c>
      <c r="AW107" s="28">
        <f t="shared" si="27"/>
        <v>3166.6496581283805</v>
      </c>
      <c r="AX107" s="17">
        <f t="shared" si="19"/>
        <v>7381.4677345649889</v>
      </c>
      <c r="AZ107" s="75"/>
      <c r="BA107" s="61">
        <v>6818.21684</v>
      </c>
      <c r="BB107" s="93">
        <f t="shared" si="20"/>
        <v>-563.25089456498881</v>
      </c>
      <c r="BC107" s="93">
        <f t="shared" si="21"/>
        <v>-168975.26836949665</v>
      </c>
      <c r="BD107" s="93">
        <f t="shared" si="22"/>
        <v>567585.62728559715</v>
      </c>
      <c r="BE107" s="91">
        <f t="shared" si="23"/>
        <v>337.84858766999832</v>
      </c>
      <c r="BF107" s="53">
        <f t="shared" si="28"/>
        <v>646.38675721439256</v>
      </c>
      <c r="BG107">
        <v>0</v>
      </c>
    </row>
    <row r="108" spans="2:59" ht="15.75" thickBot="1" x14ac:dyDescent="0.3">
      <c r="B108" s="16">
        <v>0.34375</v>
      </c>
      <c r="C108">
        <v>7071</v>
      </c>
      <c r="D108">
        <v>244</v>
      </c>
      <c r="E108">
        <v>2220</v>
      </c>
      <c r="F108">
        <v>9453</v>
      </c>
      <c r="G108">
        <v>2871</v>
      </c>
      <c r="H108">
        <v>508</v>
      </c>
      <c r="I108">
        <v>211</v>
      </c>
      <c r="J108">
        <v>721</v>
      </c>
      <c r="K108">
        <f t="shared" si="15"/>
        <v>763</v>
      </c>
      <c r="L108" s="73">
        <v>24062</v>
      </c>
      <c r="AD108" s="16">
        <v>0.34375</v>
      </c>
      <c r="AE108">
        <v>9453</v>
      </c>
      <c r="AF108" s="73">
        <f t="shared" si="24"/>
        <v>0.29620226383158782</v>
      </c>
      <c r="AH108" s="16">
        <v>0.34375</v>
      </c>
      <c r="AI108" s="9">
        <f t="shared" si="25"/>
        <v>945.3</v>
      </c>
      <c r="AJ108" s="8">
        <f t="shared" si="16"/>
        <v>0.80829414279606671</v>
      </c>
      <c r="AK108" s="8">
        <f t="shared" si="29"/>
        <v>2305.6097560975609</v>
      </c>
      <c r="AL108" s="17">
        <f t="shared" si="26"/>
        <v>2022.8195789590816</v>
      </c>
      <c r="AM108" s="8"/>
      <c r="AN108" s="8"/>
      <c r="AP108" s="28">
        <f t="shared" si="17"/>
        <v>3215.6342483926933</v>
      </c>
      <c r="AQ108" s="17">
        <f t="shared" si="18"/>
        <v>52532.650144603795</v>
      </c>
      <c r="AW108" s="28">
        <f t="shared" si="27"/>
        <v>3215.6342483926933</v>
      </c>
      <c r="AX108" s="17">
        <f t="shared" si="19"/>
        <v>7495.6509286542969</v>
      </c>
      <c r="AZ108" s="75"/>
      <c r="BA108" s="61">
        <v>6818.21684</v>
      </c>
      <c r="BB108" s="93">
        <f t="shared" si="20"/>
        <v>-677.43408865429683</v>
      </c>
      <c r="BC108" s="93">
        <f t="shared" si="21"/>
        <v>-203230.22659628905</v>
      </c>
      <c r="BD108" s="93">
        <f t="shared" si="22"/>
        <v>533330.66905880475</v>
      </c>
      <c r="BE108" s="91">
        <f t="shared" si="23"/>
        <v>317.45873158262185</v>
      </c>
      <c r="BF108" s="53">
        <f t="shared" si="28"/>
        <v>666.77661330176898</v>
      </c>
      <c r="BG108">
        <v>0</v>
      </c>
    </row>
    <row r="109" spans="2:59" ht="15.75" thickBot="1" x14ac:dyDescent="0.3">
      <c r="B109" s="16">
        <v>0.34722222222222199</v>
      </c>
      <c r="C109">
        <v>7070</v>
      </c>
      <c r="D109">
        <v>243</v>
      </c>
      <c r="E109">
        <v>2260</v>
      </c>
      <c r="F109">
        <v>9481</v>
      </c>
      <c r="G109">
        <v>2936</v>
      </c>
      <c r="H109">
        <v>508</v>
      </c>
      <c r="I109">
        <v>209</v>
      </c>
      <c r="J109">
        <v>721</v>
      </c>
      <c r="K109">
        <f t="shared" si="15"/>
        <v>715</v>
      </c>
      <c r="L109" s="73">
        <v>24143</v>
      </c>
      <c r="AD109" s="16">
        <v>0.34722222222222199</v>
      </c>
      <c r="AE109">
        <v>9481</v>
      </c>
      <c r="AF109" s="73">
        <f t="shared" si="24"/>
        <v>0.37970678198502267</v>
      </c>
      <c r="AH109" s="16">
        <v>0.34722222222222199</v>
      </c>
      <c r="AI109" s="9">
        <f t="shared" si="25"/>
        <v>948.1</v>
      </c>
      <c r="AJ109" s="8">
        <f t="shared" si="16"/>
        <v>0.8106883283454468</v>
      </c>
      <c r="AK109" s="8">
        <f t="shared" si="29"/>
        <v>2312.439024390244</v>
      </c>
      <c r="AL109" s="17">
        <f t="shared" si="26"/>
        <v>2028.8112163451874</v>
      </c>
      <c r="AM109" s="8"/>
      <c r="AN109" s="8"/>
      <c r="AP109" s="28">
        <f t="shared" si="17"/>
        <v>3225.1590298329766</v>
      </c>
      <c r="AQ109" s="17">
        <f t="shared" si="18"/>
        <v>52688.253043582845</v>
      </c>
      <c r="AW109" s="28">
        <f t="shared" si="27"/>
        <v>3225.1590298329766</v>
      </c>
      <c r="AX109" s="17">
        <f t="shared" si="19"/>
        <v>7517.8532163938844</v>
      </c>
      <c r="AZ109" s="75"/>
      <c r="BA109" s="61">
        <v>6818.21684</v>
      </c>
      <c r="BB109" s="93">
        <f t="shared" si="20"/>
        <v>-699.63637639388435</v>
      </c>
      <c r="BC109" s="93">
        <f t="shared" si="21"/>
        <v>-209890.9129181653</v>
      </c>
      <c r="BD109" s="93">
        <f t="shared" si="22"/>
        <v>526669.9827369285</v>
      </c>
      <c r="BE109" s="91">
        <f t="shared" si="23"/>
        <v>313.49403734340984</v>
      </c>
      <c r="BF109" s="53">
        <f t="shared" si="28"/>
        <v>670.7413075409811</v>
      </c>
      <c r="BG109">
        <v>0</v>
      </c>
    </row>
    <row r="110" spans="2:59" ht="15.75" thickBot="1" x14ac:dyDescent="0.3">
      <c r="B110" s="16">
        <v>0.35069444444444398</v>
      </c>
      <c r="C110">
        <v>7073</v>
      </c>
      <c r="D110">
        <v>242</v>
      </c>
      <c r="E110">
        <v>2290</v>
      </c>
      <c r="F110">
        <v>9517</v>
      </c>
      <c r="G110">
        <v>2971</v>
      </c>
      <c r="H110">
        <v>508</v>
      </c>
      <c r="I110">
        <v>210</v>
      </c>
      <c r="J110">
        <v>720</v>
      </c>
      <c r="K110">
        <f t="shared" si="15"/>
        <v>655</v>
      </c>
      <c r="L110" s="73">
        <v>24186</v>
      </c>
      <c r="AD110" s="16">
        <v>0.35069444444444398</v>
      </c>
      <c r="AE110">
        <v>9517</v>
      </c>
      <c r="AF110" s="73">
        <f t="shared" si="24"/>
        <v>0.85110854260796476</v>
      </c>
      <c r="AH110" s="16">
        <v>0.35069444444444398</v>
      </c>
      <c r="AI110" s="9">
        <f t="shared" si="25"/>
        <v>951.7</v>
      </c>
      <c r="AJ110" s="8">
        <f t="shared" si="16"/>
        <v>0.81376656690893545</v>
      </c>
      <c r="AK110" s="8">
        <f t="shared" si="29"/>
        <v>2321.2195121951222</v>
      </c>
      <c r="AL110" s="17">
        <f t="shared" si="26"/>
        <v>2036.5147501273232</v>
      </c>
      <c r="AM110" s="8"/>
      <c r="AN110" s="8"/>
      <c r="AP110" s="28">
        <f t="shared" si="17"/>
        <v>3237.405177399055</v>
      </c>
      <c r="AQ110" s="17">
        <f t="shared" si="18"/>
        <v>52888.313913698767</v>
      </c>
      <c r="AW110" s="28">
        <f t="shared" si="27"/>
        <v>3237.405177399055</v>
      </c>
      <c r="AX110" s="17">
        <f t="shared" si="19"/>
        <v>7546.3990149162128</v>
      </c>
      <c r="AZ110" s="75"/>
      <c r="BA110" s="61">
        <v>6818.21684</v>
      </c>
      <c r="BB110" s="93">
        <f t="shared" si="20"/>
        <v>-728.18217491621272</v>
      </c>
      <c r="BC110" s="93">
        <f t="shared" si="21"/>
        <v>-218454.6524748638</v>
      </c>
      <c r="BD110" s="93">
        <f t="shared" si="22"/>
        <v>518106.24318023003</v>
      </c>
      <c r="BE110" s="91">
        <f t="shared" si="23"/>
        <v>308.39657332156548</v>
      </c>
      <c r="BF110" s="53">
        <f t="shared" si="28"/>
        <v>675.8387715628254</v>
      </c>
      <c r="BG110">
        <v>0</v>
      </c>
    </row>
    <row r="111" spans="2:59" ht="15.75" thickBot="1" x14ac:dyDescent="0.3">
      <c r="B111" s="16">
        <v>0.35416666666666702</v>
      </c>
      <c r="C111">
        <v>7072</v>
      </c>
      <c r="D111">
        <v>244</v>
      </c>
      <c r="E111">
        <v>2760</v>
      </c>
      <c r="F111">
        <v>9598</v>
      </c>
      <c r="G111">
        <v>2928</v>
      </c>
      <c r="H111">
        <v>542</v>
      </c>
      <c r="I111">
        <v>217</v>
      </c>
      <c r="J111">
        <v>720</v>
      </c>
      <c r="K111">
        <f t="shared" si="15"/>
        <v>135</v>
      </c>
      <c r="L111" s="73">
        <v>24216</v>
      </c>
      <c r="AD111" s="16">
        <v>0.35416666666666702</v>
      </c>
      <c r="AE111">
        <v>9598</v>
      </c>
      <c r="AF111" s="73">
        <f t="shared" si="24"/>
        <v>1.250260470931444</v>
      </c>
      <c r="AH111" s="16">
        <v>0.35416666666666702</v>
      </c>
      <c r="AI111" s="9">
        <f t="shared" si="25"/>
        <v>959.8</v>
      </c>
      <c r="AJ111" s="8">
        <f t="shared" si="16"/>
        <v>0.82069260367678487</v>
      </c>
      <c r="AK111" s="8">
        <f t="shared" si="29"/>
        <v>2340.9756097560976</v>
      </c>
      <c r="AL111" s="17">
        <f t="shared" si="26"/>
        <v>2053.8477011371278</v>
      </c>
      <c r="AM111" s="8"/>
      <c r="AN111" s="8"/>
      <c r="AP111" s="28">
        <f t="shared" si="17"/>
        <v>3264.9590094227306</v>
      </c>
      <c r="AQ111" s="17">
        <f t="shared" si="18"/>
        <v>53338.450871459565</v>
      </c>
      <c r="AW111" s="28">
        <f t="shared" si="27"/>
        <v>3264.9590094227306</v>
      </c>
      <c r="AX111" s="17">
        <f t="shared" si="19"/>
        <v>7610.6270615914464</v>
      </c>
      <c r="AZ111" s="75"/>
      <c r="BA111" s="61">
        <v>6818.21684</v>
      </c>
      <c r="BB111" s="93">
        <f t="shared" si="20"/>
        <v>-792.41022159144632</v>
      </c>
      <c r="BC111" s="93">
        <f t="shared" si="21"/>
        <v>-237723.06647743389</v>
      </c>
      <c r="BD111" s="93">
        <f t="shared" si="22"/>
        <v>498837.82917765994</v>
      </c>
      <c r="BE111" s="91">
        <f t="shared" si="23"/>
        <v>296.92727927241663</v>
      </c>
      <c r="BF111" s="53">
        <f t="shared" si="28"/>
        <v>687.30806561197426</v>
      </c>
      <c r="BG111">
        <v>0</v>
      </c>
    </row>
    <row r="112" spans="2:59" ht="15.75" thickBot="1" x14ac:dyDescent="0.3">
      <c r="B112" s="16">
        <v>0.35763888888888901</v>
      </c>
      <c r="C112">
        <v>7062</v>
      </c>
      <c r="D112">
        <v>242</v>
      </c>
      <c r="E112">
        <v>2770</v>
      </c>
      <c r="F112">
        <v>9718</v>
      </c>
      <c r="G112">
        <v>2889</v>
      </c>
      <c r="H112">
        <v>595</v>
      </c>
      <c r="I112">
        <v>223</v>
      </c>
      <c r="J112">
        <v>720</v>
      </c>
      <c r="K112">
        <f t="shared" si="15"/>
        <v>85</v>
      </c>
      <c r="L112" s="73">
        <v>24304</v>
      </c>
      <c r="AD112" s="16">
        <v>0.35763888888888901</v>
      </c>
      <c r="AE112">
        <v>9718</v>
      </c>
      <c r="AF112" s="73">
        <f t="shared" si="24"/>
        <v>1.5641078411195719</v>
      </c>
      <c r="AH112" s="16">
        <v>0.35763888888888901</v>
      </c>
      <c r="AI112" s="9">
        <f t="shared" si="25"/>
        <v>971.8</v>
      </c>
      <c r="AJ112" s="8">
        <f t="shared" si="16"/>
        <v>0.8309533988884138</v>
      </c>
      <c r="AK112" s="8">
        <f t="shared" si="29"/>
        <v>2370.2439024390246</v>
      </c>
      <c r="AL112" s="17">
        <f t="shared" si="26"/>
        <v>2079.5261470775795</v>
      </c>
      <c r="AM112" s="8"/>
      <c r="AN112" s="8"/>
      <c r="AP112" s="28">
        <f t="shared" si="17"/>
        <v>3305.7795013096579</v>
      </c>
      <c r="AQ112" s="17">
        <f t="shared" si="18"/>
        <v>54005.320438512616</v>
      </c>
      <c r="AW112" s="28">
        <f t="shared" si="27"/>
        <v>3305.7795013096579</v>
      </c>
      <c r="AX112" s="17">
        <f t="shared" si="19"/>
        <v>7705.7797233325364</v>
      </c>
      <c r="AZ112" s="75"/>
      <c r="BA112" s="61">
        <v>6818.21684</v>
      </c>
      <c r="BB112" s="93">
        <f t="shared" si="20"/>
        <v>-887.56288333253633</v>
      </c>
      <c r="BC112" s="93">
        <f t="shared" si="21"/>
        <v>-266268.86499976087</v>
      </c>
      <c r="BD112" s="93">
        <f t="shared" si="22"/>
        <v>470292.03065533296</v>
      </c>
      <c r="BE112" s="91">
        <f t="shared" si="23"/>
        <v>279.9357325329363</v>
      </c>
      <c r="BF112" s="53">
        <f t="shared" si="28"/>
        <v>704.29961235145458</v>
      </c>
      <c r="BG112">
        <v>0</v>
      </c>
    </row>
    <row r="113" spans="2:59" ht="15.75" thickBot="1" x14ac:dyDescent="0.3">
      <c r="B113" s="16">
        <v>0.36111111111111099</v>
      </c>
      <c r="C113">
        <v>7063</v>
      </c>
      <c r="D113">
        <v>242</v>
      </c>
      <c r="E113">
        <v>2770</v>
      </c>
      <c r="F113">
        <v>9870</v>
      </c>
      <c r="G113">
        <v>2858</v>
      </c>
      <c r="H113">
        <v>574</v>
      </c>
      <c r="I113">
        <v>230</v>
      </c>
      <c r="J113">
        <v>720</v>
      </c>
      <c r="K113">
        <f t="shared" si="15"/>
        <v>83</v>
      </c>
      <c r="L113" s="73">
        <v>24410</v>
      </c>
      <c r="AD113" s="16">
        <v>0.36111111111111099</v>
      </c>
      <c r="AE113">
        <v>9870</v>
      </c>
      <c r="AF113" s="73">
        <f t="shared" si="24"/>
        <v>1.4792299898682879</v>
      </c>
      <c r="AH113" s="16">
        <v>0.36111111111111099</v>
      </c>
      <c r="AI113" s="9">
        <f t="shared" si="25"/>
        <v>987</v>
      </c>
      <c r="AJ113" s="8">
        <f t="shared" si="16"/>
        <v>0.8439504061564771</v>
      </c>
      <c r="AK113" s="8">
        <f t="shared" si="29"/>
        <v>2407.3170731707319</v>
      </c>
      <c r="AL113" s="17">
        <f t="shared" si="26"/>
        <v>2112.0521786021513</v>
      </c>
      <c r="AM113" s="8"/>
      <c r="AN113" s="8"/>
      <c r="AP113" s="28">
        <f t="shared" si="17"/>
        <v>3357.4854576997654</v>
      </c>
      <c r="AQ113" s="17">
        <f t="shared" si="18"/>
        <v>54850.021890113137</v>
      </c>
      <c r="AW113" s="28">
        <f t="shared" si="27"/>
        <v>3357.4854576997654</v>
      </c>
      <c r="AX113" s="17">
        <f t="shared" si="19"/>
        <v>7826.3064282045816</v>
      </c>
      <c r="AZ113" s="75"/>
      <c r="BA113" s="61">
        <v>6818.21684</v>
      </c>
      <c r="BB113" s="93">
        <f t="shared" si="20"/>
        <v>-1008.0895882045816</v>
      </c>
      <c r="BC113" s="93">
        <f t="shared" si="21"/>
        <v>-302426.87646137446</v>
      </c>
      <c r="BD113" s="93">
        <f t="shared" si="22"/>
        <v>434134.01919371937</v>
      </c>
      <c r="BE113" s="91">
        <f t="shared" si="23"/>
        <v>258.41310666292821</v>
      </c>
      <c r="BF113" s="53">
        <f t="shared" si="28"/>
        <v>725.82223822146261</v>
      </c>
      <c r="BG113">
        <v>0</v>
      </c>
    </row>
    <row r="114" spans="2:59" ht="15.75" thickBot="1" x14ac:dyDescent="0.3">
      <c r="B114" s="16">
        <v>0.36458333333333298</v>
      </c>
      <c r="C114">
        <v>7066</v>
      </c>
      <c r="D114">
        <v>243</v>
      </c>
      <c r="E114">
        <v>2770</v>
      </c>
      <c r="F114">
        <v>10016</v>
      </c>
      <c r="G114">
        <v>2872</v>
      </c>
      <c r="H114">
        <v>508</v>
      </c>
      <c r="I114">
        <v>229</v>
      </c>
      <c r="J114">
        <v>721</v>
      </c>
      <c r="K114">
        <f t="shared" si="15"/>
        <v>84</v>
      </c>
      <c r="L114" s="73">
        <v>24509</v>
      </c>
      <c r="AD114" s="16">
        <v>0.36458333333333298</v>
      </c>
      <c r="AE114">
        <v>10016</v>
      </c>
      <c r="AF114" s="73">
        <f t="shared" si="24"/>
        <v>0.29952076677316292</v>
      </c>
      <c r="AH114" s="16">
        <v>0.36458333333333298</v>
      </c>
      <c r="AI114" s="9">
        <f t="shared" si="25"/>
        <v>1001.6</v>
      </c>
      <c r="AJ114" s="8">
        <f t="shared" si="16"/>
        <v>0.85643437366395903</v>
      </c>
      <c r="AK114" s="8">
        <f t="shared" si="29"/>
        <v>2442.9268292682927</v>
      </c>
      <c r="AL114" s="17">
        <f t="shared" si="26"/>
        <v>2143.2942878297008</v>
      </c>
      <c r="AM114" s="8"/>
      <c r="AN114" s="8"/>
      <c r="AP114" s="28">
        <f t="shared" si="17"/>
        <v>3407.1503894955272</v>
      </c>
      <c r="AQ114" s="17">
        <f t="shared" si="18"/>
        <v>55661.37986336102</v>
      </c>
      <c r="AW114" s="28">
        <f t="shared" si="27"/>
        <v>3407.1503894955272</v>
      </c>
      <c r="AX114" s="17">
        <f t="shared" si="19"/>
        <v>7942.0754999895744</v>
      </c>
      <c r="AZ114" s="75"/>
      <c r="BA114" s="61">
        <v>6818.21684</v>
      </c>
      <c r="BB114" s="93">
        <f t="shared" si="20"/>
        <v>-1123.8586599895743</v>
      </c>
      <c r="BC114" s="93">
        <f t="shared" si="21"/>
        <v>-337157.59799687233</v>
      </c>
      <c r="BD114" s="93">
        <f t="shared" si="22"/>
        <v>399403.29765822151</v>
      </c>
      <c r="BE114" s="91">
        <f t="shared" si="23"/>
        <v>237.74005812989375</v>
      </c>
      <c r="BF114" s="53">
        <f t="shared" si="28"/>
        <v>746.4952867544971</v>
      </c>
      <c r="BG114">
        <v>0</v>
      </c>
    </row>
    <row r="115" spans="2:59" ht="15.75" thickBot="1" x14ac:dyDescent="0.3">
      <c r="B115" s="16">
        <v>0.36805555555555602</v>
      </c>
      <c r="C115">
        <v>7072</v>
      </c>
      <c r="D115">
        <v>242</v>
      </c>
      <c r="E115">
        <v>2810</v>
      </c>
      <c r="F115">
        <v>10046</v>
      </c>
      <c r="G115">
        <v>2890</v>
      </c>
      <c r="H115">
        <v>566</v>
      </c>
      <c r="I115">
        <v>231</v>
      </c>
      <c r="J115">
        <v>720</v>
      </c>
      <c r="K115">
        <f t="shared" si="15"/>
        <v>43</v>
      </c>
      <c r="L115" s="73">
        <v>24620</v>
      </c>
      <c r="AD115" s="16">
        <v>0.36805555555555602</v>
      </c>
      <c r="AE115">
        <v>10046</v>
      </c>
      <c r="AF115" s="73">
        <f t="shared" si="24"/>
        <v>0.47780211029265385</v>
      </c>
      <c r="AH115" s="16">
        <v>0.36805555555555602</v>
      </c>
      <c r="AI115" s="9">
        <f t="shared" si="25"/>
        <v>1004.6</v>
      </c>
      <c r="AJ115" s="8">
        <f t="shared" si="16"/>
        <v>0.8589995724668662</v>
      </c>
      <c r="AK115" s="8">
        <f t="shared" si="29"/>
        <v>2450.2439024390246</v>
      </c>
      <c r="AL115" s="17">
        <f t="shared" si="26"/>
        <v>2149.7138993148142</v>
      </c>
      <c r="AM115" s="8"/>
      <c r="AN115" s="8"/>
      <c r="AP115" s="28">
        <f t="shared" si="17"/>
        <v>3417.3555124672589</v>
      </c>
      <c r="AQ115" s="17">
        <f t="shared" si="18"/>
        <v>55828.097255124274</v>
      </c>
      <c r="AW115" s="28">
        <f t="shared" si="27"/>
        <v>3417.3555124672589</v>
      </c>
      <c r="AX115" s="17">
        <f t="shared" si="19"/>
        <v>7965.8636654248467</v>
      </c>
      <c r="AZ115" s="75"/>
      <c r="BA115" s="61">
        <v>6818.21684</v>
      </c>
      <c r="BB115" s="93">
        <f t="shared" si="20"/>
        <v>-1147.6468254248466</v>
      </c>
      <c r="BC115" s="93">
        <f t="shared" si="21"/>
        <v>-344294.04762745398</v>
      </c>
      <c r="BD115" s="93">
        <f t="shared" si="22"/>
        <v>392266.84802763985</v>
      </c>
      <c r="BE115" s="91">
        <f t="shared" si="23"/>
        <v>233.49217144502373</v>
      </c>
      <c r="BF115" s="53">
        <f t="shared" si="28"/>
        <v>750.74317343936718</v>
      </c>
      <c r="BG115">
        <v>0</v>
      </c>
    </row>
    <row r="116" spans="2:59" ht="15.75" thickBot="1" x14ac:dyDescent="0.3">
      <c r="B116" s="16">
        <v>0.37152777777777801</v>
      </c>
      <c r="C116">
        <v>7063</v>
      </c>
      <c r="D116">
        <v>243</v>
      </c>
      <c r="E116">
        <v>2830</v>
      </c>
      <c r="F116">
        <v>10094</v>
      </c>
      <c r="G116">
        <v>2911</v>
      </c>
      <c r="H116">
        <v>609</v>
      </c>
      <c r="I116">
        <v>226</v>
      </c>
      <c r="J116">
        <v>721</v>
      </c>
      <c r="K116">
        <f t="shared" si="15"/>
        <v>7</v>
      </c>
      <c r="L116" s="73">
        <v>24704</v>
      </c>
      <c r="AD116" s="16">
        <v>0.37152777777777801</v>
      </c>
      <c r="AE116">
        <v>10094</v>
      </c>
      <c r="AF116" s="73">
        <f t="shared" si="24"/>
        <v>1.3275212997820487</v>
      </c>
      <c r="AH116" s="16">
        <v>0.37152777777777801</v>
      </c>
      <c r="AI116" s="9">
        <f t="shared" si="25"/>
        <v>1009.4</v>
      </c>
      <c r="AJ116" s="8">
        <f t="shared" si="16"/>
        <v>0.86310389055151771</v>
      </c>
      <c r="AK116" s="8">
        <f t="shared" si="29"/>
        <v>2461.9512195121952</v>
      </c>
      <c r="AL116" s="17">
        <f t="shared" si="26"/>
        <v>2159.9852776909947</v>
      </c>
      <c r="AM116" s="8"/>
      <c r="AN116" s="8"/>
      <c r="AP116" s="28">
        <f t="shared" si="17"/>
        <v>3433.6837092220298</v>
      </c>
      <c r="AQ116" s="17">
        <f t="shared" si="18"/>
        <v>56094.845081945496</v>
      </c>
      <c r="AW116" s="28">
        <f t="shared" si="27"/>
        <v>3433.6837092220298</v>
      </c>
      <c r="AX116" s="17">
        <f t="shared" si="19"/>
        <v>8003.9247301212818</v>
      </c>
      <c r="AZ116" s="75"/>
      <c r="BA116" s="61">
        <v>6818.21684</v>
      </c>
      <c r="BB116" s="93">
        <f t="shared" si="20"/>
        <v>-1185.7078901212817</v>
      </c>
      <c r="BC116" s="93">
        <f t="shared" si="21"/>
        <v>-355712.36703638453</v>
      </c>
      <c r="BD116" s="93">
        <f t="shared" si="22"/>
        <v>380848.5286187093</v>
      </c>
      <c r="BE116" s="91">
        <f t="shared" si="23"/>
        <v>226.69555274923172</v>
      </c>
      <c r="BF116" s="53">
        <f t="shared" si="28"/>
        <v>757.53979213515913</v>
      </c>
      <c r="BG116">
        <v>0</v>
      </c>
    </row>
    <row r="117" spans="2:59" ht="15.75" thickBot="1" x14ac:dyDescent="0.3">
      <c r="B117" s="16">
        <v>0.375</v>
      </c>
      <c r="C117">
        <v>7061</v>
      </c>
      <c r="D117">
        <v>244</v>
      </c>
      <c r="E117">
        <v>3010</v>
      </c>
      <c r="F117">
        <v>10228</v>
      </c>
      <c r="G117">
        <v>2955</v>
      </c>
      <c r="H117">
        <v>550</v>
      </c>
      <c r="I117">
        <v>219</v>
      </c>
      <c r="J117">
        <v>722</v>
      </c>
      <c r="K117">
        <f t="shared" si="15"/>
        <v>-189</v>
      </c>
      <c r="L117" s="73">
        <v>24800</v>
      </c>
      <c r="AD117" s="16">
        <v>0.375</v>
      </c>
      <c r="AE117">
        <v>10228</v>
      </c>
      <c r="AF117" s="73">
        <f t="shared" si="24"/>
        <v>-6.8439577630035192E-2</v>
      </c>
      <c r="AH117" s="16">
        <v>0.375</v>
      </c>
      <c r="AI117" s="9">
        <f t="shared" si="25"/>
        <v>1022.8</v>
      </c>
      <c r="AJ117" s="8">
        <f t="shared" si="16"/>
        <v>0.87456177853783668</v>
      </c>
      <c r="AK117" s="8">
        <f t="shared" si="29"/>
        <v>2494.6341463414633</v>
      </c>
      <c r="AL117" s="17">
        <f t="shared" si="26"/>
        <v>2188.6595423244989</v>
      </c>
      <c r="AM117" s="8"/>
      <c r="AN117" s="8"/>
      <c r="AP117" s="28">
        <f t="shared" si="17"/>
        <v>3479.2665918290982</v>
      </c>
      <c r="AQ117" s="17">
        <f t="shared" si="18"/>
        <v>56839.516098488057</v>
      </c>
      <c r="AW117" s="28">
        <f t="shared" si="27"/>
        <v>3479.2665918290982</v>
      </c>
      <c r="AX117" s="17">
        <f t="shared" si="19"/>
        <v>8110.1785357321642</v>
      </c>
      <c r="AZ117" s="16">
        <v>0.375</v>
      </c>
      <c r="BA117" s="61">
        <v>6818.21684</v>
      </c>
      <c r="BB117" s="93">
        <f t="shared" si="20"/>
        <v>-1291.9616957321641</v>
      </c>
      <c r="BC117" s="93">
        <f t="shared" si="21"/>
        <v>-387588.50871964922</v>
      </c>
      <c r="BD117" s="93">
        <f t="shared" si="22"/>
        <v>348972.38693544461</v>
      </c>
      <c r="BE117" s="91">
        <f t="shared" si="23"/>
        <v>207.72165889014559</v>
      </c>
      <c r="BF117" s="53">
        <f t="shared" si="28"/>
        <v>776.51368599424529</v>
      </c>
      <c r="BG117">
        <v>0</v>
      </c>
    </row>
    <row r="118" spans="2:59" ht="15.75" thickBot="1" x14ac:dyDescent="0.3">
      <c r="B118" s="16">
        <v>0.37847222222222199</v>
      </c>
      <c r="C118">
        <v>7072</v>
      </c>
      <c r="D118">
        <v>238</v>
      </c>
      <c r="E118">
        <v>3030</v>
      </c>
      <c r="F118">
        <v>10221</v>
      </c>
      <c r="G118">
        <v>2953</v>
      </c>
      <c r="H118">
        <v>509</v>
      </c>
      <c r="I118">
        <v>213</v>
      </c>
      <c r="J118">
        <v>721</v>
      </c>
      <c r="K118">
        <f t="shared" si="15"/>
        <v>101</v>
      </c>
      <c r="L118" s="73">
        <v>25058</v>
      </c>
      <c r="AD118" s="16">
        <v>0.37847222222222199</v>
      </c>
      <c r="AE118">
        <v>10221</v>
      </c>
      <c r="AF118" s="73">
        <f t="shared" si="24"/>
        <v>0.20545934840035221</v>
      </c>
      <c r="AH118" s="16">
        <v>0.37847222222222199</v>
      </c>
      <c r="AI118" s="9">
        <f t="shared" si="25"/>
        <v>1022.1</v>
      </c>
      <c r="AJ118" s="8">
        <f t="shared" si="16"/>
        <v>0.87396323215049165</v>
      </c>
      <c r="AK118" s="8">
        <f t="shared" si="29"/>
        <v>2492.9268292682927</v>
      </c>
      <c r="AL118" s="17">
        <f t="shared" si="26"/>
        <v>2187.1616329779727</v>
      </c>
      <c r="AM118" s="8"/>
      <c r="AN118" s="8"/>
      <c r="AP118" s="28">
        <f t="shared" si="17"/>
        <v>3476.8853964690279</v>
      </c>
      <c r="AQ118" s="17">
        <f t="shared" si="18"/>
        <v>56800.615373743298</v>
      </c>
      <c r="AW118" s="28">
        <f t="shared" si="27"/>
        <v>3476.8853964690279</v>
      </c>
      <c r="AX118" s="17">
        <f t="shared" si="19"/>
        <v>8104.6279637972675</v>
      </c>
      <c r="AZ118" s="75"/>
      <c r="BA118" s="61">
        <v>6818.21684</v>
      </c>
      <c r="BB118" s="93">
        <f t="shared" si="20"/>
        <v>-1286.4111237972675</v>
      </c>
      <c r="BC118" s="93">
        <f t="shared" si="21"/>
        <v>-385923.33713918022</v>
      </c>
      <c r="BD118" s="93">
        <f t="shared" si="22"/>
        <v>350637.55851591361</v>
      </c>
      <c r="BE118" s="91">
        <f t="shared" si="23"/>
        <v>208.71283244994856</v>
      </c>
      <c r="BF118" s="53">
        <f t="shared" si="28"/>
        <v>775.52251243444232</v>
      </c>
      <c r="BG118">
        <v>0</v>
      </c>
    </row>
    <row r="119" spans="2:59" ht="15.75" thickBot="1" x14ac:dyDescent="0.3">
      <c r="B119" s="16">
        <v>0.38194444444444398</v>
      </c>
      <c r="C119">
        <v>7072</v>
      </c>
      <c r="D119">
        <v>241</v>
      </c>
      <c r="E119">
        <v>3030</v>
      </c>
      <c r="F119">
        <v>10242</v>
      </c>
      <c r="G119">
        <v>2956</v>
      </c>
      <c r="H119">
        <v>573</v>
      </c>
      <c r="I119">
        <v>211</v>
      </c>
      <c r="J119">
        <v>721</v>
      </c>
      <c r="K119">
        <f t="shared" si="15"/>
        <v>141</v>
      </c>
      <c r="L119" s="73">
        <v>25187</v>
      </c>
      <c r="AD119" s="16">
        <v>0.38194444444444398</v>
      </c>
      <c r="AE119">
        <v>10242</v>
      </c>
      <c r="AF119" s="73">
        <f t="shared" si="24"/>
        <v>-0.9861355204061707</v>
      </c>
      <c r="AH119" s="16">
        <v>0.38194444444444398</v>
      </c>
      <c r="AI119" s="9">
        <f t="shared" si="25"/>
        <v>1024.2</v>
      </c>
      <c r="AJ119" s="8">
        <f t="shared" si="16"/>
        <v>0.87575887131252672</v>
      </c>
      <c r="AK119" s="8">
        <f t="shared" si="29"/>
        <v>2498.0487804878053</v>
      </c>
      <c r="AL119" s="17">
        <f t="shared" si="26"/>
        <v>2191.655361017552</v>
      </c>
      <c r="AM119" s="8"/>
      <c r="AN119" s="8"/>
      <c r="AP119" s="28">
        <f t="shared" si="17"/>
        <v>3484.0289825492405</v>
      </c>
      <c r="AQ119" s="17">
        <f t="shared" si="18"/>
        <v>56917.317547977589</v>
      </c>
      <c r="AW119" s="28">
        <f t="shared" si="27"/>
        <v>3484.0289825492405</v>
      </c>
      <c r="AX119" s="17">
        <f t="shared" si="19"/>
        <v>8121.2796796019593</v>
      </c>
      <c r="AZ119" s="75"/>
      <c r="BA119" s="61">
        <v>6818.21684</v>
      </c>
      <c r="BB119" s="93">
        <f t="shared" si="20"/>
        <v>-1303.0628396019592</v>
      </c>
      <c r="BC119" s="93">
        <f t="shared" si="21"/>
        <v>-390918.85188058775</v>
      </c>
      <c r="BD119" s="93">
        <f t="shared" si="22"/>
        <v>345642.04377450608</v>
      </c>
      <c r="BE119" s="91">
        <f t="shared" si="23"/>
        <v>205.73931177053933</v>
      </c>
      <c r="BF119" s="53">
        <f t="shared" si="28"/>
        <v>778.49603311385158</v>
      </c>
      <c r="BG119">
        <v>0</v>
      </c>
    </row>
    <row r="120" spans="2:59" ht="15.75" thickBot="1" x14ac:dyDescent="0.3">
      <c r="B120" s="16">
        <v>0.38541666666666702</v>
      </c>
      <c r="C120">
        <v>7060</v>
      </c>
      <c r="D120">
        <v>242</v>
      </c>
      <c r="E120">
        <v>3030</v>
      </c>
      <c r="F120">
        <v>10141</v>
      </c>
      <c r="G120">
        <v>2958</v>
      </c>
      <c r="H120">
        <v>576</v>
      </c>
      <c r="I120">
        <v>212</v>
      </c>
      <c r="J120">
        <v>721</v>
      </c>
      <c r="K120">
        <f t="shared" si="15"/>
        <v>140</v>
      </c>
      <c r="L120" s="73">
        <v>25080</v>
      </c>
      <c r="AD120" s="16">
        <v>0.38541666666666702</v>
      </c>
      <c r="AE120">
        <v>10141</v>
      </c>
      <c r="AF120" s="73">
        <f t="shared" si="24"/>
        <v>-1.7059461591559018</v>
      </c>
      <c r="AH120" s="16">
        <v>0.38541666666666702</v>
      </c>
      <c r="AI120" s="9">
        <f t="shared" si="25"/>
        <v>1014.1</v>
      </c>
      <c r="AJ120" s="8">
        <f t="shared" si="16"/>
        <v>0.86712270200940578</v>
      </c>
      <c r="AK120" s="8">
        <f t="shared" si="29"/>
        <v>2473.4146341463415</v>
      </c>
      <c r="AL120" s="17">
        <f t="shared" si="26"/>
        <v>2170.0426690176719</v>
      </c>
      <c r="AM120" s="8"/>
      <c r="AN120" s="8"/>
      <c r="AP120" s="28">
        <f t="shared" si="17"/>
        <v>3449.6717352110763</v>
      </c>
      <c r="AQ120" s="17">
        <f t="shared" si="18"/>
        <v>56356.035662374605</v>
      </c>
      <c r="AW120" s="28">
        <f t="shared" si="27"/>
        <v>3449.6717352110763</v>
      </c>
      <c r="AX120" s="17">
        <f t="shared" si="19"/>
        <v>8041.1928559698745</v>
      </c>
      <c r="AZ120" s="75"/>
      <c r="BA120" s="61">
        <v>6818.21684</v>
      </c>
      <c r="BB120" s="93">
        <f t="shared" si="20"/>
        <v>-1222.9760159698744</v>
      </c>
      <c r="BC120" s="93">
        <f t="shared" si="21"/>
        <v>-366892.80479096231</v>
      </c>
      <c r="BD120" s="93">
        <f t="shared" si="22"/>
        <v>369668.09086413152</v>
      </c>
      <c r="BE120" s="91">
        <f t="shared" si="23"/>
        <v>220.04053027626875</v>
      </c>
      <c r="BF120" s="53">
        <f t="shared" si="28"/>
        <v>764.1948146081221</v>
      </c>
      <c r="BG120">
        <v>0</v>
      </c>
    </row>
    <row r="121" spans="2:59" ht="15.75" thickBot="1" x14ac:dyDescent="0.3">
      <c r="B121" s="16">
        <v>0.38888888888888901</v>
      </c>
      <c r="C121">
        <v>7053</v>
      </c>
      <c r="D121">
        <v>243</v>
      </c>
      <c r="E121">
        <v>3080</v>
      </c>
      <c r="F121">
        <v>9968</v>
      </c>
      <c r="G121">
        <v>3026</v>
      </c>
      <c r="H121">
        <v>780</v>
      </c>
      <c r="I121">
        <v>212</v>
      </c>
      <c r="J121">
        <v>721</v>
      </c>
      <c r="K121">
        <f t="shared" si="15"/>
        <v>91</v>
      </c>
      <c r="L121" s="73">
        <v>25174</v>
      </c>
      <c r="AD121" s="16">
        <v>0.38888888888888901</v>
      </c>
      <c r="AE121">
        <v>9968</v>
      </c>
      <c r="AF121" s="73">
        <f t="shared" si="24"/>
        <v>2.417736757624398</v>
      </c>
      <c r="AH121" s="16">
        <v>0.38888888888888901</v>
      </c>
      <c r="AI121" s="9">
        <f t="shared" si="25"/>
        <v>996.8</v>
      </c>
      <c r="AJ121" s="8">
        <f t="shared" si="16"/>
        <v>0.85233005557930741</v>
      </c>
      <c r="AK121" s="8">
        <f t="shared" si="29"/>
        <v>2431.2195121951222</v>
      </c>
      <c r="AL121" s="17">
        <f t="shared" si="26"/>
        <v>2133.0229094535207</v>
      </c>
      <c r="AM121" s="8"/>
      <c r="AN121" s="8"/>
      <c r="AP121" s="28">
        <f t="shared" si="17"/>
        <v>3390.8221927407562</v>
      </c>
      <c r="AQ121" s="17">
        <f t="shared" si="18"/>
        <v>55394.632036539791</v>
      </c>
      <c r="AW121" s="28">
        <f t="shared" si="27"/>
        <v>3390.8221927407562</v>
      </c>
      <c r="AX121" s="17">
        <f t="shared" si="19"/>
        <v>7904.0144352931375</v>
      </c>
      <c r="AZ121" s="75"/>
      <c r="BA121" s="61">
        <v>6818.21684</v>
      </c>
      <c r="BB121" s="93">
        <f t="shared" si="20"/>
        <v>-1085.7975952931374</v>
      </c>
      <c r="BC121" s="93">
        <f t="shared" si="21"/>
        <v>-325739.2785879412</v>
      </c>
      <c r="BD121" s="93">
        <f t="shared" si="22"/>
        <v>410821.61706715263</v>
      </c>
      <c r="BE121" s="91">
        <f t="shared" si="23"/>
        <v>244.5366768256861</v>
      </c>
      <c r="BF121" s="53">
        <f t="shared" si="28"/>
        <v>739.69866805870481</v>
      </c>
      <c r="BG121">
        <v>0</v>
      </c>
    </row>
    <row r="122" spans="2:59" ht="15.75" thickBot="1" x14ac:dyDescent="0.3">
      <c r="B122" s="16">
        <v>0.39236111111111099</v>
      </c>
      <c r="C122">
        <v>7063</v>
      </c>
      <c r="D122">
        <v>243</v>
      </c>
      <c r="E122">
        <v>3110</v>
      </c>
      <c r="F122">
        <v>10209</v>
      </c>
      <c r="G122">
        <v>3060</v>
      </c>
      <c r="H122">
        <v>632</v>
      </c>
      <c r="I122">
        <v>211</v>
      </c>
      <c r="J122">
        <v>725</v>
      </c>
      <c r="K122">
        <f t="shared" si="15"/>
        <v>59</v>
      </c>
      <c r="L122" s="73">
        <v>25312</v>
      </c>
      <c r="AD122" s="16">
        <v>0.39236111111111099</v>
      </c>
      <c r="AE122">
        <v>10209</v>
      </c>
      <c r="AF122" s="73">
        <f t="shared" si="24"/>
        <v>0.30365363894602804</v>
      </c>
      <c r="AH122" s="16">
        <v>0.39236111111111099</v>
      </c>
      <c r="AI122" s="9">
        <f t="shared" si="25"/>
        <v>1020.9</v>
      </c>
      <c r="AJ122" s="8">
        <f t="shared" si="16"/>
        <v>0.87293715262932881</v>
      </c>
      <c r="AK122" s="8">
        <f t="shared" si="29"/>
        <v>2490</v>
      </c>
      <c r="AL122" s="17">
        <f t="shared" si="26"/>
        <v>2184.5937883839274</v>
      </c>
      <c r="AM122" s="8"/>
      <c r="AN122" s="8"/>
      <c r="AP122" s="28">
        <f t="shared" si="17"/>
        <v>3472.8033472803349</v>
      </c>
      <c r="AQ122" s="17">
        <f t="shared" si="18"/>
        <v>56733.928417037998</v>
      </c>
      <c r="AW122" s="28">
        <f t="shared" si="27"/>
        <v>3472.8033472803349</v>
      </c>
      <c r="AX122" s="17">
        <f t="shared" si="19"/>
        <v>8095.112697623159</v>
      </c>
      <c r="AZ122" s="75"/>
      <c r="BA122" s="61">
        <v>6818.21684</v>
      </c>
      <c r="BB122" s="93">
        <f t="shared" si="20"/>
        <v>-1276.8958576231589</v>
      </c>
      <c r="BC122" s="93">
        <f t="shared" si="21"/>
        <v>-383068.75728694769</v>
      </c>
      <c r="BD122" s="93">
        <f t="shared" si="22"/>
        <v>353492.13836814614</v>
      </c>
      <c r="BE122" s="91">
        <f t="shared" si="23"/>
        <v>210.41198712389652</v>
      </c>
      <c r="BF122" s="53">
        <f t="shared" si="28"/>
        <v>773.82335776049433</v>
      </c>
      <c r="BG122">
        <v>0</v>
      </c>
    </row>
    <row r="123" spans="2:59" ht="15.75" thickBot="1" x14ac:dyDescent="0.3">
      <c r="B123" s="16">
        <v>0.39583333333333298</v>
      </c>
      <c r="C123">
        <v>7065</v>
      </c>
      <c r="D123">
        <v>244</v>
      </c>
      <c r="E123">
        <v>3430</v>
      </c>
      <c r="F123">
        <v>10240</v>
      </c>
      <c r="G123">
        <v>3076</v>
      </c>
      <c r="H123">
        <v>592</v>
      </c>
      <c r="I123">
        <v>205</v>
      </c>
      <c r="J123">
        <v>736</v>
      </c>
      <c r="K123">
        <f t="shared" si="15"/>
        <v>-262</v>
      </c>
      <c r="L123" s="73">
        <v>25326</v>
      </c>
      <c r="AD123" s="16">
        <v>0.39583333333333298</v>
      </c>
      <c r="AE123">
        <v>10240</v>
      </c>
      <c r="AF123" s="73">
        <f t="shared" si="24"/>
        <v>-1.26953125</v>
      </c>
      <c r="AH123" s="16">
        <v>0.39583333333333298</v>
      </c>
      <c r="AI123" s="9">
        <f t="shared" si="25"/>
        <v>1024</v>
      </c>
      <c r="AJ123" s="8">
        <f t="shared" si="16"/>
        <v>0.87558785805899952</v>
      </c>
      <c r="AK123" s="8">
        <f t="shared" si="29"/>
        <v>2497.560975609756</v>
      </c>
      <c r="AL123" s="17">
        <f t="shared" si="26"/>
        <v>2191.2273869185442</v>
      </c>
      <c r="AM123" s="8"/>
      <c r="AN123" s="8"/>
      <c r="AP123" s="28">
        <f t="shared" si="17"/>
        <v>3483.3486410177911</v>
      </c>
      <c r="AQ123" s="17">
        <f t="shared" si="18"/>
        <v>56906.203055193371</v>
      </c>
      <c r="AW123" s="28">
        <f t="shared" si="27"/>
        <v>3483.3486410177911</v>
      </c>
      <c r="AX123" s="17">
        <f t="shared" si="19"/>
        <v>8119.6938019062736</v>
      </c>
      <c r="AZ123" s="75"/>
      <c r="BA123" s="61">
        <v>6818.21684</v>
      </c>
      <c r="BB123" s="93">
        <f t="shared" si="20"/>
        <v>-1301.4769619062736</v>
      </c>
      <c r="BC123" s="93">
        <f t="shared" si="21"/>
        <v>-390443.08857188205</v>
      </c>
      <c r="BD123" s="93">
        <f t="shared" si="22"/>
        <v>346117.80708321178</v>
      </c>
      <c r="BE123" s="91">
        <f t="shared" si="23"/>
        <v>206.02250421619749</v>
      </c>
      <c r="BF123" s="53">
        <f t="shared" si="28"/>
        <v>778.21284066819339</v>
      </c>
      <c r="BG123">
        <v>0</v>
      </c>
    </row>
    <row r="124" spans="2:59" ht="15.75" thickBot="1" x14ac:dyDescent="0.3">
      <c r="B124" s="16">
        <v>0.39930555555555602</v>
      </c>
      <c r="C124">
        <v>7071</v>
      </c>
      <c r="D124">
        <v>244</v>
      </c>
      <c r="E124">
        <v>3450</v>
      </c>
      <c r="F124">
        <v>10110</v>
      </c>
      <c r="G124">
        <v>3080</v>
      </c>
      <c r="H124">
        <v>611</v>
      </c>
      <c r="I124">
        <v>194</v>
      </c>
      <c r="J124">
        <v>722</v>
      </c>
      <c r="K124">
        <f t="shared" si="15"/>
        <v>-283</v>
      </c>
      <c r="L124" s="73">
        <v>25199</v>
      </c>
      <c r="AD124" s="16">
        <v>0.39930555555555602</v>
      </c>
      <c r="AE124">
        <v>10110</v>
      </c>
      <c r="AF124" s="73">
        <f t="shared" si="24"/>
        <v>0.80118694362017806</v>
      </c>
      <c r="AH124" s="16">
        <v>0.39930555555555602</v>
      </c>
      <c r="AI124" s="9">
        <f t="shared" si="25"/>
        <v>1011</v>
      </c>
      <c r="AJ124" s="8">
        <f t="shared" si="16"/>
        <v>0.86447199657973495</v>
      </c>
      <c r="AK124" s="8">
        <f t="shared" si="29"/>
        <v>2465.8536585365855</v>
      </c>
      <c r="AL124" s="17">
        <f t="shared" si="26"/>
        <v>2163.4090704830551</v>
      </c>
      <c r="AM124" s="8"/>
      <c r="AN124" s="8"/>
      <c r="AP124" s="28">
        <f t="shared" si="17"/>
        <v>3439.1264414736202</v>
      </c>
      <c r="AQ124" s="17">
        <f t="shared" si="18"/>
        <v>56183.761024219231</v>
      </c>
      <c r="AW124" s="28">
        <f t="shared" si="27"/>
        <v>3439.1264414736202</v>
      </c>
      <c r="AX124" s="17">
        <f t="shared" si="19"/>
        <v>8016.6117516867598</v>
      </c>
      <c r="AZ124" s="75"/>
      <c r="BA124" s="61">
        <v>6818.21684</v>
      </c>
      <c r="BB124" s="93">
        <f t="shared" si="20"/>
        <v>-1198.3949116867598</v>
      </c>
      <c r="BC124" s="93">
        <f t="shared" si="21"/>
        <v>-359518.47350602795</v>
      </c>
      <c r="BD124" s="93">
        <f t="shared" si="22"/>
        <v>377042.42214906588</v>
      </c>
      <c r="BE124" s="91">
        <f t="shared" si="23"/>
        <v>224.43001318396779</v>
      </c>
      <c r="BF124" s="53">
        <f t="shared" si="28"/>
        <v>759.80533170042304</v>
      </c>
      <c r="BG124">
        <v>0</v>
      </c>
    </row>
    <row r="125" spans="2:59" ht="15.75" thickBot="1" x14ac:dyDescent="0.3">
      <c r="B125" s="16">
        <v>0.40277777777777801</v>
      </c>
      <c r="C125">
        <v>7070</v>
      </c>
      <c r="D125">
        <v>243</v>
      </c>
      <c r="E125">
        <v>3460</v>
      </c>
      <c r="F125">
        <v>10191</v>
      </c>
      <c r="G125">
        <v>3024</v>
      </c>
      <c r="H125">
        <v>691</v>
      </c>
      <c r="I125">
        <v>195</v>
      </c>
      <c r="J125">
        <v>721</v>
      </c>
      <c r="K125">
        <f t="shared" si="15"/>
        <v>-292</v>
      </c>
      <c r="L125" s="73">
        <v>25303</v>
      </c>
      <c r="AD125" s="16">
        <v>0.40277777777777801</v>
      </c>
      <c r="AE125">
        <v>10191</v>
      </c>
      <c r="AF125" s="73">
        <f t="shared" si="24"/>
        <v>0.70650574035914038</v>
      </c>
      <c r="AH125" s="16">
        <v>0.40277777777777801</v>
      </c>
      <c r="AI125" s="9">
        <f t="shared" si="25"/>
        <v>1019.1</v>
      </c>
      <c r="AJ125" s="8">
        <f t="shared" si="16"/>
        <v>0.87139803334758448</v>
      </c>
      <c r="AK125" s="8">
        <f t="shared" si="29"/>
        <v>2485.6097560975613</v>
      </c>
      <c r="AL125" s="17">
        <f t="shared" si="26"/>
        <v>2180.7420214928602</v>
      </c>
      <c r="AM125" s="8"/>
      <c r="AN125" s="8"/>
      <c r="AP125" s="28">
        <f t="shared" si="17"/>
        <v>3466.6802734972962</v>
      </c>
      <c r="AQ125" s="17">
        <f t="shared" si="18"/>
        <v>56633.897981980037</v>
      </c>
      <c r="AW125" s="28">
        <f t="shared" si="27"/>
        <v>3466.6802734972962</v>
      </c>
      <c r="AX125" s="17">
        <f t="shared" si="19"/>
        <v>8080.8397983619952</v>
      </c>
      <c r="AZ125" s="75"/>
      <c r="BA125" s="61">
        <v>6818.21684</v>
      </c>
      <c r="BB125" s="93">
        <f t="shared" si="20"/>
        <v>-1262.6229583619952</v>
      </c>
      <c r="BC125" s="93">
        <f t="shared" si="21"/>
        <v>-378786.88750859856</v>
      </c>
      <c r="BD125" s="93">
        <f t="shared" si="22"/>
        <v>357774.00814649527</v>
      </c>
      <c r="BE125" s="91">
        <f t="shared" si="23"/>
        <v>212.96071913481862</v>
      </c>
      <c r="BF125" s="53">
        <f t="shared" si="28"/>
        <v>771.27462574957224</v>
      </c>
      <c r="BG125">
        <v>0</v>
      </c>
    </row>
    <row r="126" spans="2:59" ht="15.75" thickBot="1" x14ac:dyDescent="0.3">
      <c r="B126" s="16">
        <v>0.40625</v>
      </c>
      <c r="C126">
        <v>7060</v>
      </c>
      <c r="D126">
        <v>244</v>
      </c>
      <c r="E126">
        <v>3460</v>
      </c>
      <c r="F126">
        <v>10263</v>
      </c>
      <c r="G126">
        <v>2950</v>
      </c>
      <c r="H126">
        <v>832</v>
      </c>
      <c r="I126">
        <v>195</v>
      </c>
      <c r="J126">
        <v>721</v>
      </c>
      <c r="K126">
        <f t="shared" si="15"/>
        <v>-293</v>
      </c>
      <c r="L126" s="73">
        <v>25432</v>
      </c>
      <c r="AD126" s="16">
        <v>0.40625</v>
      </c>
      <c r="AE126">
        <v>10263</v>
      </c>
      <c r="AF126" s="73">
        <f t="shared" si="24"/>
        <v>1.4810484263860471</v>
      </c>
      <c r="AH126" s="16">
        <v>0.40625</v>
      </c>
      <c r="AI126" s="9">
        <f t="shared" si="25"/>
        <v>1026.3</v>
      </c>
      <c r="AJ126" s="8">
        <f t="shared" si="16"/>
        <v>0.87755451047456179</v>
      </c>
      <c r="AK126" s="8">
        <f t="shared" si="29"/>
        <v>2503.1707317073169</v>
      </c>
      <c r="AL126" s="17">
        <f t="shared" si="26"/>
        <v>2196.1490890571304</v>
      </c>
      <c r="AM126" s="8"/>
      <c r="AN126" s="8"/>
      <c r="AP126" s="28">
        <f t="shared" si="17"/>
        <v>3491.1725686294517</v>
      </c>
      <c r="AQ126" s="17">
        <f t="shared" si="18"/>
        <v>57034.019722211859</v>
      </c>
      <c r="AW126" s="28">
        <f t="shared" si="27"/>
        <v>3491.1725686294517</v>
      </c>
      <c r="AX126" s="17">
        <f t="shared" si="19"/>
        <v>8137.9313954066474</v>
      </c>
      <c r="AZ126" s="75"/>
      <c r="BA126" s="61">
        <v>6818.21684</v>
      </c>
      <c r="BB126" s="93">
        <f t="shared" si="20"/>
        <v>-1319.7145554066474</v>
      </c>
      <c r="BC126" s="93">
        <f t="shared" si="21"/>
        <v>-395914.36662199424</v>
      </c>
      <c r="BD126" s="93">
        <f t="shared" si="22"/>
        <v>340646.52903309959</v>
      </c>
      <c r="BE126" s="91">
        <f t="shared" si="23"/>
        <v>202.76579109113072</v>
      </c>
      <c r="BF126" s="53">
        <f t="shared" si="28"/>
        <v>781.46955379326016</v>
      </c>
      <c r="BG126">
        <v>0</v>
      </c>
    </row>
    <row r="127" spans="2:59" ht="15.75" thickBot="1" x14ac:dyDescent="0.3">
      <c r="B127" s="16">
        <v>0.40972222222222199</v>
      </c>
      <c r="C127">
        <v>7072</v>
      </c>
      <c r="D127">
        <v>243</v>
      </c>
      <c r="E127">
        <v>3540</v>
      </c>
      <c r="F127">
        <v>10415</v>
      </c>
      <c r="G127">
        <v>2922</v>
      </c>
      <c r="H127">
        <v>774</v>
      </c>
      <c r="I127">
        <v>194</v>
      </c>
      <c r="J127">
        <v>720</v>
      </c>
      <c r="K127">
        <f t="shared" si="15"/>
        <v>-374</v>
      </c>
      <c r="L127" s="73">
        <v>25506</v>
      </c>
      <c r="AD127" s="16">
        <v>0.40972222222222199</v>
      </c>
      <c r="AE127">
        <v>10415</v>
      </c>
      <c r="AF127" s="73">
        <f t="shared" si="24"/>
        <v>0.86413826212193945</v>
      </c>
      <c r="AH127" s="16">
        <v>0.40972222222222199</v>
      </c>
      <c r="AI127" s="9">
        <f t="shared" si="25"/>
        <v>1041.5</v>
      </c>
      <c r="AJ127" s="8">
        <f t="shared" si="16"/>
        <v>0.89055151774262509</v>
      </c>
      <c r="AK127" s="8">
        <f t="shared" si="29"/>
        <v>2540.2439024390246</v>
      </c>
      <c r="AL127" s="17">
        <f t="shared" si="26"/>
        <v>2228.6751205817031</v>
      </c>
      <c r="AM127" s="8"/>
      <c r="AN127" s="8"/>
      <c r="AP127" s="28">
        <f t="shared" si="17"/>
        <v>3542.8785250195601</v>
      </c>
      <c r="AQ127" s="17">
        <f t="shared" si="18"/>
        <v>57878.721173812395</v>
      </c>
      <c r="AW127" s="28">
        <f t="shared" si="27"/>
        <v>3542.8785250195601</v>
      </c>
      <c r="AX127" s="17">
        <f t="shared" si="19"/>
        <v>8258.4581002786945</v>
      </c>
      <c r="AZ127" s="75"/>
      <c r="BA127" s="61">
        <v>6818.21684</v>
      </c>
      <c r="BB127" s="93">
        <f t="shared" si="20"/>
        <v>-1440.2412602786944</v>
      </c>
      <c r="BC127" s="93">
        <f t="shared" si="21"/>
        <v>-432072.37808360835</v>
      </c>
      <c r="BD127" s="93">
        <f t="shared" si="22"/>
        <v>304488.51757148548</v>
      </c>
      <c r="BE127" s="91">
        <f t="shared" si="23"/>
        <v>181.24316522112233</v>
      </c>
      <c r="BF127" s="53">
        <f t="shared" si="28"/>
        <v>802.99217966326853</v>
      </c>
      <c r="BG127">
        <v>0</v>
      </c>
    </row>
    <row r="128" spans="2:59" ht="15.75" thickBot="1" x14ac:dyDescent="0.3">
      <c r="B128" s="16">
        <v>0.41319444444444398</v>
      </c>
      <c r="C128">
        <v>7075</v>
      </c>
      <c r="D128">
        <v>243</v>
      </c>
      <c r="E128">
        <v>3560</v>
      </c>
      <c r="F128">
        <v>10505</v>
      </c>
      <c r="G128">
        <v>2906</v>
      </c>
      <c r="H128">
        <v>793</v>
      </c>
      <c r="I128">
        <v>191</v>
      </c>
      <c r="J128">
        <v>721</v>
      </c>
      <c r="K128">
        <f t="shared" si="15"/>
        <v>-412</v>
      </c>
      <c r="L128" s="73">
        <v>25582</v>
      </c>
      <c r="AD128" s="16">
        <v>0.41319444444444398</v>
      </c>
      <c r="AE128">
        <v>10505</v>
      </c>
      <c r="AF128" s="73">
        <f t="shared" si="24"/>
        <v>0.84721561161351744</v>
      </c>
      <c r="AH128" s="16">
        <v>0.41319444444444398</v>
      </c>
      <c r="AI128" s="9">
        <f t="shared" si="25"/>
        <v>1050.5</v>
      </c>
      <c r="AJ128" s="8">
        <f t="shared" si="16"/>
        <v>0.89824711415134673</v>
      </c>
      <c r="AK128" s="8">
        <f t="shared" si="29"/>
        <v>2562.1951219512198</v>
      </c>
      <c r="AL128" s="17">
        <f t="shared" si="26"/>
        <v>2247.9339550370419</v>
      </c>
      <c r="AM128" s="8"/>
      <c r="AN128" s="8"/>
      <c r="AP128" s="28">
        <f t="shared" si="17"/>
        <v>3573.4938939347558</v>
      </c>
      <c r="AQ128" s="17">
        <f t="shared" si="18"/>
        <v>58378.873349102178</v>
      </c>
      <c r="AW128" s="28">
        <f t="shared" si="27"/>
        <v>3573.4938939347558</v>
      </c>
      <c r="AX128" s="17">
        <f t="shared" si="19"/>
        <v>8329.8225965845122</v>
      </c>
      <c r="AZ128" s="75"/>
      <c r="BA128" s="61">
        <v>6818.21684</v>
      </c>
      <c r="BB128" s="93">
        <f t="shared" si="20"/>
        <v>-1511.6057565845122</v>
      </c>
      <c r="BC128" s="93">
        <f t="shared" si="21"/>
        <v>-453481.72697535367</v>
      </c>
      <c r="BD128" s="93">
        <f t="shared" si="22"/>
        <v>283079.16867974016</v>
      </c>
      <c r="BE128" s="91">
        <f t="shared" si="23"/>
        <v>168.49950516651199</v>
      </c>
      <c r="BF128" s="53">
        <f t="shared" si="28"/>
        <v>815.73583971787889</v>
      </c>
      <c r="BG128">
        <v>0</v>
      </c>
    </row>
    <row r="129" spans="2:59" ht="15.75" thickBot="1" x14ac:dyDescent="0.3">
      <c r="B129" s="16">
        <v>0.41666666666666702</v>
      </c>
      <c r="C129">
        <v>7069</v>
      </c>
      <c r="D129">
        <v>244</v>
      </c>
      <c r="E129">
        <v>3690</v>
      </c>
      <c r="F129">
        <v>10594</v>
      </c>
      <c r="G129">
        <v>2869</v>
      </c>
      <c r="H129">
        <v>855</v>
      </c>
      <c r="I129">
        <v>190</v>
      </c>
      <c r="J129">
        <v>719</v>
      </c>
      <c r="K129">
        <f t="shared" si="15"/>
        <v>-570</v>
      </c>
      <c r="L129" s="73">
        <v>25660</v>
      </c>
      <c r="AD129" s="16">
        <v>0.41666666666666702</v>
      </c>
      <c r="AE129">
        <v>10594</v>
      </c>
      <c r="AF129" s="73">
        <f t="shared" si="24"/>
        <v>0.54747970549367564</v>
      </c>
      <c r="AH129" s="16">
        <v>0.41666666666666702</v>
      </c>
      <c r="AI129" s="9">
        <f t="shared" si="25"/>
        <v>1059.4000000000001</v>
      </c>
      <c r="AJ129" s="8">
        <f t="shared" si="16"/>
        <v>0.90585720393330493</v>
      </c>
      <c r="AK129" s="8">
        <f t="shared" si="29"/>
        <v>2583.9024390243908</v>
      </c>
      <c r="AL129" s="17">
        <f t="shared" si="26"/>
        <v>2266.9788024428772</v>
      </c>
      <c r="AM129" s="8"/>
      <c r="AN129" s="8"/>
      <c r="AP129" s="28">
        <f t="shared" si="17"/>
        <v>3603.7690920842274</v>
      </c>
      <c r="AQ129" s="17">
        <f t="shared" si="18"/>
        <v>58873.468277999869</v>
      </c>
      <c r="AW129" s="28">
        <f t="shared" si="27"/>
        <v>3603.7690920842274</v>
      </c>
      <c r="AX129" s="17">
        <f t="shared" si="19"/>
        <v>8400.3941540424894</v>
      </c>
      <c r="AZ129" s="16">
        <v>0.41666666666666702</v>
      </c>
      <c r="BA129" s="61">
        <v>6818.21684</v>
      </c>
      <c r="BB129" s="93">
        <f t="shared" si="20"/>
        <v>-1582.1773140424893</v>
      </c>
      <c r="BC129" s="93">
        <f t="shared" si="21"/>
        <v>-474653.19421274681</v>
      </c>
      <c r="BD129" s="93">
        <f t="shared" si="22"/>
        <v>261907.70144234702</v>
      </c>
      <c r="BE129" s="91">
        <f t="shared" si="23"/>
        <v>155.89744133473036</v>
      </c>
      <c r="BF129" s="53">
        <f t="shared" si="28"/>
        <v>828.3379035496605</v>
      </c>
      <c r="BG129">
        <v>0</v>
      </c>
    </row>
    <row r="130" spans="2:59" ht="15.75" thickBot="1" x14ac:dyDescent="0.3">
      <c r="B130" s="16">
        <v>0.42013888888888901</v>
      </c>
      <c r="C130">
        <v>7082</v>
      </c>
      <c r="D130">
        <v>245</v>
      </c>
      <c r="E130">
        <v>3730</v>
      </c>
      <c r="F130">
        <v>10652</v>
      </c>
      <c r="G130">
        <v>2884</v>
      </c>
      <c r="H130">
        <v>789</v>
      </c>
      <c r="I130">
        <v>190</v>
      </c>
      <c r="J130">
        <v>719</v>
      </c>
      <c r="K130">
        <f t="shared" si="15"/>
        <v>-614</v>
      </c>
      <c r="L130" s="73">
        <v>25677</v>
      </c>
      <c r="AD130" s="16">
        <v>0.42013888888888901</v>
      </c>
      <c r="AE130">
        <v>10652</v>
      </c>
      <c r="AF130" s="73">
        <f t="shared" si="24"/>
        <v>1.2955313556139694</v>
      </c>
      <c r="AH130" s="16">
        <v>0.42013888888888901</v>
      </c>
      <c r="AI130" s="9">
        <f t="shared" si="25"/>
        <v>1065.2</v>
      </c>
      <c r="AJ130" s="8">
        <f t="shared" si="16"/>
        <v>0.9108165882855922</v>
      </c>
      <c r="AK130" s="8">
        <f t="shared" si="29"/>
        <v>2598.0487804878053</v>
      </c>
      <c r="AL130" s="17">
        <f t="shared" si="26"/>
        <v>2279.3900513140952</v>
      </c>
      <c r="AM130" s="8"/>
      <c r="AN130" s="8"/>
      <c r="AP130" s="28">
        <f t="shared" si="17"/>
        <v>3623.4989964962419</v>
      </c>
      <c r="AQ130" s="17">
        <f t="shared" si="18"/>
        <v>59195.788568742173</v>
      </c>
      <c r="AW130" s="28">
        <f t="shared" si="27"/>
        <v>3623.4989964962419</v>
      </c>
      <c r="AX130" s="17">
        <f t="shared" si="19"/>
        <v>8446.3846072173474</v>
      </c>
      <c r="AZ130" s="75"/>
      <c r="BA130" s="61">
        <v>6818.21684</v>
      </c>
      <c r="BB130" s="93">
        <f t="shared" si="20"/>
        <v>-1628.1677672173473</v>
      </c>
      <c r="BC130" s="93">
        <f t="shared" si="21"/>
        <v>-488450.33016520418</v>
      </c>
      <c r="BD130" s="93">
        <f t="shared" si="22"/>
        <v>248110.56548988965</v>
      </c>
      <c r="BE130" s="91">
        <f t="shared" si="23"/>
        <v>147.68486041064861</v>
      </c>
      <c r="BF130" s="53">
        <f t="shared" si="28"/>
        <v>836.55048447374224</v>
      </c>
      <c r="BG130">
        <v>0</v>
      </c>
    </row>
    <row r="131" spans="2:59" ht="15.75" thickBot="1" x14ac:dyDescent="0.3">
      <c r="B131" s="16">
        <v>0.42361111111111099</v>
      </c>
      <c r="C131">
        <v>7076</v>
      </c>
      <c r="D131">
        <v>244</v>
      </c>
      <c r="E131">
        <v>3730</v>
      </c>
      <c r="F131">
        <v>10790</v>
      </c>
      <c r="G131">
        <v>2912</v>
      </c>
      <c r="H131">
        <v>749</v>
      </c>
      <c r="I131">
        <v>191</v>
      </c>
      <c r="J131">
        <v>720</v>
      </c>
      <c r="K131">
        <f t="shared" si="15"/>
        <v>-562</v>
      </c>
      <c r="L131" s="73">
        <v>25850</v>
      </c>
      <c r="AD131" s="16">
        <v>0.42361111111111099</v>
      </c>
      <c r="AE131">
        <v>10790</v>
      </c>
      <c r="AF131" s="73">
        <f t="shared" si="24"/>
        <v>0</v>
      </c>
      <c r="AH131" s="16">
        <v>0.42361111111111099</v>
      </c>
      <c r="AI131" s="9">
        <f t="shared" si="25"/>
        <v>1079</v>
      </c>
      <c r="AJ131" s="8">
        <f t="shared" si="16"/>
        <v>0.92261650277896534</v>
      </c>
      <c r="AK131" s="8">
        <f t="shared" si="29"/>
        <v>2631.707317073171</v>
      </c>
      <c r="AL131" s="17">
        <f t="shared" si="26"/>
        <v>2308.9202641456145</v>
      </c>
      <c r="AM131" s="8"/>
      <c r="AN131" s="8"/>
      <c r="AP131" s="28">
        <f t="shared" si="17"/>
        <v>3670.4425621662081</v>
      </c>
      <c r="AQ131" s="17">
        <f t="shared" si="18"/>
        <v>59962.68857085317</v>
      </c>
      <c r="AW131" s="28">
        <f t="shared" si="27"/>
        <v>3670.4425621662081</v>
      </c>
      <c r="AX131" s="17">
        <f t="shared" si="19"/>
        <v>8555.8101682195993</v>
      </c>
      <c r="AZ131" s="75"/>
      <c r="BA131" s="61">
        <v>6818.21684</v>
      </c>
      <c r="BB131" s="93">
        <f t="shared" si="20"/>
        <v>-1737.5933282195992</v>
      </c>
      <c r="BC131" s="93">
        <f t="shared" si="21"/>
        <v>-521277.99846587976</v>
      </c>
      <c r="BD131" s="93">
        <f t="shared" si="22"/>
        <v>215282.89718921407</v>
      </c>
      <c r="BE131" s="91">
        <f t="shared" si="23"/>
        <v>128.14458166024647</v>
      </c>
      <c r="BF131" s="53">
        <f t="shared" si="28"/>
        <v>856.09076322414444</v>
      </c>
      <c r="BG131">
        <v>0</v>
      </c>
    </row>
    <row r="132" spans="2:59" ht="15.75" thickBot="1" x14ac:dyDescent="0.3">
      <c r="B132" s="16">
        <v>0.42708333333333298</v>
      </c>
      <c r="C132">
        <v>7076</v>
      </c>
      <c r="D132">
        <v>244</v>
      </c>
      <c r="E132">
        <v>3730</v>
      </c>
      <c r="F132">
        <v>10790</v>
      </c>
      <c r="G132">
        <v>2912</v>
      </c>
      <c r="H132">
        <v>749</v>
      </c>
      <c r="I132">
        <v>191</v>
      </c>
      <c r="J132">
        <v>720</v>
      </c>
      <c r="K132">
        <f t="shared" si="15"/>
        <v>-562</v>
      </c>
      <c r="L132" s="73">
        <v>25850</v>
      </c>
      <c r="AD132" s="16">
        <v>0.42708333333333298</v>
      </c>
      <c r="AE132">
        <v>10790</v>
      </c>
      <c r="AF132" s="73">
        <f t="shared" si="24"/>
        <v>1.5384615384615385</v>
      </c>
      <c r="AH132" s="16">
        <v>0.42708333333333298</v>
      </c>
      <c r="AI132" s="9">
        <f t="shared" si="25"/>
        <v>1079</v>
      </c>
      <c r="AJ132" s="8">
        <f t="shared" si="16"/>
        <v>0.92261650277896534</v>
      </c>
      <c r="AK132" s="8">
        <f t="shared" si="29"/>
        <v>2631.707317073171</v>
      </c>
      <c r="AL132" s="17">
        <f t="shared" si="26"/>
        <v>2308.9202641456145</v>
      </c>
      <c r="AM132" s="8"/>
      <c r="AN132" s="8"/>
      <c r="AP132" s="28">
        <f t="shared" si="17"/>
        <v>3670.4425621662081</v>
      </c>
      <c r="AQ132" s="17">
        <f t="shared" si="18"/>
        <v>59962.68857085317</v>
      </c>
      <c r="AW132" s="28">
        <f t="shared" si="27"/>
        <v>3670.4425621662081</v>
      </c>
      <c r="AX132" s="17">
        <f t="shared" si="19"/>
        <v>8555.8101682195993</v>
      </c>
      <c r="AZ132" s="75"/>
      <c r="BA132" s="61">
        <v>6818.21684</v>
      </c>
      <c r="BB132" s="93">
        <f t="shared" si="20"/>
        <v>-1737.5933282195992</v>
      </c>
      <c r="BC132" s="93">
        <f t="shared" si="21"/>
        <v>-521277.99846587976</v>
      </c>
      <c r="BD132" s="93">
        <f t="shared" si="22"/>
        <v>215282.89718921407</v>
      </c>
      <c r="BE132" s="91">
        <f t="shared" si="23"/>
        <v>128.14458166024647</v>
      </c>
      <c r="BF132" s="53">
        <f t="shared" si="28"/>
        <v>856.09076322414444</v>
      </c>
      <c r="BG132">
        <v>0</v>
      </c>
    </row>
    <row r="133" spans="2:59" ht="15.75" thickBot="1" x14ac:dyDescent="0.3">
      <c r="B133" s="16">
        <v>0.43055555555555602</v>
      </c>
      <c r="C133">
        <v>7082</v>
      </c>
      <c r="D133">
        <v>243</v>
      </c>
      <c r="E133">
        <v>3810</v>
      </c>
      <c r="F133">
        <v>10956</v>
      </c>
      <c r="G133">
        <v>2886</v>
      </c>
      <c r="H133">
        <v>695</v>
      </c>
      <c r="I133">
        <v>190</v>
      </c>
      <c r="J133">
        <v>719</v>
      </c>
      <c r="K133">
        <f t="shared" si="15"/>
        <v>-651</v>
      </c>
      <c r="L133" s="73">
        <v>25930</v>
      </c>
      <c r="AD133" s="16">
        <v>0.43055555555555602</v>
      </c>
      <c r="AE133">
        <v>10956</v>
      </c>
      <c r="AF133" s="73">
        <f t="shared" si="24"/>
        <v>0</v>
      </c>
      <c r="AH133" s="16">
        <v>0.43055555555555602</v>
      </c>
      <c r="AI133" s="9">
        <f t="shared" si="25"/>
        <v>1095.5999999999999</v>
      </c>
      <c r="AJ133" s="8">
        <f t="shared" si="16"/>
        <v>0.93681060282171857</v>
      </c>
      <c r="AK133" s="8">
        <f t="shared" si="29"/>
        <v>2672.1951219512193</v>
      </c>
      <c r="AL133" s="17">
        <f t="shared" si="26"/>
        <v>2344.4421143632389</v>
      </c>
      <c r="AM133" s="8"/>
      <c r="AN133" s="8"/>
      <c r="AP133" s="28">
        <f t="shared" si="17"/>
        <v>3726.9109092764566</v>
      </c>
      <c r="AQ133" s="17">
        <f t="shared" si="18"/>
        <v>60885.19147194321</v>
      </c>
      <c r="AW133" s="28">
        <f t="shared" si="27"/>
        <v>3726.9109092764566</v>
      </c>
      <c r="AX133" s="17">
        <f t="shared" si="19"/>
        <v>8687.4380169614378</v>
      </c>
      <c r="AZ133" s="75"/>
      <c r="BA133" s="61">
        <v>6818.21684</v>
      </c>
      <c r="BB133" s="93">
        <f t="shared" si="20"/>
        <v>-1869.2211769614378</v>
      </c>
      <c r="BC133" s="93">
        <f t="shared" si="21"/>
        <v>-560766.35308843129</v>
      </c>
      <c r="BD133" s="93">
        <f t="shared" si="22"/>
        <v>175794.54256666254</v>
      </c>
      <c r="BE133" s="91">
        <f t="shared" si="23"/>
        <v>104.63960867063247</v>
      </c>
      <c r="BF133" s="53">
        <f t="shared" si="28"/>
        <v>879.59573621375841</v>
      </c>
      <c r="BG133">
        <v>0</v>
      </c>
    </row>
    <row r="134" spans="2:59" ht="15.75" thickBot="1" x14ac:dyDescent="0.3">
      <c r="B134" s="16">
        <v>0.43402777777777801</v>
      </c>
      <c r="C134">
        <v>7082</v>
      </c>
      <c r="D134">
        <v>243</v>
      </c>
      <c r="E134">
        <v>3840</v>
      </c>
      <c r="F134">
        <v>10956</v>
      </c>
      <c r="G134">
        <v>2886</v>
      </c>
      <c r="H134">
        <v>695</v>
      </c>
      <c r="I134">
        <v>190</v>
      </c>
      <c r="J134">
        <v>719</v>
      </c>
      <c r="K134">
        <f t="shared" si="15"/>
        <v>-681</v>
      </c>
      <c r="L134" s="73">
        <v>25930</v>
      </c>
      <c r="AD134" s="16">
        <v>0.43402777777777801</v>
      </c>
      <c r="AE134">
        <v>10956</v>
      </c>
      <c r="AF134" s="73">
        <f t="shared" si="24"/>
        <v>1.8437385907265427</v>
      </c>
      <c r="AH134" s="16">
        <v>0.43402777777777801</v>
      </c>
      <c r="AI134" s="9">
        <f t="shared" si="25"/>
        <v>1095.5999999999999</v>
      </c>
      <c r="AJ134" s="8">
        <f t="shared" si="16"/>
        <v>0.93681060282171857</v>
      </c>
      <c r="AK134" s="8">
        <f t="shared" si="29"/>
        <v>2672.1951219512193</v>
      </c>
      <c r="AL134" s="17">
        <f t="shared" si="26"/>
        <v>2344.4421143632389</v>
      </c>
      <c r="AM134" s="8"/>
      <c r="AN134" s="8"/>
      <c r="AP134" s="28">
        <f t="shared" si="17"/>
        <v>3726.9109092764566</v>
      </c>
      <c r="AQ134" s="17">
        <f t="shared" si="18"/>
        <v>60885.19147194321</v>
      </c>
      <c r="AW134" s="28">
        <f t="shared" si="27"/>
        <v>3726.9109092764566</v>
      </c>
      <c r="AX134" s="17">
        <f t="shared" si="19"/>
        <v>8687.4380169614378</v>
      </c>
      <c r="AZ134" s="75"/>
      <c r="BA134" s="61">
        <v>6818.21684</v>
      </c>
      <c r="BB134" s="93">
        <f t="shared" si="20"/>
        <v>-1869.2211769614378</v>
      </c>
      <c r="BC134" s="93">
        <f t="shared" si="21"/>
        <v>-560766.35308843129</v>
      </c>
      <c r="BD134" s="93">
        <f t="shared" si="22"/>
        <v>175794.54256666254</v>
      </c>
      <c r="BE134" s="91">
        <f t="shared" si="23"/>
        <v>104.63960867063247</v>
      </c>
      <c r="BF134" s="53">
        <f t="shared" si="28"/>
        <v>879.59573621375841</v>
      </c>
      <c r="BG134">
        <v>0</v>
      </c>
    </row>
    <row r="135" spans="2:59" ht="15.75" thickBot="1" x14ac:dyDescent="0.3">
      <c r="B135" s="16">
        <v>0.4375</v>
      </c>
      <c r="C135">
        <v>7085</v>
      </c>
      <c r="D135">
        <v>244</v>
      </c>
      <c r="E135">
        <v>3830</v>
      </c>
      <c r="F135">
        <v>11158</v>
      </c>
      <c r="G135">
        <v>2852</v>
      </c>
      <c r="H135">
        <v>670</v>
      </c>
      <c r="I135">
        <v>190</v>
      </c>
      <c r="J135">
        <v>714</v>
      </c>
      <c r="K135">
        <f t="shared" si="15"/>
        <v>-697</v>
      </c>
      <c r="L135" s="73">
        <v>26046</v>
      </c>
      <c r="AD135" s="16">
        <v>0.4375</v>
      </c>
      <c r="AE135">
        <v>11158</v>
      </c>
      <c r="AF135" s="73">
        <f t="shared" si="24"/>
        <v>-0.36744936368524828</v>
      </c>
      <c r="AH135" s="16">
        <v>0.4375</v>
      </c>
      <c r="AI135" s="9">
        <f t="shared" si="25"/>
        <v>1115.8</v>
      </c>
      <c r="AJ135" s="8">
        <f t="shared" si="16"/>
        <v>0.95408294142796057</v>
      </c>
      <c r="AK135" s="8">
        <f t="shared" si="29"/>
        <v>2721.4634146341464</v>
      </c>
      <c r="AL135" s="17">
        <f t="shared" si="26"/>
        <v>2387.6674983629996</v>
      </c>
      <c r="AM135" s="8"/>
      <c r="AN135" s="8"/>
      <c r="AP135" s="28">
        <f t="shared" si="17"/>
        <v>3795.6254039527844</v>
      </c>
      <c r="AQ135" s="17">
        <f t="shared" si="18"/>
        <v>62007.755243149171</v>
      </c>
      <c r="AW135" s="28">
        <f t="shared" si="27"/>
        <v>3795.6254039527844</v>
      </c>
      <c r="AX135" s="17">
        <f t="shared" si="19"/>
        <v>8847.6116642256038</v>
      </c>
      <c r="AZ135" s="75"/>
      <c r="BA135" s="61">
        <v>6818.21684</v>
      </c>
      <c r="BB135" s="93">
        <f t="shared" si="20"/>
        <v>-2029.3948242256038</v>
      </c>
      <c r="BC135" s="93">
        <f t="shared" si="21"/>
        <v>-608818.44726768113</v>
      </c>
      <c r="BD135" s="93">
        <f t="shared" si="22"/>
        <v>127742.4483874127</v>
      </c>
      <c r="BE135" s="91">
        <f t="shared" si="23"/>
        <v>76.037171659174234</v>
      </c>
      <c r="BF135" s="53">
        <f t="shared" si="28"/>
        <v>908.19817322521669</v>
      </c>
      <c r="BG135">
        <v>0</v>
      </c>
    </row>
    <row r="136" spans="2:59" ht="15.75" thickBot="1" x14ac:dyDescent="0.3">
      <c r="B136" s="16">
        <v>0.44097222222222199</v>
      </c>
      <c r="C136">
        <v>7083</v>
      </c>
      <c r="D136">
        <v>247</v>
      </c>
      <c r="E136">
        <v>3850</v>
      </c>
      <c r="F136">
        <v>11117</v>
      </c>
      <c r="G136">
        <v>2863</v>
      </c>
      <c r="H136">
        <v>670</v>
      </c>
      <c r="I136">
        <v>176</v>
      </c>
      <c r="J136">
        <v>714</v>
      </c>
      <c r="K136">
        <f t="shared" si="15"/>
        <v>-728</v>
      </c>
      <c r="L136" s="73">
        <v>25992</v>
      </c>
      <c r="AD136" s="16">
        <v>0.44097222222222199</v>
      </c>
      <c r="AE136">
        <v>11117</v>
      </c>
      <c r="AF136" s="73">
        <f t="shared" si="24"/>
        <v>-0.29684267338310694</v>
      </c>
      <c r="AH136" s="16">
        <v>0.44097222222222199</v>
      </c>
      <c r="AI136" s="9">
        <f t="shared" si="25"/>
        <v>1111.7</v>
      </c>
      <c r="AJ136" s="8">
        <f t="shared" si="16"/>
        <v>0.9505771697306542</v>
      </c>
      <c r="AK136" s="8">
        <f t="shared" si="29"/>
        <v>2711.4634146341468</v>
      </c>
      <c r="AL136" s="17">
        <f t="shared" si="26"/>
        <v>2378.8940293333458</v>
      </c>
      <c r="AM136" s="8"/>
      <c r="AN136" s="8"/>
      <c r="AP136" s="28">
        <f t="shared" si="17"/>
        <v>3781.6784025580851</v>
      </c>
      <c r="AQ136" s="17">
        <f t="shared" si="18"/>
        <v>61779.90814107273</v>
      </c>
      <c r="AW136" s="28">
        <f t="shared" si="27"/>
        <v>3781.6784025580851</v>
      </c>
      <c r="AX136" s="17">
        <f t="shared" si="19"/>
        <v>8815.1011714640681</v>
      </c>
      <c r="AZ136" s="75"/>
      <c r="BA136" s="61">
        <v>6818.21684</v>
      </c>
      <c r="BB136" s="93">
        <f t="shared" si="20"/>
        <v>-1996.8843314640681</v>
      </c>
      <c r="BC136" s="93">
        <f t="shared" si="21"/>
        <v>-599065.29943922046</v>
      </c>
      <c r="BD136" s="93">
        <f t="shared" si="22"/>
        <v>137495.59621587337</v>
      </c>
      <c r="BE136" s="91">
        <f t="shared" si="23"/>
        <v>81.842616795162726</v>
      </c>
      <c r="BF136" s="53">
        <f t="shared" si="28"/>
        <v>902.39272808922817</v>
      </c>
      <c r="BG136">
        <v>0</v>
      </c>
    </row>
    <row r="137" spans="2:59" ht="15.75" thickBot="1" x14ac:dyDescent="0.3">
      <c r="B137" s="16">
        <v>0.44444444444444398</v>
      </c>
      <c r="C137">
        <v>7088</v>
      </c>
      <c r="D137">
        <v>244</v>
      </c>
      <c r="E137">
        <v>3850</v>
      </c>
      <c r="F137">
        <v>11084</v>
      </c>
      <c r="G137">
        <v>2946</v>
      </c>
      <c r="H137">
        <v>670</v>
      </c>
      <c r="I137">
        <v>172</v>
      </c>
      <c r="J137">
        <v>713</v>
      </c>
      <c r="K137">
        <f t="shared" ref="K137:K200" si="30">L137-(C137+D137+E137+F137+G137+H137+I137+J137)</f>
        <v>-728</v>
      </c>
      <c r="L137" s="73">
        <v>26039</v>
      </c>
      <c r="AD137" s="16">
        <v>0.44444444444444398</v>
      </c>
      <c r="AE137">
        <v>11084</v>
      </c>
      <c r="AF137" s="73">
        <f t="shared" si="24"/>
        <v>0.12630819198845183</v>
      </c>
      <c r="AH137" s="16">
        <v>0.44444444444444398</v>
      </c>
      <c r="AI137" s="9">
        <f t="shared" si="25"/>
        <v>1108.4000000000001</v>
      </c>
      <c r="AJ137" s="8">
        <f t="shared" ref="AJ137:AJ200" si="31">AI137/$AL$5</f>
        <v>0.94775545104745629</v>
      </c>
      <c r="AK137" s="8">
        <f t="shared" si="29"/>
        <v>2703.414634146342</v>
      </c>
      <c r="AL137" s="17">
        <f t="shared" si="26"/>
        <v>2371.8324566997217</v>
      </c>
      <c r="AM137" s="8"/>
      <c r="AN137" s="8"/>
      <c r="AP137" s="28">
        <f t="shared" ref="AP137:AP200" si="32">AK137/$AQ$4</f>
        <v>3770.45276728918</v>
      </c>
      <c r="AQ137" s="17">
        <f t="shared" ref="AQ137:AQ200" si="33">(AP137*1000)/($AQ$3*$AQ$5)</f>
        <v>61596.519010133139</v>
      </c>
      <c r="AW137" s="28">
        <f t="shared" si="27"/>
        <v>3770.45276728918</v>
      </c>
      <c r="AX137" s="17">
        <f t="shared" ref="AX137:AX200" si="34">AW137*1000/($AY$4*(565-290))</f>
        <v>8788.9341894852678</v>
      </c>
      <c r="AZ137" s="75"/>
      <c r="BA137" s="61">
        <v>6818.21684</v>
      </c>
      <c r="BB137" s="93">
        <f t="shared" ref="BB137:BB200" si="35">$BA$9-AX137</f>
        <v>-1970.7173494852677</v>
      </c>
      <c r="BC137" s="93">
        <f t="shared" ref="BC137:BC200" si="36">BB137*$BE$4</f>
        <v>-591215.20484558027</v>
      </c>
      <c r="BD137" s="93">
        <f t="shared" ref="BD137:BD200" si="37">BC137+$BE$5</f>
        <v>145345.69080951356</v>
      </c>
      <c r="BE137" s="91">
        <f t="shared" ref="BE137:BE200" si="38">BD137/$BE$3</f>
        <v>86.515292148519976</v>
      </c>
      <c r="BF137" s="53">
        <f t="shared" si="28"/>
        <v>897.72005273587092</v>
      </c>
      <c r="BG137">
        <v>0</v>
      </c>
    </row>
    <row r="138" spans="2:59" ht="15.75" thickBot="1" x14ac:dyDescent="0.3">
      <c r="B138" s="16">
        <v>0.44791666666666702</v>
      </c>
      <c r="C138">
        <v>7086</v>
      </c>
      <c r="D138">
        <v>253</v>
      </c>
      <c r="E138">
        <v>3850</v>
      </c>
      <c r="F138">
        <v>11098</v>
      </c>
      <c r="G138">
        <v>2990</v>
      </c>
      <c r="H138">
        <v>678</v>
      </c>
      <c r="I138">
        <v>172</v>
      </c>
      <c r="J138">
        <v>717</v>
      </c>
      <c r="K138">
        <f t="shared" si="30"/>
        <v>-729</v>
      </c>
      <c r="L138" s="73">
        <v>26115</v>
      </c>
      <c r="AD138" s="16">
        <v>0.44791666666666702</v>
      </c>
      <c r="AE138">
        <v>11098</v>
      </c>
      <c r="AF138" s="73">
        <f t="shared" ref="AF138:AF201" si="39">((AE139-AE138)/AE138)*100</f>
        <v>-0.1261488556496666</v>
      </c>
      <c r="AH138" s="16">
        <v>0.44791666666666702</v>
      </c>
      <c r="AI138" s="9">
        <f t="shared" ref="AI138:AI201" si="40">AE138/10</f>
        <v>1109.8</v>
      </c>
      <c r="AJ138" s="8">
        <f t="shared" si="31"/>
        <v>0.94895254382214622</v>
      </c>
      <c r="AK138" s="8">
        <f t="shared" si="29"/>
        <v>2706.8292682926831</v>
      </c>
      <c r="AL138" s="17">
        <f t="shared" ref="AL138:AL201" si="41">(AK138*1000)/(3694.2-2554.4)</f>
        <v>2374.8282753927742</v>
      </c>
      <c r="AM138" s="8"/>
      <c r="AN138" s="8"/>
      <c r="AP138" s="28">
        <f t="shared" si="32"/>
        <v>3775.2151580093209</v>
      </c>
      <c r="AQ138" s="17">
        <f t="shared" si="33"/>
        <v>61674.320459622657</v>
      </c>
      <c r="AW138" s="28">
        <f t="shared" ref="AW138:AW201" si="42">AP138</f>
        <v>3775.2151580093209</v>
      </c>
      <c r="AX138" s="17">
        <f t="shared" si="34"/>
        <v>8800.0353333550611</v>
      </c>
      <c r="AZ138" s="75"/>
      <c r="BA138" s="61">
        <v>6818.21684</v>
      </c>
      <c r="BB138" s="93">
        <f t="shared" si="35"/>
        <v>-1981.818493355061</v>
      </c>
      <c r="BC138" s="93">
        <f t="shared" si="36"/>
        <v>-594545.54800651828</v>
      </c>
      <c r="BD138" s="93">
        <f t="shared" si="37"/>
        <v>142015.34764857555</v>
      </c>
      <c r="BE138" s="91">
        <f t="shared" si="38"/>
        <v>84.532945028914014</v>
      </c>
      <c r="BF138" s="53">
        <f t="shared" ref="BF138:BF201" si="43">$BE$2-BE138</f>
        <v>899.70239985547687</v>
      </c>
      <c r="BG138">
        <v>0</v>
      </c>
    </row>
    <row r="139" spans="2:59" ht="15.75" thickBot="1" x14ac:dyDescent="0.3">
      <c r="B139" s="16">
        <v>0.45138888888888901</v>
      </c>
      <c r="C139">
        <v>7079</v>
      </c>
      <c r="D139">
        <v>238</v>
      </c>
      <c r="E139">
        <v>3900</v>
      </c>
      <c r="F139">
        <v>11084</v>
      </c>
      <c r="G139">
        <v>3043</v>
      </c>
      <c r="H139">
        <v>733</v>
      </c>
      <c r="I139">
        <v>172</v>
      </c>
      <c r="J139">
        <v>720</v>
      </c>
      <c r="K139">
        <f t="shared" si="30"/>
        <v>-778</v>
      </c>
      <c r="L139" s="73">
        <v>26191</v>
      </c>
      <c r="AD139" s="16">
        <v>0.45138888888888901</v>
      </c>
      <c r="AE139">
        <v>11084</v>
      </c>
      <c r="AF139" s="73">
        <f t="shared" si="39"/>
        <v>0.79393720678455437</v>
      </c>
      <c r="AH139" s="16">
        <v>0.45138888888888901</v>
      </c>
      <c r="AI139" s="9">
        <f t="shared" si="40"/>
        <v>1108.4000000000001</v>
      </c>
      <c r="AJ139" s="8">
        <f t="shared" si="31"/>
        <v>0.94775545104745629</v>
      </c>
      <c r="AK139" s="8">
        <f t="shared" ref="AK139:AK202" si="44">AI139/0.41</f>
        <v>2703.414634146342</v>
      </c>
      <c r="AL139" s="17">
        <f t="shared" si="41"/>
        <v>2371.8324566997217</v>
      </c>
      <c r="AM139" s="8"/>
      <c r="AN139" s="8"/>
      <c r="AP139" s="28">
        <f t="shared" si="32"/>
        <v>3770.45276728918</v>
      </c>
      <c r="AQ139" s="17">
        <f t="shared" si="33"/>
        <v>61596.519010133139</v>
      </c>
      <c r="AW139" s="28">
        <f t="shared" si="42"/>
        <v>3770.45276728918</v>
      </c>
      <c r="AX139" s="17">
        <f t="shared" si="34"/>
        <v>8788.9341894852678</v>
      </c>
      <c r="AZ139" s="75"/>
      <c r="BA139" s="61">
        <v>6818.21684</v>
      </c>
      <c r="BB139" s="93">
        <f t="shared" si="35"/>
        <v>-1970.7173494852677</v>
      </c>
      <c r="BC139" s="93">
        <f t="shared" si="36"/>
        <v>-591215.20484558027</v>
      </c>
      <c r="BD139" s="93">
        <f t="shared" si="37"/>
        <v>145345.69080951356</v>
      </c>
      <c r="BE139" s="91">
        <f t="shared" si="38"/>
        <v>86.515292148519976</v>
      </c>
      <c r="BF139" s="53">
        <f t="shared" si="43"/>
        <v>897.72005273587092</v>
      </c>
      <c r="BG139">
        <v>0</v>
      </c>
    </row>
    <row r="140" spans="2:59" ht="15.75" thickBot="1" x14ac:dyDescent="0.3">
      <c r="B140" s="16">
        <v>0.45486111111111099</v>
      </c>
      <c r="C140">
        <v>7073</v>
      </c>
      <c r="D140">
        <v>174</v>
      </c>
      <c r="E140">
        <v>3900</v>
      </c>
      <c r="F140">
        <v>11172</v>
      </c>
      <c r="G140">
        <v>3060</v>
      </c>
      <c r="H140">
        <v>726</v>
      </c>
      <c r="I140">
        <v>173</v>
      </c>
      <c r="J140">
        <v>721</v>
      </c>
      <c r="K140">
        <f t="shared" si="30"/>
        <v>-777</v>
      </c>
      <c r="L140" s="73">
        <v>26222</v>
      </c>
      <c r="AD140" s="16">
        <v>0.45486111111111099</v>
      </c>
      <c r="AE140">
        <v>11172</v>
      </c>
      <c r="AF140" s="73">
        <f t="shared" si="39"/>
        <v>0.2237737200143215</v>
      </c>
      <c r="AH140" s="16">
        <v>0.45486111111111099</v>
      </c>
      <c r="AI140" s="9">
        <f t="shared" si="40"/>
        <v>1117.2</v>
      </c>
      <c r="AJ140" s="8">
        <f t="shared" si="31"/>
        <v>0.95528003420265073</v>
      </c>
      <c r="AK140" s="8">
        <f t="shared" si="44"/>
        <v>2724.8780487804879</v>
      </c>
      <c r="AL140" s="17">
        <f t="shared" si="41"/>
        <v>2390.6633170560522</v>
      </c>
      <c r="AM140" s="8"/>
      <c r="AN140" s="8"/>
      <c r="AP140" s="28">
        <f t="shared" si="32"/>
        <v>3800.3877946729262</v>
      </c>
      <c r="AQ140" s="17">
        <f t="shared" si="33"/>
        <v>62085.556692638704</v>
      </c>
      <c r="AW140" s="28">
        <f t="shared" si="42"/>
        <v>3800.3877946729262</v>
      </c>
      <c r="AX140" s="17">
        <f t="shared" si="34"/>
        <v>8858.7128080953989</v>
      </c>
      <c r="AZ140" s="75"/>
      <c r="BA140" s="61">
        <v>6818.21684</v>
      </c>
      <c r="BB140" s="93">
        <f t="shared" si="35"/>
        <v>-2040.4959680953989</v>
      </c>
      <c r="BC140" s="93">
        <f t="shared" si="36"/>
        <v>-612148.79042861972</v>
      </c>
      <c r="BD140" s="93">
        <f t="shared" si="37"/>
        <v>124412.10522647412</v>
      </c>
      <c r="BE140" s="91">
        <f t="shared" si="38"/>
        <v>74.054824539567932</v>
      </c>
      <c r="BF140" s="53">
        <f t="shared" si="43"/>
        <v>910.18052034482298</v>
      </c>
      <c r="BG140">
        <v>0</v>
      </c>
    </row>
    <row r="141" spans="2:59" ht="15.75" thickBot="1" x14ac:dyDescent="0.3">
      <c r="B141" s="16">
        <v>0.45833333333333298</v>
      </c>
      <c r="C141">
        <v>7075</v>
      </c>
      <c r="D141">
        <v>67</v>
      </c>
      <c r="E141">
        <v>3820</v>
      </c>
      <c r="F141">
        <v>11197</v>
      </c>
      <c r="G141">
        <v>3050</v>
      </c>
      <c r="H141">
        <v>757</v>
      </c>
      <c r="I141">
        <v>165</v>
      </c>
      <c r="J141">
        <v>721</v>
      </c>
      <c r="K141">
        <f t="shared" si="30"/>
        <v>-699</v>
      </c>
      <c r="L141" s="73">
        <v>26153</v>
      </c>
      <c r="AD141" s="16">
        <v>0.45833333333333298</v>
      </c>
      <c r="AE141">
        <v>11197</v>
      </c>
      <c r="AF141" s="73">
        <f t="shared" si="39"/>
        <v>1.0091988925605073</v>
      </c>
      <c r="AH141" s="16">
        <v>0.45833333333333298</v>
      </c>
      <c r="AI141" s="9">
        <f t="shared" si="40"/>
        <v>1119.7</v>
      </c>
      <c r="AJ141" s="8">
        <f t="shared" si="31"/>
        <v>0.95741769987174008</v>
      </c>
      <c r="AK141" s="8">
        <f t="shared" si="44"/>
        <v>2730.975609756098</v>
      </c>
      <c r="AL141" s="17">
        <f t="shared" si="41"/>
        <v>2396.012993293647</v>
      </c>
      <c r="AM141" s="8"/>
      <c r="AN141" s="8"/>
      <c r="AP141" s="28">
        <f t="shared" si="32"/>
        <v>3808.8920638160366</v>
      </c>
      <c r="AQ141" s="17">
        <f t="shared" si="33"/>
        <v>62224.487852441431</v>
      </c>
      <c r="AW141" s="28">
        <f t="shared" si="42"/>
        <v>3808.8920638160366</v>
      </c>
      <c r="AX141" s="17">
        <f t="shared" si="34"/>
        <v>8878.5362792914602</v>
      </c>
      <c r="AZ141" s="16">
        <v>0.45833333333333298</v>
      </c>
      <c r="BA141" s="61">
        <v>6818.21684</v>
      </c>
      <c r="BB141" s="93">
        <f t="shared" si="35"/>
        <v>-2060.3194392914602</v>
      </c>
      <c r="BC141" s="93">
        <f t="shared" si="36"/>
        <v>-618095.83178743802</v>
      </c>
      <c r="BD141" s="93">
        <f t="shared" si="37"/>
        <v>118465.06386765582</v>
      </c>
      <c r="BE141" s="91">
        <f t="shared" si="38"/>
        <v>70.51491896884275</v>
      </c>
      <c r="BF141" s="53">
        <f t="shared" si="43"/>
        <v>913.72042591554816</v>
      </c>
      <c r="BG141">
        <v>0</v>
      </c>
    </row>
    <row r="142" spans="2:59" ht="15.75" thickBot="1" x14ac:dyDescent="0.3">
      <c r="B142" s="16">
        <v>0.46180555555555602</v>
      </c>
      <c r="C142">
        <v>7081</v>
      </c>
      <c r="D142">
        <v>0</v>
      </c>
      <c r="E142">
        <v>3840</v>
      </c>
      <c r="F142">
        <v>11310</v>
      </c>
      <c r="G142">
        <v>3031</v>
      </c>
      <c r="H142">
        <v>833</v>
      </c>
      <c r="I142">
        <v>151</v>
      </c>
      <c r="J142">
        <v>718</v>
      </c>
      <c r="K142">
        <f t="shared" si="30"/>
        <v>-714</v>
      </c>
      <c r="L142" s="73">
        <v>26250</v>
      </c>
      <c r="AD142" s="16">
        <v>0.46180555555555602</v>
      </c>
      <c r="AE142">
        <v>11310</v>
      </c>
      <c r="AF142" s="73">
        <f t="shared" si="39"/>
        <v>0.76923076923076927</v>
      </c>
      <c r="AH142" s="16">
        <v>0.46180555555555602</v>
      </c>
      <c r="AI142" s="9">
        <f t="shared" si="40"/>
        <v>1131</v>
      </c>
      <c r="AJ142" s="8">
        <f t="shared" si="31"/>
        <v>0.96707994869602398</v>
      </c>
      <c r="AK142" s="8">
        <f t="shared" si="44"/>
        <v>2758.5365853658536</v>
      </c>
      <c r="AL142" s="17">
        <f t="shared" si="41"/>
        <v>2420.1935298875719</v>
      </c>
      <c r="AM142" s="8"/>
      <c r="AN142" s="8"/>
      <c r="AP142" s="28">
        <f t="shared" si="32"/>
        <v>3847.3313603428924</v>
      </c>
      <c r="AQ142" s="17">
        <f t="shared" si="33"/>
        <v>62852.456694749701</v>
      </c>
      <c r="AW142" s="28">
        <f t="shared" si="42"/>
        <v>3847.3313603428924</v>
      </c>
      <c r="AX142" s="17">
        <f t="shared" si="34"/>
        <v>8968.1383690976509</v>
      </c>
      <c r="AZ142" s="75"/>
      <c r="BA142" s="61">
        <v>6818.21684</v>
      </c>
      <c r="BB142" s="93">
        <f t="shared" si="35"/>
        <v>-2149.9215290976508</v>
      </c>
      <c r="BC142" s="93">
        <f t="shared" si="36"/>
        <v>-644976.45872929529</v>
      </c>
      <c r="BD142" s="93">
        <f t="shared" si="37"/>
        <v>91584.436925798538</v>
      </c>
      <c r="BE142" s="91">
        <f t="shared" si="38"/>
        <v>54.514545789165794</v>
      </c>
      <c r="BF142" s="53">
        <f t="shared" si="43"/>
        <v>929.72079909522506</v>
      </c>
      <c r="BG142">
        <v>0</v>
      </c>
    </row>
    <row r="143" spans="2:59" ht="15.75" thickBot="1" x14ac:dyDescent="0.3">
      <c r="B143" s="16">
        <v>0.46527777777777801</v>
      </c>
      <c r="C143">
        <v>7081</v>
      </c>
      <c r="D143">
        <v>0</v>
      </c>
      <c r="E143">
        <v>3860</v>
      </c>
      <c r="F143">
        <v>11397</v>
      </c>
      <c r="G143">
        <v>3059</v>
      </c>
      <c r="H143">
        <v>703</v>
      </c>
      <c r="I143">
        <v>151</v>
      </c>
      <c r="J143">
        <v>719</v>
      </c>
      <c r="K143">
        <f t="shared" si="30"/>
        <v>-714</v>
      </c>
      <c r="L143" s="73">
        <v>26256</v>
      </c>
      <c r="AD143" s="16">
        <v>0.46527777777777801</v>
      </c>
      <c r="AE143">
        <v>11397</v>
      </c>
      <c r="AF143" s="73">
        <f t="shared" si="39"/>
        <v>0.38606650873036763</v>
      </c>
      <c r="AH143" s="16">
        <v>0.46527777777777801</v>
      </c>
      <c r="AI143" s="9">
        <f t="shared" si="40"/>
        <v>1139.7</v>
      </c>
      <c r="AJ143" s="8">
        <f t="shared" si="31"/>
        <v>0.97451902522445488</v>
      </c>
      <c r="AK143" s="8">
        <f t="shared" si="44"/>
        <v>2779.7560975609758</v>
      </c>
      <c r="AL143" s="17">
        <f t="shared" si="41"/>
        <v>2438.8104031943994</v>
      </c>
      <c r="AM143" s="8"/>
      <c r="AN143" s="8"/>
      <c r="AP143" s="28">
        <f t="shared" si="32"/>
        <v>3876.9262169609146</v>
      </c>
      <c r="AQ143" s="17">
        <f t="shared" si="33"/>
        <v>63335.93713086316</v>
      </c>
      <c r="AW143" s="28">
        <f t="shared" si="42"/>
        <v>3876.9262169609146</v>
      </c>
      <c r="AX143" s="17">
        <f t="shared" si="34"/>
        <v>9037.1240488599396</v>
      </c>
      <c r="AZ143" s="75"/>
      <c r="BA143" s="61">
        <v>6818.21684</v>
      </c>
      <c r="BB143" s="93">
        <f t="shared" si="35"/>
        <v>-2218.9072088599396</v>
      </c>
      <c r="BC143" s="93">
        <f t="shared" si="36"/>
        <v>-665672.16265798185</v>
      </c>
      <c r="BD143" s="93">
        <f t="shared" si="37"/>
        <v>70888.732997111976</v>
      </c>
      <c r="BE143" s="91">
        <f t="shared" si="38"/>
        <v>42.195674403042844</v>
      </c>
      <c r="BF143" s="53">
        <f t="shared" si="43"/>
        <v>942.03967048134803</v>
      </c>
      <c r="BG143">
        <v>0</v>
      </c>
    </row>
    <row r="144" spans="2:59" ht="15.75" thickBot="1" x14ac:dyDescent="0.3">
      <c r="B144" s="16">
        <v>0.46875</v>
      </c>
      <c r="C144">
        <v>7069</v>
      </c>
      <c r="D144">
        <v>0</v>
      </c>
      <c r="E144">
        <v>3860</v>
      </c>
      <c r="F144">
        <v>11441</v>
      </c>
      <c r="G144">
        <v>3060</v>
      </c>
      <c r="H144">
        <v>672</v>
      </c>
      <c r="I144">
        <v>151</v>
      </c>
      <c r="J144">
        <v>721</v>
      </c>
      <c r="K144">
        <f t="shared" si="30"/>
        <v>-712</v>
      </c>
      <c r="L144" s="73">
        <v>26262</v>
      </c>
      <c r="AD144" s="16">
        <v>0.46875</v>
      </c>
      <c r="AE144">
        <v>11441</v>
      </c>
      <c r="AF144" s="73">
        <f t="shared" si="39"/>
        <v>0.68175858753605456</v>
      </c>
      <c r="AH144" s="16">
        <v>0.46875</v>
      </c>
      <c r="AI144" s="9">
        <f t="shared" si="40"/>
        <v>1144.0999999999999</v>
      </c>
      <c r="AJ144" s="8">
        <f t="shared" si="31"/>
        <v>0.9782813168020521</v>
      </c>
      <c r="AK144" s="8">
        <f t="shared" si="44"/>
        <v>2790.4878048780488</v>
      </c>
      <c r="AL144" s="17">
        <f t="shared" si="41"/>
        <v>2448.2258333725649</v>
      </c>
      <c r="AM144" s="8"/>
      <c r="AN144" s="8"/>
      <c r="AP144" s="28">
        <f t="shared" si="32"/>
        <v>3891.8937306527878</v>
      </c>
      <c r="AQ144" s="17">
        <f t="shared" si="33"/>
        <v>63580.455972115946</v>
      </c>
      <c r="AW144" s="28">
        <f t="shared" si="42"/>
        <v>3891.8937306527878</v>
      </c>
      <c r="AX144" s="17">
        <f t="shared" si="34"/>
        <v>9072.0133581650061</v>
      </c>
      <c r="AZ144" s="75"/>
      <c r="BA144" s="61">
        <v>6818.21684</v>
      </c>
      <c r="BB144" s="93">
        <f t="shared" si="35"/>
        <v>-2253.7965181650061</v>
      </c>
      <c r="BC144" s="93">
        <f t="shared" si="36"/>
        <v>-676138.95544950187</v>
      </c>
      <c r="BD144" s="93">
        <f t="shared" si="37"/>
        <v>60421.940205591964</v>
      </c>
      <c r="BE144" s="91">
        <f t="shared" si="38"/>
        <v>35.965440598566644</v>
      </c>
      <c r="BF144" s="53">
        <f t="shared" si="43"/>
        <v>948.26990428582428</v>
      </c>
      <c r="BG144">
        <v>0</v>
      </c>
    </row>
    <row r="145" spans="2:59" ht="15.75" thickBot="1" x14ac:dyDescent="0.3">
      <c r="B145" s="16">
        <v>0.47222222222222199</v>
      </c>
      <c r="C145">
        <v>7078</v>
      </c>
      <c r="D145">
        <v>0</v>
      </c>
      <c r="E145">
        <v>3880</v>
      </c>
      <c r="F145">
        <v>11519</v>
      </c>
      <c r="G145">
        <v>3064</v>
      </c>
      <c r="H145">
        <v>643</v>
      </c>
      <c r="I145">
        <v>151</v>
      </c>
      <c r="J145">
        <v>721</v>
      </c>
      <c r="K145">
        <f t="shared" si="30"/>
        <v>-732</v>
      </c>
      <c r="L145" s="73">
        <v>26324</v>
      </c>
      <c r="AD145" s="16">
        <v>0.47222222222222199</v>
      </c>
      <c r="AE145">
        <v>11519</v>
      </c>
      <c r="AF145" s="73">
        <f t="shared" si="39"/>
        <v>-0.27780189252539284</v>
      </c>
      <c r="AH145" s="16">
        <v>0.47222222222222199</v>
      </c>
      <c r="AI145" s="9">
        <f t="shared" si="40"/>
        <v>1151.9000000000001</v>
      </c>
      <c r="AJ145" s="8">
        <f t="shared" si="31"/>
        <v>0.98495083368961101</v>
      </c>
      <c r="AK145" s="8">
        <f t="shared" si="44"/>
        <v>2809.5121951219517</v>
      </c>
      <c r="AL145" s="17">
        <f t="shared" si="41"/>
        <v>2464.9168232338588</v>
      </c>
      <c r="AM145" s="8"/>
      <c r="AN145" s="8"/>
      <c r="AP145" s="28">
        <f t="shared" si="32"/>
        <v>3918.4270503792914</v>
      </c>
      <c r="AQ145" s="17">
        <f t="shared" si="33"/>
        <v>64013.921190700436</v>
      </c>
      <c r="AW145" s="28">
        <f t="shared" si="42"/>
        <v>3918.4270503792914</v>
      </c>
      <c r="AX145" s="17">
        <f t="shared" si="34"/>
        <v>9133.8625882967153</v>
      </c>
      <c r="AZ145" s="75"/>
      <c r="BA145" s="61">
        <v>6818.21684</v>
      </c>
      <c r="BB145" s="93">
        <f t="shared" si="35"/>
        <v>-2315.6457482967153</v>
      </c>
      <c r="BC145" s="93">
        <f t="shared" si="36"/>
        <v>-694693.7244890146</v>
      </c>
      <c r="BD145" s="93">
        <f t="shared" si="37"/>
        <v>41867.171166079235</v>
      </c>
      <c r="BE145" s="91">
        <f t="shared" si="38"/>
        <v>24.920935217904308</v>
      </c>
      <c r="BF145" s="53">
        <f t="shared" si="43"/>
        <v>959.31440966648654</v>
      </c>
      <c r="BG145">
        <v>0</v>
      </c>
    </row>
    <row r="146" spans="2:59" ht="15.75" thickBot="1" x14ac:dyDescent="0.3">
      <c r="B146" s="16">
        <v>0.47569444444444398</v>
      </c>
      <c r="C146">
        <v>7075</v>
      </c>
      <c r="D146">
        <v>0</v>
      </c>
      <c r="E146">
        <v>3880</v>
      </c>
      <c r="F146">
        <v>11487</v>
      </c>
      <c r="G146">
        <v>3115</v>
      </c>
      <c r="H146">
        <v>650</v>
      </c>
      <c r="I146">
        <v>151</v>
      </c>
      <c r="J146">
        <v>720</v>
      </c>
      <c r="K146">
        <f t="shared" si="30"/>
        <v>-731</v>
      </c>
      <c r="L146" s="73">
        <v>26347</v>
      </c>
      <c r="AD146" s="16">
        <v>0.47569444444444398</v>
      </c>
      <c r="AE146">
        <v>11487</v>
      </c>
      <c r="AF146" s="73">
        <f t="shared" si="39"/>
        <v>0.33080874031513885</v>
      </c>
      <c r="AH146" s="16">
        <v>0.47569444444444398</v>
      </c>
      <c r="AI146" s="9">
        <f t="shared" si="40"/>
        <v>1148.7</v>
      </c>
      <c r="AJ146" s="8">
        <f t="shared" si="31"/>
        <v>0.98221462163317663</v>
      </c>
      <c r="AK146" s="8">
        <f t="shared" si="44"/>
        <v>2801.707317073171</v>
      </c>
      <c r="AL146" s="17">
        <f t="shared" si="41"/>
        <v>2458.0692376497382</v>
      </c>
      <c r="AM146" s="8"/>
      <c r="AN146" s="8"/>
      <c r="AP146" s="28">
        <f t="shared" si="32"/>
        <v>3907.5415858761103</v>
      </c>
      <c r="AQ146" s="17">
        <f t="shared" si="33"/>
        <v>63836.089306152957</v>
      </c>
      <c r="AW146" s="28">
        <f t="shared" si="42"/>
        <v>3907.5415858761103</v>
      </c>
      <c r="AX146" s="17">
        <f t="shared" si="34"/>
        <v>9108.4885451657592</v>
      </c>
      <c r="AZ146" s="75"/>
      <c r="BA146" s="61">
        <v>6818.21684</v>
      </c>
      <c r="BB146" s="93">
        <f t="shared" si="35"/>
        <v>-2290.2717051657592</v>
      </c>
      <c r="BC146" s="93">
        <f t="shared" si="36"/>
        <v>-687081.51154972776</v>
      </c>
      <c r="BD146" s="93">
        <f t="shared" si="37"/>
        <v>49479.384105366073</v>
      </c>
      <c r="BE146" s="91">
        <f t="shared" si="38"/>
        <v>29.452014348432186</v>
      </c>
      <c r="BF146" s="53">
        <f t="shared" si="43"/>
        <v>954.78333053595873</v>
      </c>
      <c r="BG146">
        <v>0</v>
      </c>
    </row>
    <row r="147" spans="2:59" ht="15.75" thickBot="1" x14ac:dyDescent="0.3">
      <c r="B147" s="16">
        <v>0.47916666666666702</v>
      </c>
      <c r="C147">
        <v>7078</v>
      </c>
      <c r="D147">
        <v>0</v>
      </c>
      <c r="E147">
        <v>3710</v>
      </c>
      <c r="F147">
        <v>11525</v>
      </c>
      <c r="G147">
        <v>3143</v>
      </c>
      <c r="H147">
        <v>635</v>
      </c>
      <c r="I147">
        <v>151</v>
      </c>
      <c r="J147">
        <v>720</v>
      </c>
      <c r="K147">
        <f t="shared" si="30"/>
        <v>-577</v>
      </c>
      <c r="L147" s="73">
        <v>26385</v>
      </c>
      <c r="AD147" s="16">
        <v>0.47916666666666702</v>
      </c>
      <c r="AE147">
        <v>11525</v>
      </c>
      <c r="AF147" s="73">
        <f t="shared" si="39"/>
        <v>-8.6767895878524945E-2</v>
      </c>
      <c r="AH147" s="16">
        <v>0.47916666666666702</v>
      </c>
      <c r="AI147" s="9">
        <f t="shared" si="40"/>
        <v>1152.5</v>
      </c>
      <c r="AJ147" s="8">
        <f t="shared" si="31"/>
        <v>0.98546387345019237</v>
      </c>
      <c r="AK147" s="8">
        <f t="shared" si="44"/>
        <v>2810.9756097560976</v>
      </c>
      <c r="AL147" s="17">
        <f t="shared" si="41"/>
        <v>2466.2007455308812</v>
      </c>
      <c r="AM147" s="8"/>
      <c r="AN147" s="8"/>
      <c r="AP147" s="28">
        <f t="shared" si="32"/>
        <v>3920.4680749736372</v>
      </c>
      <c r="AQ147" s="17">
        <f t="shared" si="33"/>
        <v>64047.264669053082</v>
      </c>
      <c r="AW147" s="28">
        <f t="shared" si="42"/>
        <v>3920.4680749736372</v>
      </c>
      <c r="AX147" s="17">
        <f t="shared" si="34"/>
        <v>9138.6202213837696</v>
      </c>
      <c r="AZ147" s="75"/>
      <c r="BA147" s="61">
        <v>6818.21684</v>
      </c>
      <c r="BB147" s="93">
        <f t="shared" si="35"/>
        <v>-2320.4033813837696</v>
      </c>
      <c r="BC147" s="93">
        <f t="shared" si="36"/>
        <v>-696121.01441513083</v>
      </c>
      <c r="BD147" s="93">
        <f t="shared" si="37"/>
        <v>40439.881239962997</v>
      </c>
      <c r="BE147" s="91">
        <f t="shared" si="38"/>
        <v>24.071357880930357</v>
      </c>
      <c r="BF147" s="53">
        <f t="shared" si="43"/>
        <v>960.16398700346053</v>
      </c>
      <c r="BG147">
        <v>0</v>
      </c>
    </row>
    <row r="148" spans="2:59" ht="15.75" thickBot="1" x14ac:dyDescent="0.3">
      <c r="B148" s="16">
        <v>0.48263888888888901</v>
      </c>
      <c r="C148">
        <v>7077</v>
      </c>
      <c r="D148">
        <v>0</v>
      </c>
      <c r="E148">
        <v>3730</v>
      </c>
      <c r="F148">
        <v>11515</v>
      </c>
      <c r="G148">
        <v>3172</v>
      </c>
      <c r="H148">
        <v>648</v>
      </c>
      <c r="I148">
        <v>151</v>
      </c>
      <c r="J148">
        <v>721</v>
      </c>
      <c r="K148">
        <f t="shared" si="30"/>
        <v>-620</v>
      </c>
      <c r="L148" s="73">
        <v>26394</v>
      </c>
      <c r="AD148" s="16">
        <v>0.48263888888888901</v>
      </c>
      <c r="AE148">
        <v>11515</v>
      </c>
      <c r="AF148" s="73">
        <f t="shared" si="39"/>
        <v>0.84237950499348679</v>
      </c>
      <c r="AH148" s="16">
        <v>0.48263888888888901</v>
      </c>
      <c r="AI148" s="9">
        <f t="shared" si="40"/>
        <v>1151.5</v>
      </c>
      <c r="AJ148" s="8">
        <f t="shared" si="31"/>
        <v>0.98460880718255661</v>
      </c>
      <c r="AK148" s="8">
        <f t="shared" si="44"/>
        <v>2808.5365853658536</v>
      </c>
      <c r="AL148" s="17">
        <f t="shared" si="41"/>
        <v>2464.0608750358433</v>
      </c>
      <c r="AM148" s="8"/>
      <c r="AN148" s="8"/>
      <c r="AP148" s="28">
        <f t="shared" si="32"/>
        <v>3917.0663673163931</v>
      </c>
      <c r="AQ148" s="17">
        <f t="shared" si="33"/>
        <v>63991.692205131993</v>
      </c>
      <c r="AW148" s="28">
        <f t="shared" si="42"/>
        <v>3917.0663673163931</v>
      </c>
      <c r="AX148" s="17">
        <f t="shared" si="34"/>
        <v>9130.6908329053458</v>
      </c>
      <c r="AZ148" s="75"/>
      <c r="BA148" s="61">
        <v>6818.21684</v>
      </c>
      <c r="BB148" s="93">
        <f t="shared" si="35"/>
        <v>-2312.4739929053458</v>
      </c>
      <c r="BC148" s="93">
        <f t="shared" si="36"/>
        <v>-693742.19787160377</v>
      </c>
      <c r="BD148" s="93">
        <f t="shared" si="37"/>
        <v>42818.697783490061</v>
      </c>
      <c r="BE148" s="91">
        <f t="shared" si="38"/>
        <v>25.487320109220274</v>
      </c>
      <c r="BF148" s="53">
        <f t="shared" si="43"/>
        <v>958.74802477517062</v>
      </c>
      <c r="BG148">
        <v>0</v>
      </c>
    </row>
    <row r="149" spans="2:59" ht="15.75" thickBot="1" x14ac:dyDescent="0.3">
      <c r="B149" s="16">
        <v>0.48611111111111099</v>
      </c>
      <c r="C149">
        <v>7080</v>
      </c>
      <c r="D149">
        <v>0</v>
      </c>
      <c r="E149">
        <v>3730</v>
      </c>
      <c r="F149">
        <v>11612</v>
      </c>
      <c r="G149">
        <v>3189</v>
      </c>
      <c r="H149">
        <v>623</v>
      </c>
      <c r="I149">
        <v>151</v>
      </c>
      <c r="J149">
        <v>720</v>
      </c>
      <c r="K149">
        <f t="shared" si="30"/>
        <v>-620</v>
      </c>
      <c r="L149" s="73">
        <v>26485</v>
      </c>
      <c r="AD149" s="16">
        <v>0.48611111111111099</v>
      </c>
      <c r="AE149">
        <v>11612</v>
      </c>
      <c r="AF149" s="73">
        <f t="shared" si="39"/>
        <v>0.47364795039614194</v>
      </c>
      <c r="AH149" s="16">
        <v>0.48611111111111099</v>
      </c>
      <c r="AI149" s="9">
        <f t="shared" si="40"/>
        <v>1161.2</v>
      </c>
      <c r="AJ149" s="8">
        <f t="shared" si="31"/>
        <v>0.99290294997862338</v>
      </c>
      <c r="AK149" s="8">
        <f t="shared" si="44"/>
        <v>2832.1951219512198</v>
      </c>
      <c r="AL149" s="17">
        <f t="shared" si="41"/>
        <v>2484.8176188377088</v>
      </c>
      <c r="AM149" s="8"/>
      <c r="AN149" s="8"/>
      <c r="AP149" s="28">
        <f t="shared" si="32"/>
        <v>3950.0629315916594</v>
      </c>
      <c r="AQ149" s="17">
        <f t="shared" si="33"/>
        <v>64530.745105166541</v>
      </c>
      <c r="AW149" s="28">
        <f t="shared" si="42"/>
        <v>3950.0629315916594</v>
      </c>
      <c r="AX149" s="17">
        <f t="shared" si="34"/>
        <v>9207.6059011460584</v>
      </c>
      <c r="AZ149" s="75"/>
      <c r="BA149" s="61">
        <v>6818.21684</v>
      </c>
      <c r="BB149" s="93">
        <f t="shared" si="35"/>
        <v>-2389.3890611460583</v>
      </c>
      <c r="BC149" s="93">
        <f t="shared" si="36"/>
        <v>-716816.71834381751</v>
      </c>
      <c r="BD149" s="93">
        <f t="shared" si="37"/>
        <v>19744.177311276319</v>
      </c>
      <c r="BE149" s="91">
        <f t="shared" si="38"/>
        <v>11.752486494807332</v>
      </c>
      <c r="BF149" s="53">
        <f t="shared" si="43"/>
        <v>972.4828583895835</v>
      </c>
      <c r="BG149">
        <v>0</v>
      </c>
    </row>
    <row r="150" spans="2:59" ht="15.75" thickBot="1" x14ac:dyDescent="0.3">
      <c r="B150" s="16">
        <v>0.48958333333333298</v>
      </c>
      <c r="C150">
        <v>7075</v>
      </c>
      <c r="D150">
        <v>0</v>
      </c>
      <c r="E150">
        <v>3730</v>
      </c>
      <c r="F150">
        <v>11667</v>
      </c>
      <c r="G150">
        <v>3233</v>
      </c>
      <c r="H150">
        <v>597</v>
      </c>
      <c r="I150">
        <v>151</v>
      </c>
      <c r="J150">
        <v>713</v>
      </c>
      <c r="K150">
        <f t="shared" si="30"/>
        <v>-621</v>
      </c>
      <c r="L150" s="73">
        <v>26545</v>
      </c>
      <c r="AD150" s="16">
        <v>0.48958333333333298</v>
      </c>
      <c r="AE150">
        <v>11667</v>
      </c>
      <c r="AF150" s="73">
        <f t="shared" si="39"/>
        <v>-1.0199708579754865</v>
      </c>
      <c r="AH150" s="16">
        <v>0.48958333333333298</v>
      </c>
      <c r="AI150" s="9">
        <f t="shared" si="40"/>
        <v>1166.7</v>
      </c>
      <c r="AJ150" s="8">
        <f t="shared" si="31"/>
        <v>0.99760581445061991</v>
      </c>
      <c r="AK150" s="8">
        <f t="shared" si="44"/>
        <v>2845.6097560975613</v>
      </c>
      <c r="AL150" s="17">
        <f t="shared" si="41"/>
        <v>2496.5869065604156</v>
      </c>
      <c r="AM150" s="8"/>
      <c r="AN150" s="8"/>
      <c r="AP150" s="28">
        <f t="shared" si="32"/>
        <v>3968.7723237065015</v>
      </c>
      <c r="AQ150" s="17">
        <f t="shared" si="33"/>
        <v>64836.393656732529</v>
      </c>
      <c r="AW150" s="28">
        <f t="shared" si="42"/>
        <v>3968.7723237065015</v>
      </c>
      <c r="AX150" s="17">
        <f t="shared" si="34"/>
        <v>9251.2175377773929</v>
      </c>
      <c r="AZ150" s="75"/>
      <c r="BA150" s="61">
        <v>6818.21684</v>
      </c>
      <c r="BB150" s="93">
        <f t="shared" si="35"/>
        <v>-2433.0006977773928</v>
      </c>
      <c r="BC150" s="93">
        <f t="shared" si="36"/>
        <v>-729900.20933321782</v>
      </c>
      <c r="BD150" s="93">
        <f t="shared" si="37"/>
        <v>6660.6863218760118</v>
      </c>
      <c r="BE150" s="91">
        <f t="shared" si="38"/>
        <v>3.9646942392119118</v>
      </c>
      <c r="BF150" s="53">
        <f t="shared" si="43"/>
        <v>980.27065064517899</v>
      </c>
      <c r="BG150">
        <v>0</v>
      </c>
    </row>
    <row r="151" spans="2:59" ht="15.75" thickBot="1" x14ac:dyDescent="0.3">
      <c r="B151" s="16">
        <v>0.49305555555555602</v>
      </c>
      <c r="C151">
        <v>7085</v>
      </c>
      <c r="D151">
        <v>0</v>
      </c>
      <c r="E151">
        <v>3740</v>
      </c>
      <c r="F151">
        <v>11548</v>
      </c>
      <c r="G151">
        <v>3261</v>
      </c>
      <c r="H151">
        <v>601</v>
      </c>
      <c r="I151">
        <v>142</v>
      </c>
      <c r="J151">
        <v>717</v>
      </c>
      <c r="K151">
        <f t="shared" si="30"/>
        <v>-631</v>
      </c>
      <c r="L151" s="73">
        <v>26463</v>
      </c>
      <c r="AD151" s="16">
        <v>0.49305555555555602</v>
      </c>
      <c r="AE151">
        <v>11548</v>
      </c>
      <c r="AF151" s="73">
        <f t="shared" si="39"/>
        <v>-0.41565639071700727</v>
      </c>
      <c r="AH151" s="16">
        <v>0.49305555555555602</v>
      </c>
      <c r="AI151" s="9">
        <f t="shared" si="40"/>
        <v>1154.8</v>
      </c>
      <c r="AJ151" s="8">
        <f t="shared" si="31"/>
        <v>0.98743052586575453</v>
      </c>
      <c r="AK151" s="8">
        <f t="shared" si="44"/>
        <v>2816.5853658536585</v>
      </c>
      <c r="AL151" s="17">
        <f t="shared" si="41"/>
        <v>2471.1224476694674</v>
      </c>
      <c r="AM151" s="8"/>
      <c r="AN151" s="8"/>
      <c r="AP151" s="28">
        <f t="shared" si="32"/>
        <v>3928.2920025852977</v>
      </c>
      <c r="AQ151" s="17">
        <f t="shared" si="33"/>
        <v>64175.081336071577</v>
      </c>
      <c r="AW151" s="28">
        <f t="shared" si="42"/>
        <v>3928.2920025852977</v>
      </c>
      <c r="AX151" s="17">
        <f t="shared" si="34"/>
        <v>9156.8578148841443</v>
      </c>
      <c r="AZ151" s="75"/>
      <c r="BA151" s="61">
        <v>6818.21684</v>
      </c>
      <c r="BB151" s="93">
        <f t="shared" si="35"/>
        <v>-2338.6409748841443</v>
      </c>
      <c r="BC151" s="93">
        <f t="shared" si="36"/>
        <v>-701592.29246524326</v>
      </c>
      <c r="BD151" s="93">
        <f t="shared" si="37"/>
        <v>34968.603189850575</v>
      </c>
      <c r="BE151" s="91">
        <f t="shared" si="38"/>
        <v>20.814644755863437</v>
      </c>
      <c r="BF151" s="53">
        <f t="shared" si="43"/>
        <v>963.42070012852741</v>
      </c>
      <c r="BG151">
        <v>0</v>
      </c>
    </row>
    <row r="152" spans="2:59" ht="15.75" thickBot="1" x14ac:dyDescent="0.3">
      <c r="B152" s="16">
        <v>0.49652777777777801</v>
      </c>
      <c r="C152">
        <v>7081</v>
      </c>
      <c r="D152">
        <v>0</v>
      </c>
      <c r="E152">
        <v>3740</v>
      </c>
      <c r="F152">
        <v>11500</v>
      </c>
      <c r="G152">
        <v>3278</v>
      </c>
      <c r="H152">
        <v>604</v>
      </c>
      <c r="I152">
        <v>108</v>
      </c>
      <c r="J152">
        <v>719</v>
      </c>
      <c r="K152">
        <f t="shared" si="30"/>
        <v>-631</v>
      </c>
      <c r="L152" s="73">
        <v>26399</v>
      </c>
      <c r="AD152" s="16">
        <v>0.49652777777777801</v>
      </c>
      <c r="AE152">
        <v>11500</v>
      </c>
      <c r="AF152" s="73">
        <f t="shared" si="39"/>
        <v>-1.2869565217391303</v>
      </c>
      <c r="AH152" s="16">
        <v>0.49652777777777801</v>
      </c>
      <c r="AI152" s="9">
        <f t="shared" si="40"/>
        <v>1150</v>
      </c>
      <c r="AJ152" s="8">
        <f t="shared" si="31"/>
        <v>0.98332620778110302</v>
      </c>
      <c r="AK152" s="8">
        <f t="shared" si="44"/>
        <v>2804.8780487804879</v>
      </c>
      <c r="AL152" s="17">
        <f t="shared" si="41"/>
        <v>2460.8510692932869</v>
      </c>
      <c r="AM152" s="8"/>
      <c r="AN152" s="8"/>
      <c r="AP152" s="28">
        <f t="shared" si="32"/>
        <v>3911.9638058305272</v>
      </c>
      <c r="AQ152" s="17">
        <f t="shared" si="33"/>
        <v>63908.333509250362</v>
      </c>
      <c r="AW152" s="28">
        <f t="shared" si="42"/>
        <v>3911.9638058305272</v>
      </c>
      <c r="AX152" s="17">
        <f t="shared" si="34"/>
        <v>9118.7967501877083</v>
      </c>
      <c r="AZ152" s="75"/>
      <c r="BA152" s="61">
        <v>6818.21684</v>
      </c>
      <c r="BB152" s="93">
        <f t="shared" si="35"/>
        <v>-2300.5799101877083</v>
      </c>
      <c r="BC152" s="93">
        <f t="shared" si="36"/>
        <v>-690173.97305631253</v>
      </c>
      <c r="BD152" s="93">
        <f t="shared" si="37"/>
        <v>46386.922598781297</v>
      </c>
      <c r="BE152" s="91">
        <f t="shared" si="38"/>
        <v>27.611263451655535</v>
      </c>
      <c r="BF152" s="53">
        <f t="shared" si="43"/>
        <v>956.62408143273535</v>
      </c>
      <c r="BG152">
        <v>0</v>
      </c>
    </row>
    <row r="153" spans="2:59" ht="15.75" thickBot="1" x14ac:dyDescent="0.3">
      <c r="B153" s="16">
        <v>0.5</v>
      </c>
      <c r="C153">
        <v>7075</v>
      </c>
      <c r="D153">
        <v>0</v>
      </c>
      <c r="E153">
        <v>3590</v>
      </c>
      <c r="F153">
        <v>11352</v>
      </c>
      <c r="G153">
        <v>3317</v>
      </c>
      <c r="H153">
        <v>647</v>
      </c>
      <c r="I153">
        <v>95</v>
      </c>
      <c r="J153">
        <v>719</v>
      </c>
      <c r="K153">
        <f t="shared" si="30"/>
        <v>-485</v>
      </c>
      <c r="L153" s="73">
        <v>26310</v>
      </c>
      <c r="AD153" s="16">
        <v>0.5</v>
      </c>
      <c r="AE153">
        <v>11352</v>
      </c>
      <c r="AF153" s="73">
        <f t="shared" si="39"/>
        <v>-1.6120507399577166</v>
      </c>
      <c r="AH153" s="16">
        <v>0.5</v>
      </c>
      <c r="AI153" s="9">
        <f t="shared" si="40"/>
        <v>1135.2</v>
      </c>
      <c r="AJ153" s="8">
        <f t="shared" si="31"/>
        <v>0.97067122702009412</v>
      </c>
      <c r="AK153" s="8">
        <f t="shared" si="44"/>
        <v>2768.7804878048782</v>
      </c>
      <c r="AL153" s="17">
        <f t="shared" si="41"/>
        <v>2429.1809859667301</v>
      </c>
      <c r="AM153" s="8"/>
      <c r="AN153" s="8"/>
      <c r="AP153" s="28">
        <f t="shared" si="32"/>
        <v>3861.6185325033171</v>
      </c>
      <c r="AQ153" s="17">
        <f t="shared" si="33"/>
        <v>63085.861043218276</v>
      </c>
      <c r="AW153" s="28">
        <f t="shared" si="42"/>
        <v>3861.6185325033171</v>
      </c>
      <c r="AX153" s="17">
        <f t="shared" si="34"/>
        <v>9001.4418007070326</v>
      </c>
      <c r="AZ153" s="16">
        <v>0.5</v>
      </c>
      <c r="BA153" s="61">
        <v>6818.21684</v>
      </c>
      <c r="BB153" s="93">
        <f t="shared" si="35"/>
        <v>-2183.2249607070326</v>
      </c>
      <c r="BC153" s="93">
        <f t="shared" si="36"/>
        <v>-654967.48821210978</v>
      </c>
      <c r="BD153" s="93">
        <f t="shared" si="37"/>
        <v>81593.407442984055</v>
      </c>
      <c r="BE153" s="91">
        <f t="shared" si="38"/>
        <v>48.567504430347654</v>
      </c>
      <c r="BF153" s="53">
        <f t="shared" si="43"/>
        <v>935.66784045404324</v>
      </c>
      <c r="BG153">
        <v>0</v>
      </c>
    </row>
    <row r="154" spans="2:59" ht="15.75" thickBot="1" x14ac:dyDescent="0.3">
      <c r="B154" s="16">
        <v>0.50347222222222199</v>
      </c>
      <c r="C154">
        <v>7073</v>
      </c>
      <c r="D154">
        <v>0</v>
      </c>
      <c r="E154">
        <v>3580</v>
      </c>
      <c r="F154">
        <v>11169</v>
      </c>
      <c r="G154">
        <v>3291</v>
      </c>
      <c r="H154">
        <v>966</v>
      </c>
      <c r="I154">
        <v>87</v>
      </c>
      <c r="J154">
        <v>718</v>
      </c>
      <c r="K154">
        <f t="shared" si="30"/>
        <v>-606</v>
      </c>
      <c r="L154" s="73">
        <v>26278</v>
      </c>
      <c r="AD154" s="16">
        <v>0.50347222222222199</v>
      </c>
      <c r="AE154">
        <v>11169</v>
      </c>
      <c r="AF154" s="73">
        <f t="shared" si="39"/>
        <v>2.3547318470767302</v>
      </c>
      <c r="AH154" s="16">
        <v>0.50347222222222199</v>
      </c>
      <c r="AI154" s="9">
        <f t="shared" si="40"/>
        <v>1116.9000000000001</v>
      </c>
      <c r="AJ154" s="8">
        <f t="shared" si="31"/>
        <v>0.9550235143223601</v>
      </c>
      <c r="AK154" s="8">
        <f t="shared" si="44"/>
        <v>2724.146341463415</v>
      </c>
      <c r="AL154" s="17">
        <f t="shared" si="41"/>
        <v>2390.0213559075414</v>
      </c>
      <c r="AM154" s="8"/>
      <c r="AN154" s="8"/>
      <c r="AP154" s="28">
        <f t="shared" si="32"/>
        <v>3799.3672823757533</v>
      </c>
      <c r="AQ154" s="17">
        <f t="shared" si="33"/>
        <v>62068.884953462381</v>
      </c>
      <c r="AW154" s="28">
        <f t="shared" si="42"/>
        <v>3799.3672823757533</v>
      </c>
      <c r="AX154" s="17">
        <f t="shared" si="34"/>
        <v>8856.3339915518718</v>
      </c>
      <c r="AZ154" s="75"/>
      <c r="BA154" s="61">
        <v>6818.21684</v>
      </c>
      <c r="BB154" s="93">
        <f t="shared" si="35"/>
        <v>-2038.1171515518718</v>
      </c>
      <c r="BC154" s="93">
        <f t="shared" si="36"/>
        <v>-611435.14546556154</v>
      </c>
      <c r="BD154" s="93">
        <f t="shared" si="37"/>
        <v>125125.75018953229</v>
      </c>
      <c r="BE154" s="91">
        <f t="shared" si="38"/>
        <v>74.479613208054943</v>
      </c>
      <c r="BF154" s="53">
        <f t="shared" si="43"/>
        <v>909.75573167633593</v>
      </c>
      <c r="BG154">
        <v>0</v>
      </c>
    </row>
    <row r="155" spans="2:59" ht="15.75" thickBot="1" x14ac:dyDescent="0.3">
      <c r="B155" s="16">
        <v>0.50694444444444398</v>
      </c>
      <c r="C155">
        <v>7081</v>
      </c>
      <c r="D155">
        <v>0</v>
      </c>
      <c r="E155">
        <v>3600</v>
      </c>
      <c r="F155">
        <v>11432</v>
      </c>
      <c r="G155">
        <v>3280</v>
      </c>
      <c r="H155">
        <v>693</v>
      </c>
      <c r="I155">
        <v>86</v>
      </c>
      <c r="J155">
        <v>717</v>
      </c>
      <c r="K155">
        <f t="shared" si="30"/>
        <v>-620</v>
      </c>
      <c r="L155" s="73">
        <v>26269</v>
      </c>
      <c r="AD155" s="16">
        <v>0.50694444444444398</v>
      </c>
      <c r="AE155">
        <v>11432</v>
      </c>
      <c r="AF155" s="73">
        <f t="shared" si="39"/>
        <v>0.244926522043387</v>
      </c>
      <c r="AH155" s="16">
        <v>0.50694444444444398</v>
      </c>
      <c r="AI155" s="9">
        <f t="shared" si="40"/>
        <v>1143.2</v>
      </c>
      <c r="AJ155" s="8">
        <f t="shared" si="31"/>
        <v>0.97751175716117999</v>
      </c>
      <c r="AK155" s="8">
        <f t="shared" si="44"/>
        <v>2788.2926829268295</v>
      </c>
      <c r="AL155" s="17">
        <f t="shared" si="41"/>
        <v>2446.2999499270313</v>
      </c>
      <c r="AM155" s="8"/>
      <c r="AN155" s="8"/>
      <c r="AP155" s="28">
        <f t="shared" si="32"/>
        <v>3888.8321937612686</v>
      </c>
      <c r="AQ155" s="17">
        <f t="shared" si="33"/>
        <v>63530.440754586969</v>
      </c>
      <c r="AW155" s="28">
        <f t="shared" si="42"/>
        <v>3888.8321937612686</v>
      </c>
      <c r="AX155" s="17">
        <f t="shared" si="34"/>
        <v>9064.8769085344265</v>
      </c>
      <c r="AZ155" s="75"/>
      <c r="BA155" s="61">
        <v>6818.21684</v>
      </c>
      <c r="BB155" s="93">
        <f t="shared" si="35"/>
        <v>-2246.6600685344265</v>
      </c>
      <c r="BC155" s="93">
        <f t="shared" si="36"/>
        <v>-673998.02056032792</v>
      </c>
      <c r="BD155" s="93">
        <f t="shared" si="37"/>
        <v>62562.875094765914</v>
      </c>
      <c r="BE155" s="91">
        <f t="shared" si="38"/>
        <v>37.239806604027329</v>
      </c>
      <c r="BF155" s="53">
        <f t="shared" si="43"/>
        <v>946.99553828036358</v>
      </c>
      <c r="BG155">
        <v>0</v>
      </c>
    </row>
    <row r="156" spans="2:59" ht="15.75" thickBot="1" x14ac:dyDescent="0.3">
      <c r="B156" s="16">
        <v>0.51041666666666696</v>
      </c>
      <c r="C156">
        <v>7077</v>
      </c>
      <c r="D156">
        <v>0</v>
      </c>
      <c r="E156">
        <v>3600</v>
      </c>
      <c r="F156">
        <v>11460</v>
      </c>
      <c r="G156">
        <v>3320</v>
      </c>
      <c r="H156">
        <v>610</v>
      </c>
      <c r="I156">
        <v>86</v>
      </c>
      <c r="J156">
        <v>718</v>
      </c>
      <c r="K156">
        <f t="shared" si="30"/>
        <v>-617</v>
      </c>
      <c r="L156" s="73">
        <v>26254</v>
      </c>
      <c r="AD156" s="16">
        <v>0.51041666666666696</v>
      </c>
      <c r="AE156">
        <v>11460</v>
      </c>
      <c r="AF156" s="73">
        <f t="shared" si="39"/>
        <v>-0.61082024432809767</v>
      </c>
      <c r="AH156" s="16">
        <v>0.51041666666666696</v>
      </c>
      <c r="AI156" s="9">
        <f t="shared" si="40"/>
        <v>1146</v>
      </c>
      <c r="AJ156" s="8">
        <f t="shared" si="31"/>
        <v>0.97990594271056009</v>
      </c>
      <c r="AK156" s="8">
        <f t="shared" si="44"/>
        <v>2795.1219512195125</v>
      </c>
      <c r="AL156" s="17">
        <f t="shared" si="41"/>
        <v>2452.2915873131369</v>
      </c>
      <c r="AM156" s="8"/>
      <c r="AN156" s="8"/>
      <c r="AP156" s="28">
        <f t="shared" si="32"/>
        <v>3898.3569752015519</v>
      </c>
      <c r="AQ156" s="17">
        <f t="shared" si="33"/>
        <v>63686.043653566019</v>
      </c>
      <c r="AW156" s="28">
        <f t="shared" si="42"/>
        <v>3898.3569752015519</v>
      </c>
      <c r="AX156" s="17">
        <f t="shared" si="34"/>
        <v>9087.0791962740132</v>
      </c>
      <c r="AZ156" s="75"/>
      <c r="BA156" s="61">
        <v>6818.21684</v>
      </c>
      <c r="BB156" s="93">
        <f t="shared" si="35"/>
        <v>-2268.8623562740131</v>
      </c>
      <c r="BC156" s="93">
        <f t="shared" si="36"/>
        <v>-680658.70688220393</v>
      </c>
      <c r="BD156" s="93">
        <f t="shared" si="37"/>
        <v>55902.188772889902</v>
      </c>
      <c r="BE156" s="91">
        <f t="shared" si="38"/>
        <v>33.275112364815421</v>
      </c>
      <c r="BF156" s="53">
        <f t="shared" si="43"/>
        <v>950.96023251957547</v>
      </c>
      <c r="BG156">
        <v>0</v>
      </c>
    </row>
    <row r="157" spans="2:59" ht="15.75" thickBot="1" x14ac:dyDescent="0.3">
      <c r="B157" s="16">
        <v>0.51388888888888895</v>
      </c>
      <c r="C157">
        <v>7075</v>
      </c>
      <c r="D157">
        <v>0</v>
      </c>
      <c r="E157">
        <v>3590</v>
      </c>
      <c r="F157">
        <v>11390</v>
      </c>
      <c r="G157">
        <v>3381</v>
      </c>
      <c r="H157">
        <v>564</v>
      </c>
      <c r="I157">
        <v>86</v>
      </c>
      <c r="J157">
        <v>714</v>
      </c>
      <c r="K157">
        <f t="shared" si="30"/>
        <v>-608</v>
      </c>
      <c r="L157" s="73">
        <v>26192</v>
      </c>
      <c r="AD157" s="16">
        <v>0.51388888888888895</v>
      </c>
      <c r="AE157">
        <v>11390</v>
      </c>
      <c r="AF157" s="73">
        <f t="shared" si="39"/>
        <v>-1.5891132572431959</v>
      </c>
      <c r="AH157" s="16">
        <v>0.51388888888888895</v>
      </c>
      <c r="AI157" s="9">
        <f t="shared" si="40"/>
        <v>1139</v>
      </c>
      <c r="AJ157" s="8">
        <f t="shared" si="31"/>
        <v>0.97392047883710986</v>
      </c>
      <c r="AK157" s="8">
        <f t="shared" si="44"/>
        <v>2778.0487804878048</v>
      </c>
      <c r="AL157" s="17">
        <f t="shared" si="41"/>
        <v>2437.3124938478727</v>
      </c>
      <c r="AM157" s="8"/>
      <c r="AN157" s="8"/>
      <c r="AP157" s="28">
        <f t="shared" si="32"/>
        <v>3874.5450216008439</v>
      </c>
      <c r="AQ157" s="17">
        <f t="shared" si="33"/>
        <v>63297.036406118401</v>
      </c>
      <c r="AW157" s="28">
        <f t="shared" si="42"/>
        <v>3874.5450216008439</v>
      </c>
      <c r="AX157" s="17">
        <f t="shared" si="34"/>
        <v>9031.5734769250448</v>
      </c>
      <c r="AZ157" s="75"/>
      <c r="BA157" s="61">
        <v>6818.21684</v>
      </c>
      <c r="BB157" s="93">
        <f t="shared" si="35"/>
        <v>-2213.3566369250448</v>
      </c>
      <c r="BC157" s="93">
        <f t="shared" si="36"/>
        <v>-664006.99107751343</v>
      </c>
      <c r="BD157" s="93">
        <f t="shared" si="37"/>
        <v>72553.904577580397</v>
      </c>
      <c r="BE157" s="91">
        <f t="shared" si="38"/>
        <v>43.186847962845476</v>
      </c>
      <c r="BF157" s="53">
        <f t="shared" si="43"/>
        <v>941.04849692154539</v>
      </c>
      <c r="BG157">
        <v>0</v>
      </c>
    </row>
    <row r="158" spans="2:59" ht="15.75" thickBot="1" x14ac:dyDescent="0.3">
      <c r="B158" s="16">
        <v>0.51736111111111105</v>
      </c>
      <c r="C158">
        <v>7078</v>
      </c>
      <c r="D158">
        <v>0</v>
      </c>
      <c r="E158">
        <v>3590</v>
      </c>
      <c r="F158">
        <v>11209</v>
      </c>
      <c r="G158">
        <v>3493</v>
      </c>
      <c r="H158">
        <v>560</v>
      </c>
      <c r="I158">
        <v>85</v>
      </c>
      <c r="J158">
        <v>704</v>
      </c>
      <c r="K158">
        <f t="shared" si="30"/>
        <v>-609</v>
      </c>
      <c r="L158" s="73">
        <v>26110</v>
      </c>
      <c r="AD158" s="16">
        <v>0.51736111111111105</v>
      </c>
      <c r="AE158">
        <v>11209</v>
      </c>
      <c r="AF158" s="73">
        <f t="shared" si="39"/>
        <v>-2.0073155500044608</v>
      </c>
      <c r="AH158" s="16">
        <v>0.51736111111111105</v>
      </c>
      <c r="AI158" s="9">
        <f t="shared" si="40"/>
        <v>1120.9000000000001</v>
      </c>
      <c r="AJ158" s="8">
        <f t="shared" si="31"/>
        <v>0.95844377939290304</v>
      </c>
      <c r="AK158" s="8">
        <f t="shared" si="44"/>
        <v>2733.9024390243908</v>
      </c>
      <c r="AL158" s="17">
        <f t="shared" si="41"/>
        <v>2398.5808378876918</v>
      </c>
      <c r="AM158" s="8"/>
      <c r="AN158" s="8"/>
      <c r="AP158" s="28">
        <f t="shared" si="32"/>
        <v>3812.9741130047291</v>
      </c>
      <c r="AQ158" s="17">
        <f t="shared" si="33"/>
        <v>62291.174809146731</v>
      </c>
      <c r="AW158" s="28">
        <f t="shared" si="42"/>
        <v>3812.9741130047291</v>
      </c>
      <c r="AX158" s="17">
        <f t="shared" si="34"/>
        <v>8888.0515454655688</v>
      </c>
      <c r="AZ158" s="75"/>
      <c r="BA158" s="61">
        <v>6818.21684</v>
      </c>
      <c r="BB158" s="93">
        <f t="shared" si="35"/>
        <v>-2069.8347054655687</v>
      </c>
      <c r="BC158" s="93">
        <f t="shared" si="36"/>
        <v>-620950.41163967061</v>
      </c>
      <c r="BD158" s="93">
        <f t="shared" si="37"/>
        <v>115610.48401542322</v>
      </c>
      <c r="BE158" s="91">
        <f t="shared" si="38"/>
        <v>68.815764294894777</v>
      </c>
      <c r="BF158" s="53">
        <f t="shared" si="43"/>
        <v>915.41958058949615</v>
      </c>
      <c r="BG158">
        <v>0</v>
      </c>
    </row>
    <row r="159" spans="2:59" ht="15.75" thickBot="1" x14ac:dyDescent="0.3">
      <c r="B159" s="16">
        <v>0.52083333333333304</v>
      </c>
      <c r="C159">
        <v>7077</v>
      </c>
      <c r="D159">
        <v>0</v>
      </c>
      <c r="E159">
        <v>3440</v>
      </c>
      <c r="F159">
        <v>10984</v>
      </c>
      <c r="G159">
        <v>3582</v>
      </c>
      <c r="H159">
        <v>494</v>
      </c>
      <c r="I159">
        <v>85</v>
      </c>
      <c r="J159">
        <v>714</v>
      </c>
      <c r="K159">
        <f t="shared" si="30"/>
        <v>-457</v>
      </c>
      <c r="L159" s="73">
        <v>25919</v>
      </c>
      <c r="AD159" s="16">
        <v>0.52083333333333304</v>
      </c>
      <c r="AE159">
        <v>10984</v>
      </c>
      <c r="AF159" s="73">
        <f t="shared" si="39"/>
        <v>-2.5400582665695555</v>
      </c>
      <c r="AH159" s="16">
        <v>0.52083333333333304</v>
      </c>
      <c r="AI159" s="9">
        <f t="shared" si="40"/>
        <v>1098.4000000000001</v>
      </c>
      <c r="AJ159" s="8">
        <f t="shared" si="31"/>
        <v>0.93920478837109889</v>
      </c>
      <c r="AK159" s="8">
        <f t="shared" si="44"/>
        <v>2679.0243902439029</v>
      </c>
      <c r="AL159" s="17">
        <f t="shared" si="41"/>
        <v>2350.433751749345</v>
      </c>
      <c r="AM159" s="8"/>
      <c r="AN159" s="8"/>
      <c r="AP159" s="28">
        <f t="shared" si="32"/>
        <v>3736.4356907167407</v>
      </c>
      <c r="AQ159" s="17">
        <f t="shared" si="33"/>
        <v>61040.794370922267</v>
      </c>
      <c r="AW159" s="28">
        <f t="shared" si="42"/>
        <v>3736.4356907167407</v>
      </c>
      <c r="AX159" s="17">
        <f t="shared" si="34"/>
        <v>8709.6403047010281</v>
      </c>
      <c r="AZ159" s="75"/>
      <c r="BA159" s="61">
        <v>6818.21684</v>
      </c>
      <c r="BB159" s="93">
        <f t="shared" si="35"/>
        <v>-1891.423464701028</v>
      </c>
      <c r="BC159" s="93">
        <f t="shared" si="36"/>
        <v>-567427.03941030835</v>
      </c>
      <c r="BD159" s="93">
        <f t="shared" si="37"/>
        <v>169133.85624478548</v>
      </c>
      <c r="BE159" s="91">
        <f t="shared" si="38"/>
        <v>100.67491443141992</v>
      </c>
      <c r="BF159" s="53">
        <f t="shared" si="43"/>
        <v>883.56043045297099</v>
      </c>
      <c r="BG159">
        <v>0</v>
      </c>
    </row>
    <row r="160" spans="2:59" ht="15.75" thickBot="1" x14ac:dyDescent="0.3">
      <c r="B160" s="16">
        <v>0.52430555555555602</v>
      </c>
      <c r="C160">
        <v>7072</v>
      </c>
      <c r="D160">
        <v>0</v>
      </c>
      <c r="E160">
        <v>3450</v>
      </c>
      <c r="F160">
        <v>10705</v>
      </c>
      <c r="G160">
        <v>3648</v>
      </c>
      <c r="H160">
        <v>537</v>
      </c>
      <c r="I160">
        <v>85</v>
      </c>
      <c r="J160">
        <v>720</v>
      </c>
      <c r="K160">
        <f t="shared" si="30"/>
        <v>-452</v>
      </c>
      <c r="L160" s="73">
        <v>25765</v>
      </c>
      <c r="AD160" s="16">
        <v>0.52430555555555602</v>
      </c>
      <c r="AE160">
        <v>10705</v>
      </c>
      <c r="AF160" s="73">
        <f t="shared" si="39"/>
        <v>-0.73797290985520791</v>
      </c>
      <c r="AH160" s="16">
        <v>0.52430555555555602</v>
      </c>
      <c r="AI160" s="9">
        <f t="shared" si="40"/>
        <v>1070.5</v>
      </c>
      <c r="AJ160" s="8">
        <f t="shared" si="31"/>
        <v>0.91534843950406153</v>
      </c>
      <c r="AK160" s="8">
        <f t="shared" si="44"/>
        <v>2610.9756097560976</v>
      </c>
      <c r="AL160" s="17">
        <f t="shared" si="41"/>
        <v>2290.7313649377948</v>
      </c>
      <c r="AM160" s="8"/>
      <c r="AN160" s="8"/>
      <c r="AP160" s="28">
        <f t="shared" si="32"/>
        <v>3641.5280470796342</v>
      </c>
      <c r="AQ160" s="17">
        <f t="shared" si="33"/>
        <v>59490.322627523929</v>
      </c>
      <c r="AW160" s="28">
        <f t="shared" si="42"/>
        <v>3641.5280470796342</v>
      </c>
      <c r="AX160" s="17">
        <f t="shared" si="34"/>
        <v>8488.4103661529934</v>
      </c>
      <c r="AZ160" s="75"/>
      <c r="BA160" s="61">
        <v>6818.21684</v>
      </c>
      <c r="BB160" s="93">
        <f t="shared" si="35"/>
        <v>-1670.1935261529934</v>
      </c>
      <c r="BC160" s="93">
        <f t="shared" si="36"/>
        <v>-501058.05784589803</v>
      </c>
      <c r="BD160" s="93">
        <f t="shared" si="37"/>
        <v>235502.8378091958</v>
      </c>
      <c r="BE160" s="91">
        <f t="shared" si="38"/>
        <v>140.18026060071179</v>
      </c>
      <c r="BF160" s="53">
        <f t="shared" si="43"/>
        <v>844.05508428367909</v>
      </c>
      <c r="BG160">
        <v>0</v>
      </c>
    </row>
    <row r="161" spans="2:59" ht="15.75" thickBot="1" x14ac:dyDescent="0.3">
      <c r="B161" s="16">
        <v>0.52777777777777801</v>
      </c>
      <c r="C161">
        <v>7061</v>
      </c>
      <c r="D161">
        <v>0</v>
      </c>
      <c r="E161">
        <v>3450</v>
      </c>
      <c r="F161">
        <v>10626</v>
      </c>
      <c r="G161">
        <v>3666</v>
      </c>
      <c r="H161">
        <v>545</v>
      </c>
      <c r="I161">
        <v>85</v>
      </c>
      <c r="J161">
        <v>720</v>
      </c>
      <c r="K161">
        <f t="shared" si="30"/>
        <v>-422</v>
      </c>
      <c r="L161" s="73">
        <v>25731</v>
      </c>
      <c r="AD161" s="16">
        <v>0.52777777777777801</v>
      </c>
      <c r="AE161">
        <v>10626</v>
      </c>
      <c r="AF161" s="73">
        <f t="shared" si="39"/>
        <v>9.4108789760963679E-2</v>
      </c>
      <c r="AH161" s="16">
        <v>0.52777777777777801</v>
      </c>
      <c r="AI161" s="9">
        <f t="shared" si="40"/>
        <v>1062.5999999999999</v>
      </c>
      <c r="AJ161" s="8">
        <f t="shared" si="31"/>
        <v>0.90859341598973908</v>
      </c>
      <c r="AK161" s="8">
        <f t="shared" si="44"/>
        <v>2591.7073170731705</v>
      </c>
      <c r="AL161" s="17">
        <f t="shared" si="41"/>
        <v>2273.8263880269969</v>
      </c>
      <c r="AM161" s="8"/>
      <c r="AN161" s="8"/>
      <c r="AP161" s="28">
        <f t="shared" si="32"/>
        <v>3614.6545565874067</v>
      </c>
      <c r="AQ161" s="17">
        <f t="shared" si="33"/>
        <v>59051.300162547326</v>
      </c>
      <c r="AW161" s="28">
        <f t="shared" si="42"/>
        <v>3614.6545565874067</v>
      </c>
      <c r="AX161" s="17">
        <f t="shared" si="34"/>
        <v>8425.7681971734419</v>
      </c>
      <c r="AZ161" s="75"/>
      <c r="BA161" s="61">
        <v>6818.21684</v>
      </c>
      <c r="BB161" s="93">
        <f t="shared" si="35"/>
        <v>-1607.5513571734418</v>
      </c>
      <c r="BC161" s="93">
        <f t="shared" si="36"/>
        <v>-482265.40715203254</v>
      </c>
      <c r="BD161" s="93">
        <f t="shared" si="37"/>
        <v>254295.48850306129</v>
      </c>
      <c r="BE161" s="91">
        <f t="shared" si="38"/>
        <v>151.36636220420314</v>
      </c>
      <c r="BF161" s="53">
        <f t="shared" si="43"/>
        <v>832.86898268018774</v>
      </c>
      <c r="BG161">
        <v>0</v>
      </c>
    </row>
    <row r="162" spans="2:59" ht="15.75" thickBot="1" x14ac:dyDescent="0.3">
      <c r="B162" s="16">
        <v>0.53125</v>
      </c>
      <c r="C162">
        <v>7060</v>
      </c>
      <c r="D162">
        <v>0</v>
      </c>
      <c r="E162">
        <v>3450</v>
      </c>
      <c r="F162">
        <v>10636</v>
      </c>
      <c r="G162">
        <v>3678</v>
      </c>
      <c r="H162">
        <v>512</v>
      </c>
      <c r="I162">
        <v>84</v>
      </c>
      <c r="J162">
        <v>720</v>
      </c>
      <c r="K162">
        <f t="shared" si="30"/>
        <v>-398</v>
      </c>
      <c r="L162" s="73">
        <v>25742</v>
      </c>
      <c r="AD162" s="16">
        <v>0.53125</v>
      </c>
      <c r="AE162">
        <v>10636</v>
      </c>
      <c r="AF162" s="73">
        <f t="shared" si="39"/>
        <v>-0.40428732606242945</v>
      </c>
      <c r="AH162" s="16">
        <v>0.53125</v>
      </c>
      <c r="AI162" s="9">
        <f t="shared" si="40"/>
        <v>1063.5999999999999</v>
      </c>
      <c r="AJ162" s="8">
        <f t="shared" si="31"/>
        <v>0.90944848225737485</v>
      </c>
      <c r="AK162" s="8">
        <f t="shared" si="44"/>
        <v>2594.1463414634145</v>
      </c>
      <c r="AL162" s="17">
        <f t="shared" si="41"/>
        <v>2275.9662585220349</v>
      </c>
      <c r="AM162" s="8"/>
      <c r="AN162" s="8"/>
      <c r="AP162" s="28">
        <f t="shared" si="32"/>
        <v>3618.0562642446507</v>
      </c>
      <c r="AQ162" s="17">
        <f t="shared" si="33"/>
        <v>59106.872626468416</v>
      </c>
      <c r="AW162" s="28">
        <f t="shared" si="42"/>
        <v>3618.0562642446507</v>
      </c>
      <c r="AX162" s="17">
        <f t="shared" si="34"/>
        <v>8433.6975856518657</v>
      </c>
      <c r="AZ162" s="75"/>
      <c r="BA162" s="61">
        <v>6818.21684</v>
      </c>
      <c r="BB162" s="93">
        <f t="shared" si="35"/>
        <v>-1615.4807456518656</v>
      </c>
      <c r="BC162" s="93">
        <f t="shared" si="36"/>
        <v>-484644.22369555966</v>
      </c>
      <c r="BD162" s="93">
        <f t="shared" si="37"/>
        <v>251916.67195953417</v>
      </c>
      <c r="BE162" s="91">
        <f t="shared" si="38"/>
        <v>149.9503999759132</v>
      </c>
      <c r="BF162" s="53">
        <f t="shared" si="43"/>
        <v>834.28494490847766</v>
      </c>
      <c r="BG162">
        <v>0</v>
      </c>
    </row>
    <row r="163" spans="2:59" ht="15.75" thickBot="1" x14ac:dyDescent="0.3">
      <c r="B163" s="16">
        <v>0.53472222222222199</v>
      </c>
      <c r="C163">
        <v>7066</v>
      </c>
      <c r="D163">
        <v>0</v>
      </c>
      <c r="E163">
        <v>3420</v>
      </c>
      <c r="F163">
        <v>10593</v>
      </c>
      <c r="G163">
        <v>3724</v>
      </c>
      <c r="H163">
        <v>487</v>
      </c>
      <c r="I163">
        <v>70</v>
      </c>
      <c r="J163">
        <v>718</v>
      </c>
      <c r="K163">
        <f t="shared" si="30"/>
        <v>-346</v>
      </c>
      <c r="L163" s="73">
        <v>25732</v>
      </c>
      <c r="AD163" s="16">
        <v>0.53472222222222199</v>
      </c>
      <c r="AE163">
        <v>10593</v>
      </c>
      <c r="AF163" s="73">
        <f t="shared" si="39"/>
        <v>0</v>
      </c>
      <c r="AH163" s="16">
        <v>0.53472222222222199</v>
      </c>
      <c r="AI163" s="9">
        <f t="shared" si="40"/>
        <v>1059.3</v>
      </c>
      <c r="AJ163" s="8">
        <f t="shared" si="31"/>
        <v>0.90577169730654117</v>
      </c>
      <c r="AK163" s="8">
        <f t="shared" si="44"/>
        <v>2583.6585365853657</v>
      </c>
      <c r="AL163" s="17">
        <f t="shared" si="41"/>
        <v>2266.7648153933728</v>
      </c>
      <c r="AM163" s="8"/>
      <c r="AN163" s="8"/>
      <c r="AP163" s="28">
        <f t="shared" si="32"/>
        <v>3603.428921318502</v>
      </c>
      <c r="AQ163" s="17">
        <f t="shared" si="33"/>
        <v>58867.911031607749</v>
      </c>
      <c r="AW163" s="28">
        <f t="shared" si="42"/>
        <v>3603.428921318502</v>
      </c>
      <c r="AX163" s="17">
        <f t="shared" si="34"/>
        <v>8399.6012151946434</v>
      </c>
      <c r="AZ163" s="75"/>
      <c r="BA163" s="61">
        <v>6818.21684</v>
      </c>
      <c r="BB163" s="93">
        <f t="shared" si="35"/>
        <v>-1581.3843751946433</v>
      </c>
      <c r="BC163" s="93">
        <f t="shared" si="36"/>
        <v>-474415.31255839299</v>
      </c>
      <c r="BD163" s="93">
        <f t="shared" si="37"/>
        <v>262145.58309670084</v>
      </c>
      <c r="BE163" s="91">
        <f t="shared" si="38"/>
        <v>156.03903755756002</v>
      </c>
      <c r="BF163" s="53">
        <f t="shared" si="43"/>
        <v>828.19630732683083</v>
      </c>
      <c r="BG163">
        <v>0</v>
      </c>
    </row>
    <row r="164" spans="2:59" ht="15.75" thickBot="1" x14ac:dyDescent="0.3">
      <c r="B164" s="16">
        <v>0.53819444444444398</v>
      </c>
      <c r="C164">
        <v>7069</v>
      </c>
      <c r="D164">
        <v>0</v>
      </c>
      <c r="E164">
        <v>3410</v>
      </c>
      <c r="F164">
        <v>10593</v>
      </c>
      <c r="G164">
        <v>3723</v>
      </c>
      <c r="H164">
        <v>489</v>
      </c>
      <c r="I164">
        <v>70</v>
      </c>
      <c r="J164">
        <v>719</v>
      </c>
      <c r="K164">
        <f t="shared" si="30"/>
        <v>-336</v>
      </c>
      <c r="L164" s="73">
        <v>25737</v>
      </c>
      <c r="AD164" s="16">
        <v>0.53819444444444398</v>
      </c>
      <c r="AE164">
        <v>10593</v>
      </c>
      <c r="AF164" s="73">
        <f t="shared" si="39"/>
        <v>9.4401963560842059E-2</v>
      </c>
      <c r="AH164" s="16">
        <v>0.53819444444444398</v>
      </c>
      <c r="AI164" s="9">
        <f t="shared" si="40"/>
        <v>1059.3</v>
      </c>
      <c r="AJ164" s="8">
        <f t="shared" si="31"/>
        <v>0.90577169730654117</v>
      </c>
      <c r="AK164" s="8">
        <f t="shared" si="44"/>
        <v>2583.6585365853657</v>
      </c>
      <c r="AL164" s="17">
        <f t="shared" si="41"/>
        <v>2266.7648153933728</v>
      </c>
      <c r="AM164" s="8"/>
      <c r="AN164" s="8"/>
      <c r="AP164" s="28">
        <f t="shared" si="32"/>
        <v>3603.428921318502</v>
      </c>
      <c r="AQ164" s="17">
        <f t="shared" si="33"/>
        <v>58867.911031607749</v>
      </c>
      <c r="AW164" s="28">
        <f t="shared" si="42"/>
        <v>3603.428921318502</v>
      </c>
      <c r="AX164" s="17">
        <f t="shared" si="34"/>
        <v>8399.6012151946434</v>
      </c>
      <c r="AZ164" s="75"/>
      <c r="BA164" s="61">
        <v>6818.21684</v>
      </c>
      <c r="BB164" s="93">
        <f t="shared" si="35"/>
        <v>-1581.3843751946433</v>
      </c>
      <c r="BC164" s="93">
        <f t="shared" si="36"/>
        <v>-474415.31255839299</v>
      </c>
      <c r="BD164" s="93">
        <f t="shared" si="37"/>
        <v>262145.58309670084</v>
      </c>
      <c r="BE164" s="91">
        <f t="shared" si="38"/>
        <v>156.03903755756002</v>
      </c>
      <c r="BF164" s="53">
        <f t="shared" si="43"/>
        <v>828.19630732683083</v>
      </c>
      <c r="BG164">
        <v>0</v>
      </c>
    </row>
    <row r="165" spans="2:59" ht="15.75" thickBot="1" x14ac:dyDescent="0.3">
      <c r="B165" s="16">
        <v>0.54166666666666696</v>
      </c>
      <c r="C165">
        <v>7063</v>
      </c>
      <c r="D165">
        <v>0</v>
      </c>
      <c r="E165">
        <v>3140</v>
      </c>
      <c r="F165">
        <v>10603</v>
      </c>
      <c r="G165">
        <v>3705</v>
      </c>
      <c r="H165">
        <v>403</v>
      </c>
      <c r="I165">
        <v>70</v>
      </c>
      <c r="J165">
        <v>716</v>
      </c>
      <c r="K165">
        <f t="shared" si="30"/>
        <v>-79</v>
      </c>
      <c r="L165" s="73">
        <v>25621</v>
      </c>
      <c r="AD165" s="16">
        <v>0.54166666666666696</v>
      </c>
      <c r="AE165">
        <v>10603</v>
      </c>
      <c r="AF165" s="73">
        <f t="shared" si="39"/>
        <v>-0.49985853060454588</v>
      </c>
      <c r="AH165" s="16">
        <v>0.54166666666666696</v>
      </c>
      <c r="AI165" s="9">
        <f t="shared" si="40"/>
        <v>1060.3</v>
      </c>
      <c r="AJ165" s="8">
        <f t="shared" si="31"/>
        <v>0.90662676357417693</v>
      </c>
      <c r="AK165" s="8">
        <f t="shared" si="44"/>
        <v>2586.0975609756097</v>
      </c>
      <c r="AL165" s="17">
        <f t="shared" si="41"/>
        <v>2268.9046858884108</v>
      </c>
      <c r="AM165" s="8"/>
      <c r="AN165" s="8"/>
      <c r="AP165" s="28">
        <f t="shared" si="32"/>
        <v>3606.8306289757456</v>
      </c>
      <c r="AQ165" s="17">
        <f t="shared" si="33"/>
        <v>58923.483495528832</v>
      </c>
      <c r="AW165" s="28">
        <f t="shared" si="42"/>
        <v>3606.8306289757456</v>
      </c>
      <c r="AX165" s="17">
        <f t="shared" si="34"/>
        <v>8407.5306036730672</v>
      </c>
      <c r="AZ165" s="16">
        <v>0.54166666666666696</v>
      </c>
      <c r="BA165" s="61">
        <v>6818.21684</v>
      </c>
      <c r="BB165" s="93">
        <f t="shared" si="35"/>
        <v>-1589.3137636730671</v>
      </c>
      <c r="BC165" s="93">
        <f t="shared" si="36"/>
        <v>-476794.12910192012</v>
      </c>
      <c r="BD165" s="93">
        <f t="shared" si="37"/>
        <v>259766.76655317371</v>
      </c>
      <c r="BE165" s="91">
        <f t="shared" si="38"/>
        <v>154.62307532927008</v>
      </c>
      <c r="BF165" s="53">
        <f t="shared" si="43"/>
        <v>829.61226955512075</v>
      </c>
      <c r="BG165">
        <v>0</v>
      </c>
    </row>
    <row r="166" spans="2:59" ht="15.75" thickBot="1" x14ac:dyDescent="0.3">
      <c r="B166" s="16">
        <v>0.54513888888888895</v>
      </c>
      <c r="C166">
        <v>7060</v>
      </c>
      <c r="D166">
        <v>0</v>
      </c>
      <c r="E166">
        <v>3150</v>
      </c>
      <c r="F166">
        <v>10550</v>
      </c>
      <c r="G166">
        <v>3786</v>
      </c>
      <c r="H166">
        <v>399</v>
      </c>
      <c r="I166">
        <v>70</v>
      </c>
      <c r="J166">
        <v>719</v>
      </c>
      <c r="K166">
        <f t="shared" si="30"/>
        <v>-103</v>
      </c>
      <c r="L166" s="73">
        <v>25631</v>
      </c>
      <c r="AD166" s="16">
        <v>0.54513888888888895</v>
      </c>
      <c r="AE166">
        <v>10550</v>
      </c>
      <c r="AF166" s="73">
        <f t="shared" si="39"/>
        <v>0.18957345971563982</v>
      </c>
      <c r="AH166" s="16">
        <v>0.54513888888888895</v>
      </c>
      <c r="AI166" s="9">
        <f t="shared" si="40"/>
        <v>1055</v>
      </c>
      <c r="AJ166" s="8">
        <f t="shared" si="31"/>
        <v>0.9020949123557076</v>
      </c>
      <c r="AK166" s="8">
        <f t="shared" si="44"/>
        <v>2573.1707317073174</v>
      </c>
      <c r="AL166" s="17">
        <f t="shared" si="41"/>
        <v>2257.5633722647112</v>
      </c>
      <c r="AM166" s="8"/>
      <c r="AN166" s="8"/>
      <c r="AP166" s="28">
        <f t="shared" si="32"/>
        <v>3588.8015783923533</v>
      </c>
      <c r="AQ166" s="17">
        <f t="shared" si="33"/>
        <v>58628.949436747076</v>
      </c>
      <c r="AW166" s="28">
        <f t="shared" si="42"/>
        <v>3588.8015783923533</v>
      </c>
      <c r="AX166" s="17">
        <f t="shared" si="34"/>
        <v>8365.5048447374211</v>
      </c>
      <c r="AZ166" s="75"/>
      <c r="BA166" s="61">
        <v>6818.21684</v>
      </c>
      <c r="BB166" s="93">
        <f t="shared" si="35"/>
        <v>-1547.288004737421</v>
      </c>
      <c r="BC166" s="93">
        <f t="shared" si="36"/>
        <v>-464186.40142122633</v>
      </c>
      <c r="BD166" s="93">
        <f t="shared" si="37"/>
        <v>272374.4942338675</v>
      </c>
      <c r="BE166" s="91">
        <f t="shared" si="38"/>
        <v>162.12767513920684</v>
      </c>
      <c r="BF166" s="53">
        <f t="shared" si="43"/>
        <v>822.10766974518401</v>
      </c>
      <c r="BG166">
        <v>0</v>
      </c>
    </row>
    <row r="167" spans="2:59" ht="15.75" thickBot="1" x14ac:dyDescent="0.3">
      <c r="B167" s="16">
        <v>0.54861111111111105</v>
      </c>
      <c r="C167">
        <v>7064</v>
      </c>
      <c r="D167">
        <v>0</v>
      </c>
      <c r="E167">
        <v>3150</v>
      </c>
      <c r="F167">
        <v>10570</v>
      </c>
      <c r="G167">
        <v>3825</v>
      </c>
      <c r="H167">
        <v>355</v>
      </c>
      <c r="I167">
        <v>70</v>
      </c>
      <c r="J167">
        <v>718</v>
      </c>
      <c r="K167">
        <f t="shared" si="30"/>
        <v>-81</v>
      </c>
      <c r="L167" s="73">
        <v>25671</v>
      </c>
      <c r="AD167" s="16">
        <v>0.54861111111111105</v>
      </c>
      <c r="AE167">
        <v>10570</v>
      </c>
      <c r="AF167" s="73">
        <f t="shared" si="39"/>
        <v>1.1352885525070955</v>
      </c>
      <c r="AH167" s="16">
        <v>0.54861111111111105</v>
      </c>
      <c r="AI167" s="9">
        <f t="shared" si="40"/>
        <v>1057</v>
      </c>
      <c r="AJ167" s="8">
        <f t="shared" si="31"/>
        <v>0.90380504489097901</v>
      </c>
      <c r="AK167" s="8">
        <f t="shared" si="44"/>
        <v>2578.0487804878048</v>
      </c>
      <c r="AL167" s="17">
        <f t="shared" si="41"/>
        <v>2261.8431132547862</v>
      </c>
      <c r="AM167" s="8"/>
      <c r="AN167" s="8"/>
      <c r="AP167" s="28">
        <f t="shared" si="32"/>
        <v>3595.604993706841</v>
      </c>
      <c r="AQ167" s="17">
        <f t="shared" si="33"/>
        <v>58740.094364589248</v>
      </c>
      <c r="AW167" s="28">
        <f t="shared" si="42"/>
        <v>3595.604993706841</v>
      </c>
      <c r="AX167" s="17">
        <f t="shared" si="34"/>
        <v>8381.3636216942687</v>
      </c>
      <c r="AZ167" s="75"/>
      <c r="BA167" s="61">
        <v>6818.21684</v>
      </c>
      <c r="BB167" s="93">
        <f t="shared" si="35"/>
        <v>-1563.1467816942686</v>
      </c>
      <c r="BC167" s="93">
        <f t="shared" si="36"/>
        <v>-468944.03450828057</v>
      </c>
      <c r="BD167" s="93">
        <f t="shared" si="37"/>
        <v>267616.86114681326</v>
      </c>
      <c r="BE167" s="91">
        <f t="shared" si="38"/>
        <v>159.29575068262693</v>
      </c>
      <c r="BF167" s="53">
        <f t="shared" si="43"/>
        <v>824.93959420176395</v>
      </c>
      <c r="BG167">
        <v>0</v>
      </c>
    </row>
    <row r="168" spans="2:59" ht="15.75" thickBot="1" x14ac:dyDescent="0.3">
      <c r="B168" s="16">
        <v>0.55208333333333304</v>
      </c>
      <c r="C168">
        <v>7062</v>
      </c>
      <c r="D168">
        <v>0</v>
      </c>
      <c r="E168">
        <v>3150</v>
      </c>
      <c r="F168">
        <v>10690</v>
      </c>
      <c r="G168">
        <v>3780</v>
      </c>
      <c r="H168">
        <v>330</v>
      </c>
      <c r="I168">
        <v>70</v>
      </c>
      <c r="J168">
        <v>719</v>
      </c>
      <c r="K168">
        <f t="shared" si="30"/>
        <v>-56</v>
      </c>
      <c r="L168" s="73">
        <v>25745</v>
      </c>
      <c r="AD168" s="16">
        <v>0.55208333333333304</v>
      </c>
      <c r="AE168">
        <v>10690</v>
      </c>
      <c r="AF168" s="73">
        <f t="shared" si="39"/>
        <v>-0.13096351730589337</v>
      </c>
      <c r="AH168" s="16">
        <v>0.55208333333333304</v>
      </c>
      <c r="AI168" s="9">
        <f t="shared" si="40"/>
        <v>1069</v>
      </c>
      <c r="AJ168" s="8">
        <f t="shared" si="31"/>
        <v>0.91406584010260794</v>
      </c>
      <c r="AK168" s="8">
        <f t="shared" si="44"/>
        <v>2607.3170731707319</v>
      </c>
      <c r="AL168" s="17">
        <f t="shared" si="41"/>
        <v>2287.5215591952383</v>
      </c>
      <c r="AM168" s="8"/>
      <c r="AN168" s="8"/>
      <c r="AP168" s="28">
        <f t="shared" si="32"/>
        <v>3636.4254855937684</v>
      </c>
      <c r="AQ168" s="17">
        <f t="shared" si="33"/>
        <v>59406.963931642291</v>
      </c>
      <c r="AW168" s="28">
        <f t="shared" si="42"/>
        <v>3636.4254855937684</v>
      </c>
      <c r="AX168" s="17">
        <f t="shared" si="34"/>
        <v>8476.5162834353578</v>
      </c>
      <c r="AZ168" s="75"/>
      <c r="BA168" s="61">
        <v>6818.21684</v>
      </c>
      <c r="BB168" s="93">
        <f t="shared" si="35"/>
        <v>-1658.2994434353577</v>
      </c>
      <c r="BC168" s="93">
        <f t="shared" si="36"/>
        <v>-497489.83303060732</v>
      </c>
      <c r="BD168" s="93">
        <f t="shared" si="37"/>
        <v>239071.06262448651</v>
      </c>
      <c r="BE168" s="91">
        <f t="shared" si="38"/>
        <v>142.30420394314675</v>
      </c>
      <c r="BF168" s="53">
        <f t="shared" si="43"/>
        <v>841.93114094124417</v>
      </c>
      <c r="BG168">
        <v>0</v>
      </c>
    </row>
    <row r="169" spans="2:59" ht="15.75" thickBot="1" x14ac:dyDescent="0.3">
      <c r="B169" s="16">
        <v>0.55555555555555602</v>
      </c>
      <c r="C169">
        <v>7059</v>
      </c>
      <c r="D169">
        <v>0</v>
      </c>
      <c r="E169">
        <v>3150</v>
      </c>
      <c r="F169">
        <v>10676</v>
      </c>
      <c r="G169">
        <v>3729</v>
      </c>
      <c r="H169">
        <v>304</v>
      </c>
      <c r="I169">
        <v>70</v>
      </c>
      <c r="J169">
        <v>720</v>
      </c>
      <c r="K169">
        <f t="shared" si="30"/>
        <v>-31</v>
      </c>
      <c r="L169" s="73">
        <v>25677</v>
      </c>
      <c r="AD169" s="16">
        <v>0.55555555555555602</v>
      </c>
      <c r="AE169">
        <v>10676</v>
      </c>
      <c r="AF169" s="73">
        <f t="shared" si="39"/>
        <v>3.7467216185837392E-2</v>
      </c>
      <c r="AH169" s="16">
        <v>0.55555555555555602</v>
      </c>
      <c r="AI169" s="9">
        <f t="shared" si="40"/>
        <v>1067.5999999999999</v>
      </c>
      <c r="AJ169" s="8">
        <f t="shared" si="31"/>
        <v>0.91286874732791778</v>
      </c>
      <c r="AK169" s="8">
        <f t="shared" si="44"/>
        <v>2603.9024390243903</v>
      </c>
      <c r="AL169" s="17">
        <f t="shared" si="41"/>
        <v>2284.5257405021853</v>
      </c>
      <c r="AM169" s="8"/>
      <c r="AN169" s="8"/>
      <c r="AP169" s="28">
        <f t="shared" si="32"/>
        <v>3631.663094873627</v>
      </c>
      <c r="AQ169" s="17">
        <f t="shared" si="33"/>
        <v>59329.16248215278</v>
      </c>
      <c r="AW169" s="28">
        <f t="shared" si="42"/>
        <v>3631.663094873627</v>
      </c>
      <c r="AX169" s="17">
        <f t="shared" si="34"/>
        <v>8465.4151395655645</v>
      </c>
      <c r="AZ169" s="75"/>
      <c r="BA169" s="61">
        <v>6818.21684</v>
      </c>
      <c r="BB169" s="93">
        <f t="shared" si="35"/>
        <v>-1647.1982995655644</v>
      </c>
      <c r="BC169" s="93">
        <f t="shared" si="36"/>
        <v>-494159.48986966931</v>
      </c>
      <c r="BD169" s="93">
        <f t="shared" si="37"/>
        <v>242401.40578542452</v>
      </c>
      <c r="BE169" s="91">
        <f t="shared" si="38"/>
        <v>144.28655106275269</v>
      </c>
      <c r="BF169" s="53">
        <f t="shared" si="43"/>
        <v>839.94879382163822</v>
      </c>
      <c r="BG169">
        <v>0</v>
      </c>
    </row>
    <row r="170" spans="2:59" ht="15.75" thickBot="1" x14ac:dyDescent="0.3">
      <c r="B170" s="16">
        <v>0.55902777777777801</v>
      </c>
      <c r="C170">
        <v>7066</v>
      </c>
      <c r="D170">
        <v>0</v>
      </c>
      <c r="E170">
        <v>3140</v>
      </c>
      <c r="F170">
        <v>10680</v>
      </c>
      <c r="G170">
        <v>3684</v>
      </c>
      <c r="H170">
        <v>306</v>
      </c>
      <c r="I170">
        <v>85</v>
      </c>
      <c r="J170">
        <v>806</v>
      </c>
      <c r="K170">
        <f t="shared" si="30"/>
        <v>4</v>
      </c>
      <c r="L170" s="73">
        <v>25771</v>
      </c>
      <c r="AD170" s="16">
        <v>0.55902777777777801</v>
      </c>
      <c r="AE170">
        <v>10680</v>
      </c>
      <c r="AF170" s="73">
        <f t="shared" si="39"/>
        <v>-0.32771535580524347</v>
      </c>
      <c r="AH170" s="16">
        <v>0.55902777777777801</v>
      </c>
      <c r="AI170" s="9">
        <f t="shared" si="40"/>
        <v>1068</v>
      </c>
      <c r="AJ170" s="8">
        <f t="shared" si="31"/>
        <v>0.91321077383497218</v>
      </c>
      <c r="AK170" s="8">
        <f t="shared" si="44"/>
        <v>2604.8780487804879</v>
      </c>
      <c r="AL170" s="17">
        <f t="shared" si="41"/>
        <v>2285.3816887002004</v>
      </c>
      <c r="AM170" s="8"/>
      <c r="AN170" s="8"/>
      <c r="AP170" s="28">
        <f t="shared" si="32"/>
        <v>3633.0237779365243</v>
      </c>
      <c r="AQ170" s="17">
        <f t="shared" si="33"/>
        <v>59351.391467721201</v>
      </c>
      <c r="AW170" s="28">
        <f t="shared" si="42"/>
        <v>3633.0237779365243</v>
      </c>
      <c r="AX170" s="17">
        <f t="shared" si="34"/>
        <v>8468.5868949569322</v>
      </c>
      <c r="AZ170" s="75"/>
      <c r="BA170" s="61">
        <v>6818.21684</v>
      </c>
      <c r="BB170" s="93">
        <f t="shared" si="35"/>
        <v>-1650.3700549569321</v>
      </c>
      <c r="BC170" s="93">
        <f t="shared" si="36"/>
        <v>-495111.01648707961</v>
      </c>
      <c r="BD170" s="93">
        <f t="shared" si="37"/>
        <v>241449.87916801422</v>
      </c>
      <c r="BE170" s="91">
        <f t="shared" si="38"/>
        <v>143.72016617143703</v>
      </c>
      <c r="BF170" s="53">
        <f t="shared" si="43"/>
        <v>840.51517871295391</v>
      </c>
      <c r="BG170">
        <v>0</v>
      </c>
    </row>
    <row r="171" spans="2:59" ht="15.75" thickBot="1" x14ac:dyDescent="0.3">
      <c r="B171" s="16">
        <v>0.5625</v>
      </c>
      <c r="C171">
        <v>7067</v>
      </c>
      <c r="D171">
        <v>0</v>
      </c>
      <c r="E171">
        <v>2930</v>
      </c>
      <c r="F171">
        <v>10645</v>
      </c>
      <c r="G171">
        <v>3660</v>
      </c>
      <c r="H171">
        <v>304</v>
      </c>
      <c r="I171">
        <v>89</v>
      </c>
      <c r="J171">
        <v>820</v>
      </c>
      <c r="K171">
        <f t="shared" si="30"/>
        <v>241</v>
      </c>
      <c r="L171" s="73">
        <v>25756</v>
      </c>
      <c r="AD171" s="16">
        <v>0.5625</v>
      </c>
      <c r="AE171">
        <v>10645</v>
      </c>
      <c r="AF171" s="73">
        <f t="shared" si="39"/>
        <v>0.31000469704086425</v>
      </c>
      <c r="AH171" s="16">
        <v>0.5625</v>
      </c>
      <c r="AI171" s="9">
        <f t="shared" si="40"/>
        <v>1064.5</v>
      </c>
      <c r="AJ171" s="8">
        <f t="shared" si="31"/>
        <v>0.91021804189824707</v>
      </c>
      <c r="AK171" s="8">
        <f t="shared" si="44"/>
        <v>2596.3414634146343</v>
      </c>
      <c r="AL171" s="17">
        <f t="shared" si="41"/>
        <v>2277.8921419675685</v>
      </c>
      <c r="AM171" s="8"/>
      <c r="AN171" s="8"/>
      <c r="AP171" s="28">
        <f t="shared" si="32"/>
        <v>3621.1178011361708</v>
      </c>
      <c r="AQ171" s="17">
        <f t="shared" si="33"/>
        <v>59156.887843997407</v>
      </c>
      <c r="AW171" s="28">
        <f t="shared" si="42"/>
        <v>3621.1178011361708</v>
      </c>
      <c r="AX171" s="17">
        <f t="shared" si="34"/>
        <v>8440.8340352824507</v>
      </c>
      <c r="AZ171" s="75"/>
      <c r="BA171" s="61">
        <v>6818.21684</v>
      </c>
      <c r="BB171" s="93">
        <f t="shared" si="35"/>
        <v>-1622.6171952824507</v>
      </c>
      <c r="BC171" s="93">
        <f t="shared" si="36"/>
        <v>-486785.15858473518</v>
      </c>
      <c r="BD171" s="93">
        <f t="shared" si="37"/>
        <v>249775.73707035865</v>
      </c>
      <c r="BE171" s="91">
        <f t="shared" si="38"/>
        <v>148.67603397045158</v>
      </c>
      <c r="BF171" s="53">
        <f t="shared" si="43"/>
        <v>835.55931091393927</v>
      </c>
      <c r="BG171">
        <v>0</v>
      </c>
    </row>
    <row r="172" spans="2:59" ht="15.75" thickBot="1" x14ac:dyDescent="0.3">
      <c r="B172" s="16">
        <v>0.56597222222222199</v>
      </c>
      <c r="C172">
        <v>7063</v>
      </c>
      <c r="D172">
        <v>0</v>
      </c>
      <c r="E172">
        <v>2940</v>
      </c>
      <c r="F172">
        <v>10678</v>
      </c>
      <c r="G172">
        <v>3633</v>
      </c>
      <c r="H172">
        <v>303</v>
      </c>
      <c r="I172">
        <v>89</v>
      </c>
      <c r="J172">
        <v>820</v>
      </c>
      <c r="K172">
        <f t="shared" si="30"/>
        <v>259</v>
      </c>
      <c r="L172" s="73">
        <v>25785</v>
      </c>
      <c r="AD172" s="16">
        <v>0.56597222222222199</v>
      </c>
      <c r="AE172">
        <v>10678</v>
      </c>
      <c r="AF172" s="73">
        <f t="shared" si="39"/>
        <v>-9.3650496347630646E-2</v>
      </c>
      <c r="AH172" s="16">
        <v>0.56597222222222199</v>
      </c>
      <c r="AI172" s="9">
        <f t="shared" si="40"/>
        <v>1067.8</v>
      </c>
      <c r="AJ172" s="8">
        <f t="shared" si="31"/>
        <v>0.91303976058144498</v>
      </c>
      <c r="AK172" s="8">
        <f t="shared" si="44"/>
        <v>2604.3902439024391</v>
      </c>
      <c r="AL172" s="17">
        <f t="shared" si="41"/>
        <v>2284.953714601193</v>
      </c>
      <c r="AM172" s="8"/>
      <c r="AN172" s="8"/>
      <c r="AP172" s="28">
        <f t="shared" si="32"/>
        <v>3632.3434364050754</v>
      </c>
      <c r="AQ172" s="17">
        <f t="shared" si="33"/>
        <v>59340.276974936984</v>
      </c>
      <c r="AW172" s="28">
        <f t="shared" si="42"/>
        <v>3632.3434364050754</v>
      </c>
      <c r="AX172" s="17">
        <f t="shared" si="34"/>
        <v>8467.0010172612474</v>
      </c>
      <c r="AZ172" s="75"/>
      <c r="BA172" s="61">
        <v>6818.21684</v>
      </c>
      <c r="BB172" s="93">
        <f t="shared" si="35"/>
        <v>-1648.7841772612474</v>
      </c>
      <c r="BC172" s="93">
        <f t="shared" si="36"/>
        <v>-494635.2531783742</v>
      </c>
      <c r="BD172" s="93">
        <f t="shared" si="37"/>
        <v>241925.64247671963</v>
      </c>
      <c r="BE172" s="91">
        <f t="shared" si="38"/>
        <v>144.00335861709502</v>
      </c>
      <c r="BF172" s="53">
        <f t="shared" si="43"/>
        <v>840.23198626729584</v>
      </c>
      <c r="BG172">
        <v>0</v>
      </c>
    </row>
    <row r="173" spans="2:59" ht="15.75" thickBot="1" x14ac:dyDescent="0.3">
      <c r="B173" s="16">
        <v>0.56944444444444398</v>
      </c>
      <c r="C173">
        <v>7061</v>
      </c>
      <c r="D173">
        <v>0</v>
      </c>
      <c r="E173">
        <v>2940</v>
      </c>
      <c r="F173">
        <v>10668</v>
      </c>
      <c r="G173">
        <v>3655</v>
      </c>
      <c r="H173">
        <v>295</v>
      </c>
      <c r="I173">
        <v>89</v>
      </c>
      <c r="J173">
        <v>821</v>
      </c>
      <c r="K173">
        <f t="shared" si="30"/>
        <v>281</v>
      </c>
      <c r="L173" s="73">
        <v>25810</v>
      </c>
      <c r="AD173" s="16">
        <v>0.56944444444444398</v>
      </c>
      <c r="AE173">
        <v>10668</v>
      </c>
      <c r="AF173" s="73">
        <f t="shared" si="39"/>
        <v>-0.92800899887514054</v>
      </c>
      <c r="AH173" s="16">
        <v>0.56944444444444398</v>
      </c>
      <c r="AI173" s="9">
        <f t="shared" si="40"/>
        <v>1066.8</v>
      </c>
      <c r="AJ173" s="8">
        <f t="shared" si="31"/>
        <v>0.91218469431380933</v>
      </c>
      <c r="AK173" s="8">
        <f t="shared" si="44"/>
        <v>2601.9512195121952</v>
      </c>
      <c r="AL173" s="17">
        <f t="shared" si="41"/>
        <v>2282.8138441061556</v>
      </c>
      <c r="AM173" s="8"/>
      <c r="AN173" s="8"/>
      <c r="AP173" s="28">
        <f t="shared" si="32"/>
        <v>3628.9417287478318</v>
      </c>
      <c r="AQ173" s="17">
        <f t="shared" si="33"/>
        <v>59284.704511015902</v>
      </c>
      <c r="AW173" s="28">
        <f t="shared" si="42"/>
        <v>3628.9417287478318</v>
      </c>
      <c r="AX173" s="17">
        <f t="shared" si="34"/>
        <v>8459.0716287828236</v>
      </c>
      <c r="AZ173" s="75"/>
      <c r="BA173" s="61">
        <v>6818.21684</v>
      </c>
      <c r="BB173" s="93">
        <f t="shared" si="35"/>
        <v>-1640.8547887828236</v>
      </c>
      <c r="BC173" s="93">
        <f t="shared" si="36"/>
        <v>-492256.43663484708</v>
      </c>
      <c r="BD173" s="93">
        <f t="shared" si="37"/>
        <v>244304.45902024675</v>
      </c>
      <c r="BE173" s="91">
        <f t="shared" si="38"/>
        <v>145.41932084538496</v>
      </c>
      <c r="BF173" s="53">
        <f t="shared" si="43"/>
        <v>838.81602403900592</v>
      </c>
      <c r="BG173">
        <v>0</v>
      </c>
    </row>
    <row r="174" spans="2:59" ht="15.75" thickBot="1" x14ac:dyDescent="0.3">
      <c r="B174" s="16">
        <v>0.57291666666666696</v>
      </c>
      <c r="C174">
        <v>7072</v>
      </c>
      <c r="D174">
        <v>0</v>
      </c>
      <c r="E174">
        <v>2940</v>
      </c>
      <c r="F174">
        <v>10569</v>
      </c>
      <c r="G174">
        <v>3682</v>
      </c>
      <c r="H174">
        <v>295</v>
      </c>
      <c r="I174">
        <v>89</v>
      </c>
      <c r="J174">
        <v>820</v>
      </c>
      <c r="K174">
        <f t="shared" si="30"/>
        <v>300</v>
      </c>
      <c r="L174" s="73">
        <v>25767</v>
      </c>
      <c r="AD174" s="16">
        <v>0.57291666666666696</v>
      </c>
      <c r="AE174">
        <v>10569</v>
      </c>
      <c r="AF174" s="73">
        <f t="shared" si="39"/>
        <v>-1.1353959693443088</v>
      </c>
      <c r="AH174" s="16">
        <v>0.57291666666666696</v>
      </c>
      <c r="AI174" s="9">
        <f t="shared" si="40"/>
        <v>1056.9000000000001</v>
      </c>
      <c r="AJ174" s="8">
        <f t="shared" si="31"/>
        <v>0.90371953826421558</v>
      </c>
      <c r="AK174" s="8">
        <f t="shared" si="44"/>
        <v>2577.8048780487807</v>
      </c>
      <c r="AL174" s="17">
        <f t="shared" si="41"/>
        <v>2261.6291262052828</v>
      </c>
      <c r="AM174" s="8"/>
      <c r="AN174" s="8"/>
      <c r="AP174" s="28">
        <f t="shared" si="32"/>
        <v>3595.264822941117</v>
      </c>
      <c r="AQ174" s="17">
        <f t="shared" si="33"/>
        <v>58734.537118197142</v>
      </c>
      <c r="AW174" s="28">
        <f t="shared" si="42"/>
        <v>3595.264822941117</v>
      </c>
      <c r="AX174" s="17">
        <f t="shared" si="34"/>
        <v>8380.5706828464263</v>
      </c>
      <c r="AZ174" s="75"/>
      <c r="BA174" s="61">
        <v>6818.21684</v>
      </c>
      <c r="BB174" s="93">
        <f t="shared" si="35"/>
        <v>-1562.3538428464262</v>
      </c>
      <c r="BC174" s="93">
        <f t="shared" si="36"/>
        <v>-468706.15285392787</v>
      </c>
      <c r="BD174" s="93">
        <f t="shared" si="37"/>
        <v>267854.74280116596</v>
      </c>
      <c r="BE174" s="91">
        <f t="shared" si="38"/>
        <v>159.43734690545594</v>
      </c>
      <c r="BF174" s="53">
        <f t="shared" si="43"/>
        <v>824.79799797893497</v>
      </c>
      <c r="BG174">
        <v>0</v>
      </c>
    </row>
    <row r="175" spans="2:59" ht="15.75" thickBot="1" x14ac:dyDescent="0.3">
      <c r="B175" s="16">
        <v>0.57638888888888895</v>
      </c>
      <c r="C175">
        <v>7071</v>
      </c>
      <c r="D175">
        <v>0</v>
      </c>
      <c r="E175">
        <v>2950</v>
      </c>
      <c r="F175">
        <v>10449</v>
      </c>
      <c r="G175">
        <v>3705</v>
      </c>
      <c r="H175">
        <v>295</v>
      </c>
      <c r="I175">
        <v>89</v>
      </c>
      <c r="J175">
        <v>819</v>
      </c>
      <c r="K175">
        <f t="shared" si="30"/>
        <v>297</v>
      </c>
      <c r="L175" s="73">
        <v>25675</v>
      </c>
      <c r="AD175" s="16">
        <v>0.57638888888888895</v>
      </c>
      <c r="AE175">
        <v>10449</v>
      </c>
      <c r="AF175" s="73">
        <f t="shared" si="39"/>
        <v>-0.47851469040099531</v>
      </c>
      <c r="AH175" s="16">
        <v>0.57638888888888895</v>
      </c>
      <c r="AI175" s="9">
        <f t="shared" si="40"/>
        <v>1044.9000000000001</v>
      </c>
      <c r="AJ175" s="8">
        <f t="shared" si="31"/>
        <v>0.89345874305258666</v>
      </c>
      <c r="AK175" s="8">
        <f t="shared" si="44"/>
        <v>2548.5365853658541</v>
      </c>
      <c r="AL175" s="17">
        <f t="shared" si="41"/>
        <v>2235.9506802648316</v>
      </c>
      <c r="AM175" s="8"/>
      <c r="AN175" s="8"/>
      <c r="AP175" s="28">
        <f t="shared" si="32"/>
        <v>3554.4443310541901</v>
      </c>
      <c r="AQ175" s="17">
        <f t="shared" si="33"/>
        <v>58067.667551144099</v>
      </c>
      <c r="AW175" s="28">
        <f t="shared" si="42"/>
        <v>3554.4443310541901</v>
      </c>
      <c r="AX175" s="17">
        <f t="shared" si="34"/>
        <v>8285.418021105339</v>
      </c>
      <c r="AZ175" s="75"/>
      <c r="BA175" s="61">
        <v>6818.21684</v>
      </c>
      <c r="BB175" s="93">
        <f t="shared" si="35"/>
        <v>-1467.2011811053389</v>
      </c>
      <c r="BC175" s="93">
        <f t="shared" si="36"/>
        <v>-440160.3543316017</v>
      </c>
      <c r="BD175" s="93">
        <f t="shared" si="37"/>
        <v>296400.54132349213</v>
      </c>
      <c r="BE175" s="91">
        <f t="shared" si="38"/>
        <v>176.42889364493578</v>
      </c>
      <c r="BF175" s="53">
        <f t="shared" si="43"/>
        <v>807.8064512394551</v>
      </c>
      <c r="BG175">
        <v>0</v>
      </c>
    </row>
    <row r="176" spans="2:59" ht="15.75" thickBot="1" x14ac:dyDescent="0.3">
      <c r="B176" s="16">
        <v>0.57986111111111105</v>
      </c>
      <c r="C176">
        <v>7063</v>
      </c>
      <c r="D176">
        <v>0</v>
      </c>
      <c r="E176">
        <v>2960</v>
      </c>
      <c r="F176">
        <v>10399</v>
      </c>
      <c r="G176">
        <v>3732</v>
      </c>
      <c r="H176">
        <v>313</v>
      </c>
      <c r="I176">
        <v>90</v>
      </c>
      <c r="J176">
        <v>820</v>
      </c>
      <c r="K176">
        <f t="shared" si="30"/>
        <v>284</v>
      </c>
      <c r="L176" s="73">
        <v>25661</v>
      </c>
      <c r="AD176" s="16">
        <v>0.57986111111111105</v>
      </c>
      <c r="AE176">
        <v>10399</v>
      </c>
      <c r="AF176" s="73">
        <f t="shared" si="39"/>
        <v>0.58659486489085488</v>
      </c>
      <c r="AH176" s="16">
        <v>0.57986111111111105</v>
      </c>
      <c r="AI176" s="9">
        <f t="shared" si="40"/>
        <v>1039.9000000000001</v>
      </c>
      <c r="AJ176" s="8">
        <f t="shared" si="31"/>
        <v>0.88918341171440796</v>
      </c>
      <c r="AK176" s="8">
        <f t="shared" si="44"/>
        <v>2536.3414634146347</v>
      </c>
      <c r="AL176" s="17">
        <f t="shared" si="41"/>
        <v>2225.2513277896433</v>
      </c>
      <c r="AM176" s="8"/>
      <c r="AN176" s="8"/>
      <c r="AP176" s="28">
        <f t="shared" si="32"/>
        <v>3537.4357927679707</v>
      </c>
      <c r="AQ176" s="17">
        <f t="shared" si="33"/>
        <v>57789.805231538674</v>
      </c>
      <c r="AW176" s="28">
        <f t="shared" si="42"/>
        <v>3537.4357927679707</v>
      </c>
      <c r="AX176" s="17">
        <f t="shared" si="34"/>
        <v>8245.7710787132182</v>
      </c>
      <c r="AZ176" s="75"/>
      <c r="BA176" s="61">
        <v>6818.21684</v>
      </c>
      <c r="BB176" s="93">
        <f t="shared" si="35"/>
        <v>-1427.5542387132182</v>
      </c>
      <c r="BC176" s="93">
        <f t="shared" si="36"/>
        <v>-428266.27161396545</v>
      </c>
      <c r="BD176" s="93">
        <f t="shared" si="37"/>
        <v>308294.62404112838</v>
      </c>
      <c r="BE176" s="91">
        <f t="shared" si="38"/>
        <v>183.50870478638595</v>
      </c>
      <c r="BF176" s="53">
        <f t="shared" si="43"/>
        <v>800.72664009800496</v>
      </c>
      <c r="BG176">
        <v>0</v>
      </c>
    </row>
    <row r="177" spans="2:59" ht="15.75" thickBot="1" x14ac:dyDescent="0.3">
      <c r="B177" s="16">
        <v>0.58333333333333304</v>
      </c>
      <c r="C177">
        <v>7062</v>
      </c>
      <c r="D177">
        <v>0</v>
      </c>
      <c r="E177">
        <v>2480</v>
      </c>
      <c r="F177">
        <v>10460</v>
      </c>
      <c r="G177">
        <v>3704</v>
      </c>
      <c r="H177">
        <v>327</v>
      </c>
      <c r="I177">
        <v>90</v>
      </c>
      <c r="J177">
        <v>821</v>
      </c>
      <c r="K177">
        <f t="shared" si="30"/>
        <v>757</v>
      </c>
      <c r="L177" s="73">
        <v>25701</v>
      </c>
      <c r="AD177" s="16">
        <v>0.58333333333333304</v>
      </c>
      <c r="AE177">
        <v>10460</v>
      </c>
      <c r="AF177" s="73">
        <f t="shared" si="39"/>
        <v>1.4531548757170172</v>
      </c>
      <c r="AH177" s="16">
        <v>0.58333333333333304</v>
      </c>
      <c r="AI177" s="9">
        <f t="shared" si="40"/>
        <v>1046</v>
      </c>
      <c r="AJ177" s="8">
        <f t="shared" si="31"/>
        <v>0.89439931594698585</v>
      </c>
      <c r="AK177" s="8">
        <f t="shared" si="44"/>
        <v>2551.2195121951222</v>
      </c>
      <c r="AL177" s="17">
        <f t="shared" si="41"/>
        <v>2238.3045378093725</v>
      </c>
      <c r="AM177" s="8"/>
      <c r="AN177" s="8"/>
      <c r="AP177" s="28">
        <f t="shared" si="32"/>
        <v>3558.1862094771582</v>
      </c>
      <c r="AQ177" s="17">
        <f t="shared" si="33"/>
        <v>58128.797261457294</v>
      </c>
      <c r="AW177" s="28">
        <f t="shared" si="42"/>
        <v>3558.1862094771582</v>
      </c>
      <c r="AX177" s="17">
        <f t="shared" si="34"/>
        <v>8294.1403484316052</v>
      </c>
      <c r="AZ177" s="16">
        <v>0.58333333333333304</v>
      </c>
      <c r="BA177" s="61">
        <v>6818.21684</v>
      </c>
      <c r="BB177" s="93">
        <f t="shared" si="35"/>
        <v>-1475.9235084316051</v>
      </c>
      <c r="BC177" s="93">
        <f t="shared" si="36"/>
        <v>-442777.05252948153</v>
      </c>
      <c r="BD177" s="93">
        <f t="shared" si="37"/>
        <v>293783.8431256123</v>
      </c>
      <c r="BE177" s="91">
        <f t="shared" si="38"/>
        <v>174.87133519381683</v>
      </c>
      <c r="BF177" s="53">
        <f t="shared" si="43"/>
        <v>809.36400969057399</v>
      </c>
      <c r="BG177">
        <v>0</v>
      </c>
    </row>
    <row r="178" spans="2:59" ht="15.75" thickBot="1" x14ac:dyDescent="0.3">
      <c r="B178" s="16">
        <v>0.58680555555555503</v>
      </c>
      <c r="C178">
        <v>7060</v>
      </c>
      <c r="D178">
        <v>0</v>
      </c>
      <c r="E178">
        <v>2520</v>
      </c>
      <c r="F178">
        <v>10612</v>
      </c>
      <c r="G178">
        <v>3680</v>
      </c>
      <c r="H178">
        <v>301</v>
      </c>
      <c r="I178">
        <v>91</v>
      </c>
      <c r="J178">
        <v>821</v>
      </c>
      <c r="K178">
        <f t="shared" si="30"/>
        <v>711</v>
      </c>
      <c r="L178" s="73">
        <v>25796</v>
      </c>
      <c r="AD178" s="16">
        <v>0.58680555555555503</v>
      </c>
      <c r="AE178">
        <v>10612</v>
      </c>
      <c r="AF178" s="73">
        <f t="shared" si="39"/>
        <v>1.7621560497549944</v>
      </c>
      <c r="AH178" s="16">
        <v>0.58680555555555503</v>
      </c>
      <c r="AI178" s="9">
        <f t="shared" si="40"/>
        <v>1061.2</v>
      </c>
      <c r="AJ178" s="8">
        <f t="shared" si="31"/>
        <v>0.90739632321504915</v>
      </c>
      <c r="AK178" s="8">
        <f t="shared" si="44"/>
        <v>2588.2926829268295</v>
      </c>
      <c r="AL178" s="17">
        <f t="shared" si="41"/>
        <v>2270.8305693339448</v>
      </c>
      <c r="AM178" s="8"/>
      <c r="AN178" s="8"/>
      <c r="AP178" s="28">
        <f t="shared" si="32"/>
        <v>3609.8921658672657</v>
      </c>
      <c r="AQ178" s="17">
        <f t="shared" si="33"/>
        <v>58973.498713057816</v>
      </c>
      <c r="AW178" s="28">
        <f t="shared" si="42"/>
        <v>3609.8921658672657</v>
      </c>
      <c r="AX178" s="17">
        <f t="shared" si="34"/>
        <v>8414.6670533036504</v>
      </c>
      <c r="AZ178" s="75"/>
      <c r="BA178" s="61">
        <v>6818.21684</v>
      </c>
      <c r="BB178" s="93">
        <f t="shared" si="35"/>
        <v>-1596.4502133036503</v>
      </c>
      <c r="BC178" s="93">
        <f t="shared" si="36"/>
        <v>-478935.06399109511</v>
      </c>
      <c r="BD178" s="93">
        <f t="shared" si="37"/>
        <v>257625.83166399872</v>
      </c>
      <c r="BE178" s="91">
        <f t="shared" si="38"/>
        <v>153.34870932380875</v>
      </c>
      <c r="BF178" s="53">
        <f t="shared" si="43"/>
        <v>830.88663556058214</v>
      </c>
      <c r="BG178">
        <v>0</v>
      </c>
    </row>
    <row r="179" spans="2:59" ht="15.75" thickBot="1" x14ac:dyDescent="0.3">
      <c r="B179" s="16">
        <v>0.59027777777777801</v>
      </c>
      <c r="C179">
        <v>7057</v>
      </c>
      <c r="D179">
        <v>0</v>
      </c>
      <c r="E179">
        <v>2510</v>
      </c>
      <c r="F179">
        <v>10799</v>
      </c>
      <c r="G179">
        <v>3715</v>
      </c>
      <c r="H179">
        <v>295</v>
      </c>
      <c r="I179">
        <v>91</v>
      </c>
      <c r="J179">
        <v>820</v>
      </c>
      <c r="K179">
        <f t="shared" si="30"/>
        <v>728</v>
      </c>
      <c r="L179" s="73">
        <v>26015</v>
      </c>
      <c r="AD179" s="16">
        <v>0.59027777777777801</v>
      </c>
      <c r="AE179">
        <v>10799</v>
      </c>
      <c r="AF179" s="73">
        <f t="shared" si="39"/>
        <v>0.38892490045374573</v>
      </c>
      <c r="AH179" s="16">
        <v>0.59027777777777801</v>
      </c>
      <c r="AI179" s="9">
        <f t="shared" si="40"/>
        <v>1079.9000000000001</v>
      </c>
      <c r="AJ179" s="8">
        <f t="shared" si="31"/>
        <v>0.92338606241983756</v>
      </c>
      <c r="AK179" s="8">
        <f t="shared" si="44"/>
        <v>2633.9024390243908</v>
      </c>
      <c r="AL179" s="17">
        <f t="shared" si="41"/>
        <v>2310.8461475911486</v>
      </c>
      <c r="AM179" s="8"/>
      <c r="AN179" s="8"/>
      <c r="AP179" s="28">
        <f t="shared" si="32"/>
        <v>3673.5040990577277</v>
      </c>
      <c r="AQ179" s="17">
        <f t="shared" si="33"/>
        <v>60012.703788382147</v>
      </c>
      <c r="AW179" s="28">
        <f t="shared" si="42"/>
        <v>3673.5040990577277</v>
      </c>
      <c r="AX179" s="17">
        <f t="shared" si="34"/>
        <v>8562.9466178501807</v>
      </c>
      <c r="AZ179" s="75"/>
      <c r="BA179" s="61">
        <v>6818.21684</v>
      </c>
      <c r="BB179" s="93">
        <f t="shared" si="35"/>
        <v>-1744.7297778501807</v>
      </c>
      <c r="BC179" s="93">
        <f t="shared" si="36"/>
        <v>-523418.93335505418</v>
      </c>
      <c r="BD179" s="93">
        <f t="shared" si="37"/>
        <v>213141.96230003965</v>
      </c>
      <c r="BE179" s="91">
        <f t="shared" si="38"/>
        <v>126.87021565478551</v>
      </c>
      <c r="BF179" s="53">
        <f t="shared" si="43"/>
        <v>857.36512922960537</v>
      </c>
      <c r="BG179">
        <v>0</v>
      </c>
    </row>
    <row r="180" spans="2:59" ht="15.75" thickBot="1" x14ac:dyDescent="0.3">
      <c r="B180" s="16">
        <v>0.59375</v>
      </c>
      <c r="C180">
        <v>7033</v>
      </c>
      <c r="D180">
        <v>0</v>
      </c>
      <c r="E180">
        <v>2510</v>
      </c>
      <c r="F180">
        <v>10841</v>
      </c>
      <c r="G180">
        <v>3771</v>
      </c>
      <c r="H180">
        <v>295</v>
      </c>
      <c r="I180">
        <v>91</v>
      </c>
      <c r="J180">
        <v>822</v>
      </c>
      <c r="K180">
        <f t="shared" si="30"/>
        <v>727</v>
      </c>
      <c r="L180" s="73">
        <v>26090</v>
      </c>
      <c r="AD180" s="16">
        <v>0.59375</v>
      </c>
      <c r="AE180">
        <v>10841</v>
      </c>
      <c r="AF180" s="73">
        <f t="shared" si="39"/>
        <v>-0.44276358269532334</v>
      </c>
      <c r="AH180" s="16">
        <v>0.59375</v>
      </c>
      <c r="AI180" s="9">
        <f t="shared" si="40"/>
        <v>1084.0999999999999</v>
      </c>
      <c r="AJ180" s="8">
        <f t="shared" si="31"/>
        <v>0.92697734074390759</v>
      </c>
      <c r="AK180" s="8">
        <f t="shared" si="44"/>
        <v>2644.1463414634145</v>
      </c>
      <c r="AL180" s="17">
        <f t="shared" si="41"/>
        <v>2319.8336036703063</v>
      </c>
      <c r="AM180" s="8"/>
      <c r="AN180" s="8"/>
      <c r="AP180" s="28">
        <f t="shared" si="32"/>
        <v>3687.7912712181515</v>
      </c>
      <c r="AQ180" s="17">
        <f t="shared" si="33"/>
        <v>60246.1081368507</v>
      </c>
      <c r="AW180" s="28">
        <f t="shared" si="42"/>
        <v>3687.7912712181515</v>
      </c>
      <c r="AX180" s="17">
        <f t="shared" si="34"/>
        <v>8596.2500494595606</v>
      </c>
      <c r="AZ180" s="75"/>
      <c r="BA180" s="61">
        <v>6818.21684</v>
      </c>
      <c r="BB180" s="93">
        <f t="shared" si="35"/>
        <v>-1778.0332094595606</v>
      </c>
      <c r="BC180" s="93">
        <f t="shared" si="36"/>
        <v>-533409.96283786814</v>
      </c>
      <c r="BD180" s="93">
        <f t="shared" si="37"/>
        <v>203150.93281722569</v>
      </c>
      <c r="BE180" s="91">
        <f t="shared" si="38"/>
        <v>120.92317429596767</v>
      </c>
      <c r="BF180" s="53">
        <f t="shared" si="43"/>
        <v>863.31217058842321</v>
      </c>
      <c r="BG180">
        <v>0</v>
      </c>
    </row>
    <row r="181" spans="2:59" ht="15.75" thickBot="1" x14ac:dyDescent="0.3">
      <c r="B181" s="16">
        <v>0.59722222222222199</v>
      </c>
      <c r="C181">
        <v>7006</v>
      </c>
      <c r="D181">
        <v>0</v>
      </c>
      <c r="E181">
        <v>2540</v>
      </c>
      <c r="F181">
        <v>10793</v>
      </c>
      <c r="G181">
        <v>3873</v>
      </c>
      <c r="H181">
        <v>295</v>
      </c>
      <c r="I181">
        <v>90</v>
      </c>
      <c r="J181">
        <v>821</v>
      </c>
      <c r="K181">
        <f t="shared" si="30"/>
        <v>697</v>
      </c>
      <c r="L181" s="73">
        <v>26115</v>
      </c>
      <c r="AD181" s="16">
        <v>0.59722222222222199</v>
      </c>
      <c r="AE181">
        <v>10793</v>
      </c>
      <c r="AF181" s="73">
        <f t="shared" si="39"/>
        <v>9.26526452330214E-3</v>
      </c>
      <c r="AH181" s="16">
        <v>0.59722222222222199</v>
      </c>
      <c r="AI181" s="9">
        <f t="shared" si="40"/>
        <v>1079.3</v>
      </c>
      <c r="AJ181" s="8">
        <f t="shared" si="31"/>
        <v>0.92287302265925608</v>
      </c>
      <c r="AK181" s="8">
        <f t="shared" si="44"/>
        <v>2632.439024390244</v>
      </c>
      <c r="AL181" s="17">
        <f t="shared" si="41"/>
        <v>2309.5622252941257</v>
      </c>
      <c r="AM181" s="8"/>
      <c r="AN181" s="8"/>
      <c r="AP181" s="28">
        <f t="shared" si="32"/>
        <v>3671.463074463381</v>
      </c>
      <c r="AQ181" s="17">
        <f t="shared" si="33"/>
        <v>59979.360310029493</v>
      </c>
      <c r="AW181" s="28">
        <f t="shared" si="42"/>
        <v>3671.463074463381</v>
      </c>
      <c r="AX181" s="17">
        <f t="shared" si="34"/>
        <v>8558.1889847631264</v>
      </c>
      <c r="AZ181" s="75"/>
      <c r="BA181" s="61">
        <v>6818.21684</v>
      </c>
      <c r="BB181" s="93">
        <f t="shared" si="35"/>
        <v>-1739.9721447631264</v>
      </c>
      <c r="BC181" s="93">
        <f t="shared" si="36"/>
        <v>-521991.64342893794</v>
      </c>
      <c r="BD181" s="93">
        <f t="shared" si="37"/>
        <v>214569.25222615589</v>
      </c>
      <c r="BE181" s="91">
        <f t="shared" si="38"/>
        <v>127.71979299175946</v>
      </c>
      <c r="BF181" s="53">
        <f t="shared" si="43"/>
        <v>856.51555189263138</v>
      </c>
      <c r="BG181">
        <v>0</v>
      </c>
    </row>
    <row r="182" spans="2:59" ht="15.75" thickBot="1" x14ac:dyDescent="0.3">
      <c r="B182" s="16">
        <v>0.60069444444444398</v>
      </c>
      <c r="C182">
        <v>6984</v>
      </c>
      <c r="D182">
        <v>0</v>
      </c>
      <c r="E182">
        <v>2540</v>
      </c>
      <c r="F182">
        <v>10794</v>
      </c>
      <c r="G182">
        <v>4013</v>
      </c>
      <c r="H182">
        <v>295</v>
      </c>
      <c r="I182">
        <v>90</v>
      </c>
      <c r="J182">
        <v>820</v>
      </c>
      <c r="K182">
        <f t="shared" si="30"/>
        <v>698</v>
      </c>
      <c r="L182" s="73">
        <v>26234</v>
      </c>
      <c r="AD182" s="16">
        <v>0.60069444444444398</v>
      </c>
      <c r="AE182">
        <v>10794</v>
      </c>
      <c r="AF182" s="73">
        <f t="shared" si="39"/>
        <v>-0.23161015378914213</v>
      </c>
      <c r="AH182" s="16">
        <v>0.60069444444444398</v>
      </c>
      <c r="AI182" s="9">
        <f t="shared" si="40"/>
        <v>1079.4000000000001</v>
      </c>
      <c r="AJ182" s="8">
        <f t="shared" si="31"/>
        <v>0.92295852928601974</v>
      </c>
      <c r="AK182" s="8">
        <f t="shared" si="44"/>
        <v>2632.6829268292686</v>
      </c>
      <c r="AL182" s="17">
        <f t="shared" si="41"/>
        <v>2309.77621234363</v>
      </c>
      <c r="AM182" s="8"/>
      <c r="AN182" s="8"/>
      <c r="AP182" s="28">
        <f t="shared" si="32"/>
        <v>3671.8032452291054</v>
      </c>
      <c r="AQ182" s="17">
        <f t="shared" si="33"/>
        <v>59984.917556421606</v>
      </c>
      <c r="AW182" s="28">
        <f t="shared" si="42"/>
        <v>3671.8032452291054</v>
      </c>
      <c r="AX182" s="17">
        <f t="shared" si="34"/>
        <v>8558.9819236109688</v>
      </c>
      <c r="AZ182" s="75"/>
      <c r="BA182" s="61">
        <v>6818.21684</v>
      </c>
      <c r="BB182" s="93">
        <f t="shared" si="35"/>
        <v>-1740.7650836109688</v>
      </c>
      <c r="BC182" s="93">
        <f t="shared" si="36"/>
        <v>-522229.52508329065</v>
      </c>
      <c r="BD182" s="93">
        <f t="shared" si="37"/>
        <v>214331.37057180319</v>
      </c>
      <c r="BE182" s="91">
        <f t="shared" si="38"/>
        <v>127.57819676893047</v>
      </c>
      <c r="BF182" s="53">
        <f t="shared" si="43"/>
        <v>856.65714811546036</v>
      </c>
      <c r="BG182">
        <v>0</v>
      </c>
    </row>
    <row r="183" spans="2:59" ht="15.75" thickBot="1" x14ac:dyDescent="0.3">
      <c r="B183" s="16">
        <v>0.60416666666666696</v>
      </c>
      <c r="C183">
        <v>6961</v>
      </c>
      <c r="D183">
        <v>0</v>
      </c>
      <c r="E183">
        <v>2260</v>
      </c>
      <c r="F183">
        <v>10769</v>
      </c>
      <c r="G183">
        <v>4169</v>
      </c>
      <c r="H183">
        <v>295</v>
      </c>
      <c r="I183">
        <v>90</v>
      </c>
      <c r="J183">
        <v>821</v>
      </c>
      <c r="K183">
        <f t="shared" si="30"/>
        <v>977</v>
      </c>
      <c r="L183" s="73">
        <v>26342</v>
      </c>
      <c r="AD183" s="16">
        <v>0.60416666666666696</v>
      </c>
      <c r="AE183">
        <v>10769</v>
      </c>
      <c r="AF183" s="73">
        <f t="shared" si="39"/>
        <v>-2.0800445723836938</v>
      </c>
      <c r="AH183" s="16">
        <v>0.60416666666666696</v>
      </c>
      <c r="AI183" s="9">
        <f t="shared" si="40"/>
        <v>1076.9000000000001</v>
      </c>
      <c r="AJ183" s="8">
        <f t="shared" si="31"/>
        <v>0.92082086361693039</v>
      </c>
      <c r="AK183" s="8">
        <f t="shared" si="44"/>
        <v>2626.5853658536589</v>
      </c>
      <c r="AL183" s="17">
        <f t="shared" si="41"/>
        <v>2304.4265361060357</v>
      </c>
      <c r="AM183" s="8"/>
      <c r="AN183" s="8"/>
      <c r="AP183" s="28">
        <f t="shared" si="32"/>
        <v>3663.2989760859959</v>
      </c>
      <c r="AQ183" s="17">
        <f t="shared" si="33"/>
        <v>59845.986396618886</v>
      </c>
      <c r="AW183" s="28">
        <f t="shared" si="42"/>
        <v>3663.2989760859959</v>
      </c>
      <c r="AX183" s="17">
        <f t="shared" si="34"/>
        <v>8539.1584524149093</v>
      </c>
      <c r="AZ183" s="75"/>
      <c r="BA183" s="61">
        <v>6818.21684</v>
      </c>
      <c r="BB183" s="93">
        <f t="shared" si="35"/>
        <v>-1720.9416124149093</v>
      </c>
      <c r="BC183" s="93">
        <f t="shared" si="36"/>
        <v>-516282.48372447281</v>
      </c>
      <c r="BD183" s="93">
        <f t="shared" si="37"/>
        <v>220278.41193062102</v>
      </c>
      <c r="BE183" s="91">
        <f t="shared" si="38"/>
        <v>131.11810233965537</v>
      </c>
      <c r="BF183" s="53">
        <f t="shared" si="43"/>
        <v>853.11724254473552</v>
      </c>
      <c r="BG183">
        <v>0</v>
      </c>
    </row>
    <row r="184" spans="2:59" ht="15.75" thickBot="1" x14ac:dyDescent="0.3">
      <c r="B184" s="16">
        <v>0.60763888888888895</v>
      </c>
      <c r="C184">
        <v>6930</v>
      </c>
      <c r="D184">
        <v>0</v>
      </c>
      <c r="E184">
        <v>2280</v>
      </c>
      <c r="F184">
        <v>10545</v>
      </c>
      <c r="G184">
        <v>4216</v>
      </c>
      <c r="H184">
        <v>436</v>
      </c>
      <c r="I184">
        <v>91</v>
      </c>
      <c r="J184">
        <v>820</v>
      </c>
      <c r="K184">
        <f t="shared" si="30"/>
        <v>962</v>
      </c>
      <c r="L184" s="73">
        <v>26280</v>
      </c>
      <c r="AD184" s="16">
        <v>0.60763888888888895</v>
      </c>
      <c r="AE184">
        <v>10545</v>
      </c>
      <c r="AF184" s="73">
        <f t="shared" si="39"/>
        <v>-0.25604551920341395</v>
      </c>
      <c r="AH184" s="16">
        <v>0.60763888888888895</v>
      </c>
      <c r="AI184" s="9">
        <f t="shared" si="40"/>
        <v>1054.5</v>
      </c>
      <c r="AJ184" s="8">
        <f t="shared" si="31"/>
        <v>0.90166737922188966</v>
      </c>
      <c r="AK184" s="8">
        <f t="shared" si="44"/>
        <v>2571.9512195121952</v>
      </c>
      <c r="AL184" s="17">
        <f t="shared" si="41"/>
        <v>2256.4934370171923</v>
      </c>
      <c r="AM184" s="8"/>
      <c r="AN184" s="8"/>
      <c r="AP184" s="28">
        <f t="shared" si="32"/>
        <v>3587.1007245637311</v>
      </c>
      <c r="AQ184" s="17">
        <f t="shared" si="33"/>
        <v>58601.163204786521</v>
      </c>
      <c r="AW184" s="28">
        <f t="shared" si="42"/>
        <v>3587.1007245637311</v>
      </c>
      <c r="AX184" s="17">
        <f t="shared" si="34"/>
        <v>8361.5401504982074</v>
      </c>
      <c r="AZ184" s="75"/>
      <c r="BA184" s="61">
        <v>6818.21684</v>
      </c>
      <c r="BB184" s="93">
        <f t="shared" si="35"/>
        <v>-1543.3233104982073</v>
      </c>
      <c r="BC184" s="93">
        <f t="shared" si="36"/>
        <v>-462996.99314946221</v>
      </c>
      <c r="BD184" s="93">
        <f t="shared" si="37"/>
        <v>273563.90250563162</v>
      </c>
      <c r="BE184" s="91">
        <f t="shared" si="38"/>
        <v>162.83565625335214</v>
      </c>
      <c r="BF184" s="53">
        <f t="shared" si="43"/>
        <v>821.39968863103877</v>
      </c>
      <c r="BG184">
        <v>0</v>
      </c>
    </row>
    <row r="185" spans="2:59" ht="15.75" thickBot="1" x14ac:dyDescent="0.3">
      <c r="B185" s="16">
        <v>0.61111111111111105</v>
      </c>
      <c r="C185">
        <v>6907</v>
      </c>
      <c r="D185">
        <v>0</v>
      </c>
      <c r="E185">
        <v>2280</v>
      </c>
      <c r="F185">
        <v>10518</v>
      </c>
      <c r="G185">
        <v>4300</v>
      </c>
      <c r="H185">
        <v>363</v>
      </c>
      <c r="I185">
        <v>91</v>
      </c>
      <c r="J185">
        <v>820</v>
      </c>
      <c r="K185">
        <f t="shared" si="30"/>
        <v>984</v>
      </c>
      <c r="L185" s="73">
        <v>26263</v>
      </c>
      <c r="AD185" s="16">
        <v>0.61111111111111105</v>
      </c>
      <c r="AE185">
        <v>10518</v>
      </c>
      <c r="AF185" s="73">
        <f t="shared" si="39"/>
        <v>0.8461684730937441</v>
      </c>
      <c r="AH185" s="16">
        <v>0.61111111111111105</v>
      </c>
      <c r="AI185" s="9">
        <f t="shared" si="40"/>
        <v>1051.8</v>
      </c>
      <c r="AJ185" s="8">
        <f t="shared" si="31"/>
        <v>0.89935870029927312</v>
      </c>
      <c r="AK185" s="8">
        <f t="shared" si="44"/>
        <v>2565.3658536585367</v>
      </c>
      <c r="AL185" s="17">
        <f t="shared" si="41"/>
        <v>2250.715786680591</v>
      </c>
      <c r="AM185" s="8"/>
      <c r="AN185" s="8"/>
      <c r="AP185" s="28">
        <f t="shared" si="32"/>
        <v>3577.9161138891727</v>
      </c>
      <c r="AQ185" s="17">
        <f t="shared" si="33"/>
        <v>58451.11755219959</v>
      </c>
      <c r="AW185" s="28">
        <f t="shared" si="42"/>
        <v>3577.9161138891727</v>
      </c>
      <c r="AX185" s="17">
        <f t="shared" si="34"/>
        <v>8340.1308016064631</v>
      </c>
      <c r="AZ185" s="75"/>
      <c r="BA185" s="61">
        <v>6818.21684</v>
      </c>
      <c r="BB185" s="93">
        <f t="shared" si="35"/>
        <v>-1521.9139616064631</v>
      </c>
      <c r="BC185" s="93">
        <f t="shared" si="36"/>
        <v>-456574.18848193891</v>
      </c>
      <c r="BD185" s="93">
        <f t="shared" si="37"/>
        <v>279986.70717315492</v>
      </c>
      <c r="BE185" s="91">
        <f t="shared" si="38"/>
        <v>166.65875426973508</v>
      </c>
      <c r="BF185" s="53">
        <f t="shared" si="43"/>
        <v>817.57659061465574</v>
      </c>
      <c r="BG185">
        <v>0</v>
      </c>
    </row>
    <row r="186" spans="2:59" ht="15.75" thickBot="1" x14ac:dyDescent="0.3">
      <c r="B186" s="16">
        <v>0.61458333333333304</v>
      </c>
      <c r="C186">
        <v>6885</v>
      </c>
      <c r="D186">
        <v>0</v>
      </c>
      <c r="E186">
        <v>2280</v>
      </c>
      <c r="F186">
        <v>10607</v>
      </c>
      <c r="G186">
        <v>4391</v>
      </c>
      <c r="H186">
        <v>296</v>
      </c>
      <c r="I186">
        <v>91</v>
      </c>
      <c r="J186">
        <v>821</v>
      </c>
      <c r="K186">
        <f t="shared" si="30"/>
        <v>1009</v>
      </c>
      <c r="L186" s="73">
        <v>26380</v>
      </c>
      <c r="AD186" s="16">
        <v>0.61458333333333304</v>
      </c>
      <c r="AE186">
        <v>10607</v>
      </c>
      <c r="AF186" s="73">
        <f t="shared" si="39"/>
        <v>-0.77307438484019986</v>
      </c>
      <c r="AH186" s="16">
        <v>0.61458333333333304</v>
      </c>
      <c r="AI186" s="9">
        <f t="shared" si="40"/>
        <v>1060.7</v>
      </c>
      <c r="AJ186" s="8">
        <f t="shared" si="31"/>
        <v>0.90696879008123132</v>
      </c>
      <c r="AK186" s="8">
        <f t="shared" si="44"/>
        <v>2587.0731707317077</v>
      </c>
      <c r="AL186" s="17">
        <f t="shared" si="41"/>
        <v>2269.7606340864259</v>
      </c>
      <c r="AM186" s="8"/>
      <c r="AN186" s="8"/>
      <c r="AP186" s="28">
        <f t="shared" si="32"/>
        <v>3608.1913120386439</v>
      </c>
      <c r="AQ186" s="17">
        <f t="shared" si="33"/>
        <v>58945.712481097267</v>
      </c>
      <c r="AW186" s="28">
        <f t="shared" si="42"/>
        <v>3608.1913120386439</v>
      </c>
      <c r="AX186" s="17">
        <f t="shared" si="34"/>
        <v>8410.7023590644385</v>
      </c>
      <c r="AZ186" s="75"/>
      <c r="BA186" s="61">
        <v>6818.21684</v>
      </c>
      <c r="BB186" s="93">
        <f t="shared" si="35"/>
        <v>-1592.4855190644384</v>
      </c>
      <c r="BC186" s="93">
        <f t="shared" si="36"/>
        <v>-477745.65571933152</v>
      </c>
      <c r="BD186" s="93">
        <f t="shared" si="37"/>
        <v>258815.23993576231</v>
      </c>
      <c r="BE186" s="91">
        <f t="shared" si="38"/>
        <v>154.05669043795376</v>
      </c>
      <c r="BF186" s="53">
        <f t="shared" si="43"/>
        <v>830.17865444643712</v>
      </c>
      <c r="BG186">
        <v>0</v>
      </c>
    </row>
    <row r="187" spans="2:59" ht="15.75" thickBot="1" x14ac:dyDescent="0.3">
      <c r="B187" s="16">
        <v>0.61805555555555503</v>
      </c>
      <c r="C187">
        <v>6867</v>
      </c>
      <c r="D187">
        <v>0</v>
      </c>
      <c r="E187">
        <v>2310</v>
      </c>
      <c r="F187">
        <v>10525</v>
      </c>
      <c r="G187">
        <v>4434</v>
      </c>
      <c r="H187">
        <v>300</v>
      </c>
      <c r="I187">
        <v>91</v>
      </c>
      <c r="J187">
        <v>821</v>
      </c>
      <c r="K187">
        <f t="shared" si="30"/>
        <v>997</v>
      </c>
      <c r="L187" s="73">
        <v>26345</v>
      </c>
      <c r="AD187" s="16">
        <v>0.61805555555555503</v>
      </c>
      <c r="AE187">
        <v>10525</v>
      </c>
      <c r="AF187" s="73">
        <f t="shared" si="39"/>
        <v>8.5510688836104506E-2</v>
      </c>
      <c r="AH187" s="16">
        <v>0.61805555555555503</v>
      </c>
      <c r="AI187" s="9">
        <f t="shared" si="40"/>
        <v>1052.5</v>
      </c>
      <c r="AJ187" s="8">
        <f t="shared" si="31"/>
        <v>0.89995724668661825</v>
      </c>
      <c r="AK187" s="8">
        <f t="shared" si="44"/>
        <v>2567.0731707317073</v>
      </c>
      <c r="AL187" s="17">
        <f t="shared" si="41"/>
        <v>2252.2136960271173</v>
      </c>
      <c r="AM187" s="8"/>
      <c r="AN187" s="8"/>
      <c r="AP187" s="28">
        <f t="shared" si="32"/>
        <v>3580.297309249243</v>
      </c>
      <c r="AQ187" s="17">
        <f t="shared" si="33"/>
        <v>58490.018276944342</v>
      </c>
      <c r="AW187" s="28">
        <f t="shared" si="42"/>
        <v>3580.297309249243</v>
      </c>
      <c r="AX187" s="17">
        <f t="shared" si="34"/>
        <v>8345.681373541358</v>
      </c>
      <c r="AZ187" s="75"/>
      <c r="BA187" s="61">
        <v>6818.21684</v>
      </c>
      <c r="BB187" s="93">
        <f t="shared" si="35"/>
        <v>-1527.4645335413579</v>
      </c>
      <c r="BC187" s="93">
        <f t="shared" si="36"/>
        <v>-458239.36006240739</v>
      </c>
      <c r="BD187" s="93">
        <f t="shared" si="37"/>
        <v>278321.53559268644</v>
      </c>
      <c r="BE187" s="91">
        <f t="shared" si="38"/>
        <v>165.66758070993239</v>
      </c>
      <c r="BF187" s="53">
        <f t="shared" si="43"/>
        <v>818.56776417445849</v>
      </c>
      <c r="BG187">
        <v>0</v>
      </c>
    </row>
    <row r="188" spans="2:59" ht="15.75" thickBot="1" x14ac:dyDescent="0.3">
      <c r="B188" s="16">
        <v>0.62152777777777801</v>
      </c>
      <c r="C188">
        <v>6845</v>
      </c>
      <c r="D188">
        <v>0</v>
      </c>
      <c r="E188">
        <v>2320</v>
      </c>
      <c r="F188">
        <v>10534</v>
      </c>
      <c r="G188">
        <v>4466</v>
      </c>
      <c r="H188">
        <v>356</v>
      </c>
      <c r="I188">
        <v>98</v>
      </c>
      <c r="J188">
        <v>821</v>
      </c>
      <c r="K188">
        <f t="shared" si="30"/>
        <v>969</v>
      </c>
      <c r="L188" s="73">
        <v>26409</v>
      </c>
      <c r="AD188" s="16">
        <v>0.62152777777777801</v>
      </c>
      <c r="AE188">
        <v>10534</v>
      </c>
      <c r="AF188" s="73">
        <f t="shared" si="39"/>
        <v>1.2720713878868426</v>
      </c>
      <c r="AH188" s="16">
        <v>0.62152777777777801</v>
      </c>
      <c r="AI188" s="9">
        <f t="shared" si="40"/>
        <v>1053.4000000000001</v>
      </c>
      <c r="AJ188" s="8">
        <f t="shared" si="31"/>
        <v>0.90072680632749047</v>
      </c>
      <c r="AK188" s="8">
        <f t="shared" si="44"/>
        <v>2569.268292682927</v>
      </c>
      <c r="AL188" s="17">
        <f t="shared" si="41"/>
        <v>2254.1395794726509</v>
      </c>
      <c r="AM188" s="8"/>
      <c r="AN188" s="8"/>
      <c r="AP188" s="28">
        <f t="shared" si="32"/>
        <v>3583.358846140763</v>
      </c>
      <c r="AQ188" s="17">
        <f t="shared" si="33"/>
        <v>58540.03349447334</v>
      </c>
      <c r="AW188" s="28">
        <f t="shared" si="42"/>
        <v>3583.358846140763</v>
      </c>
      <c r="AX188" s="17">
        <f t="shared" si="34"/>
        <v>8352.817823171943</v>
      </c>
      <c r="AZ188" s="75"/>
      <c r="BA188" s="61">
        <v>6818.21684</v>
      </c>
      <c r="BB188" s="93">
        <f t="shared" si="35"/>
        <v>-1534.600983171943</v>
      </c>
      <c r="BC188" s="93">
        <f t="shared" si="36"/>
        <v>-460380.29495158291</v>
      </c>
      <c r="BD188" s="93">
        <f t="shared" si="37"/>
        <v>276180.60070351092</v>
      </c>
      <c r="BE188" s="91">
        <f t="shared" si="38"/>
        <v>164.39321470447078</v>
      </c>
      <c r="BF188" s="53">
        <f t="shared" si="43"/>
        <v>819.8421301799201</v>
      </c>
      <c r="BG188">
        <v>0</v>
      </c>
    </row>
    <row r="189" spans="2:59" ht="15.75" thickBot="1" x14ac:dyDescent="0.3">
      <c r="B189" s="16">
        <v>0.625</v>
      </c>
      <c r="C189">
        <v>6839</v>
      </c>
      <c r="D189">
        <v>0</v>
      </c>
      <c r="E189">
        <v>2010</v>
      </c>
      <c r="F189">
        <v>10668</v>
      </c>
      <c r="G189">
        <v>4507</v>
      </c>
      <c r="H189">
        <v>362</v>
      </c>
      <c r="I189">
        <v>114</v>
      </c>
      <c r="J189">
        <v>820</v>
      </c>
      <c r="K189">
        <f t="shared" si="30"/>
        <v>1281</v>
      </c>
      <c r="L189" s="73">
        <v>26601</v>
      </c>
      <c r="AD189" s="16">
        <v>0.625</v>
      </c>
      <c r="AE189">
        <v>10668</v>
      </c>
      <c r="AF189" s="73">
        <f t="shared" si="39"/>
        <v>1.0498687664041995</v>
      </c>
      <c r="AH189" s="16">
        <v>0.625</v>
      </c>
      <c r="AI189" s="9">
        <f t="shared" si="40"/>
        <v>1066.8</v>
      </c>
      <c r="AJ189" s="8">
        <f t="shared" si="31"/>
        <v>0.91218469431380933</v>
      </c>
      <c r="AK189" s="8">
        <f t="shared" si="44"/>
        <v>2601.9512195121952</v>
      </c>
      <c r="AL189" s="17">
        <f t="shared" si="41"/>
        <v>2282.8138441061556</v>
      </c>
      <c r="AM189" s="8"/>
      <c r="AN189" s="8"/>
      <c r="AP189" s="28">
        <f t="shared" si="32"/>
        <v>3628.9417287478318</v>
      </c>
      <c r="AQ189" s="17">
        <f t="shared" si="33"/>
        <v>59284.704511015902</v>
      </c>
      <c r="AW189" s="28">
        <f t="shared" si="42"/>
        <v>3628.9417287478318</v>
      </c>
      <c r="AX189" s="17">
        <f t="shared" si="34"/>
        <v>8459.0716287828236</v>
      </c>
      <c r="AZ189" s="16">
        <v>0.625</v>
      </c>
      <c r="BA189" s="61">
        <v>6818.21684</v>
      </c>
      <c r="BB189" s="93">
        <f t="shared" si="35"/>
        <v>-1640.8547887828236</v>
      </c>
      <c r="BC189" s="93">
        <f t="shared" si="36"/>
        <v>-492256.43663484708</v>
      </c>
      <c r="BD189" s="93">
        <f t="shared" si="37"/>
        <v>244304.45902024675</v>
      </c>
      <c r="BE189" s="91">
        <f t="shared" si="38"/>
        <v>145.41932084538496</v>
      </c>
      <c r="BF189" s="53">
        <f t="shared" si="43"/>
        <v>838.81602403900592</v>
      </c>
      <c r="BG189">
        <v>0</v>
      </c>
    </row>
    <row r="190" spans="2:59" ht="15.75" thickBot="1" x14ac:dyDescent="0.3">
      <c r="B190" s="16">
        <v>0.62847222222222199</v>
      </c>
      <c r="C190">
        <v>6840</v>
      </c>
      <c r="D190">
        <v>0</v>
      </c>
      <c r="E190">
        <v>2020</v>
      </c>
      <c r="F190">
        <v>10780</v>
      </c>
      <c r="G190">
        <v>4556</v>
      </c>
      <c r="H190">
        <v>300</v>
      </c>
      <c r="I190">
        <v>118</v>
      </c>
      <c r="J190">
        <v>821</v>
      </c>
      <c r="K190">
        <f t="shared" si="30"/>
        <v>1530</v>
      </c>
      <c r="L190" s="73">
        <v>26965</v>
      </c>
      <c r="AD190" s="16">
        <v>0.62847222222222199</v>
      </c>
      <c r="AE190">
        <v>10780</v>
      </c>
      <c r="AF190" s="73">
        <f t="shared" si="39"/>
        <v>0.51020408163265307</v>
      </c>
      <c r="AH190" s="16">
        <v>0.62847222222222199</v>
      </c>
      <c r="AI190" s="9">
        <f t="shared" si="40"/>
        <v>1078</v>
      </c>
      <c r="AJ190" s="8">
        <f t="shared" si="31"/>
        <v>0.92176143651132958</v>
      </c>
      <c r="AK190" s="8">
        <f t="shared" si="44"/>
        <v>2629.268292682927</v>
      </c>
      <c r="AL190" s="17">
        <f t="shared" si="41"/>
        <v>2306.780393650577</v>
      </c>
      <c r="AM190" s="8"/>
      <c r="AN190" s="8"/>
      <c r="AP190" s="28">
        <f t="shared" si="32"/>
        <v>3667.040854508964</v>
      </c>
      <c r="AQ190" s="17">
        <f t="shared" si="33"/>
        <v>59907.116106932081</v>
      </c>
      <c r="AW190" s="28">
        <f t="shared" si="42"/>
        <v>3667.040854508964</v>
      </c>
      <c r="AX190" s="17">
        <f t="shared" si="34"/>
        <v>8547.8807797411737</v>
      </c>
      <c r="AZ190" s="75"/>
      <c r="BA190" s="61">
        <v>6818.21684</v>
      </c>
      <c r="BB190" s="93">
        <f t="shared" si="35"/>
        <v>-1729.6639397411736</v>
      </c>
      <c r="BC190" s="93">
        <f t="shared" si="36"/>
        <v>-518899.18192235212</v>
      </c>
      <c r="BD190" s="93">
        <f t="shared" si="37"/>
        <v>217661.71373274171</v>
      </c>
      <c r="BE190" s="91">
        <f t="shared" si="38"/>
        <v>129.56054388853673</v>
      </c>
      <c r="BF190" s="53">
        <f t="shared" si="43"/>
        <v>854.67480099585418</v>
      </c>
      <c r="BG190">
        <v>0</v>
      </c>
    </row>
    <row r="191" spans="2:59" ht="15.75" thickBot="1" x14ac:dyDescent="0.3">
      <c r="B191" s="16">
        <v>0.63194444444444398</v>
      </c>
      <c r="C191">
        <v>6844</v>
      </c>
      <c r="D191">
        <v>0</v>
      </c>
      <c r="E191">
        <v>2030</v>
      </c>
      <c r="F191">
        <v>10835</v>
      </c>
      <c r="G191">
        <v>4644</v>
      </c>
      <c r="H191">
        <v>295</v>
      </c>
      <c r="I191">
        <v>117</v>
      </c>
      <c r="J191">
        <v>820</v>
      </c>
      <c r="K191">
        <f t="shared" si="30"/>
        <v>1535</v>
      </c>
      <c r="L191" s="73">
        <v>27120</v>
      </c>
      <c r="AD191" s="16">
        <v>0.63194444444444398</v>
      </c>
      <c r="AE191">
        <v>10835</v>
      </c>
      <c r="AF191" s="73">
        <f t="shared" si="39"/>
        <v>-1.2921089063221043</v>
      </c>
      <c r="AH191" s="16">
        <v>0.63194444444444398</v>
      </c>
      <c r="AI191" s="9">
        <f t="shared" si="40"/>
        <v>1083.5</v>
      </c>
      <c r="AJ191" s="8">
        <f t="shared" si="31"/>
        <v>0.92646430098332622</v>
      </c>
      <c r="AK191" s="8">
        <f t="shared" si="44"/>
        <v>2642.6829268292686</v>
      </c>
      <c r="AL191" s="17">
        <f t="shared" si="41"/>
        <v>2318.5496813732843</v>
      </c>
      <c r="AM191" s="8"/>
      <c r="AN191" s="8"/>
      <c r="AP191" s="28">
        <f t="shared" si="32"/>
        <v>3685.7502466238057</v>
      </c>
      <c r="AQ191" s="17">
        <f t="shared" si="33"/>
        <v>60212.764658498061</v>
      </c>
      <c r="AW191" s="28">
        <f t="shared" si="42"/>
        <v>3685.7502466238057</v>
      </c>
      <c r="AX191" s="17">
        <f t="shared" si="34"/>
        <v>8591.4924163725082</v>
      </c>
      <c r="AZ191" s="75"/>
      <c r="BA191" s="61">
        <v>6818.21684</v>
      </c>
      <c r="BB191" s="93">
        <f t="shared" si="35"/>
        <v>-1773.2755763725081</v>
      </c>
      <c r="BC191" s="93">
        <f t="shared" si="36"/>
        <v>-531982.67291175248</v>
      </c>
      <c r="BD191" s="93">
        <f t="shared" si="37"/>
        <v>204578.22274334135</v>
      </c>
      <c r="BE191" s="91">
        <f t="shared" si="38"/>
        <v>121.77275163294128</v>
      </c>
      <c r="BF191" s="53">
        <f t="shared" si="43"/>
        <v>862.46259325144956</v>
      </c>
      <c r="BG191">
        <v>0</v>
      </c>
    </row>
    <row r="192" spans="2:59" ht="15.75" thickBot="1" x14ac:dyDescent="0.3">
      <c r="B192" s="16">
        <v>0.63541666666666696</v>
      </c>
      <c r="C192">
        <v>6842</v>
      </c>
      <c r="D192">
        <v>0</v>
      </c>
      <c r="E192">
        <v>2030</v>
      </c>
      <c r="F192">
        <v>10695</v>
      </c>
      <c r="G192">
        <v>4747</v>
      </c>
      <c r="H192">
        <v>295</v>
      </c>
      <c r="I192">
        <v>117</v>
      </c>
      <c r="J192">
        <v>828</v>
      </c>
      <c r="K192">
        <f t="shared" si="30"/>
        <v>1534</v>
      </c>
      <c r="L192" s="73">
        <v>27088</v>
      </c>
      <c r="AD192" s="16">
        <v>0.63541666666666696</v>
      </c>
      <c r="AE192">
        <v>10695</v>
      </c>
      <c r="AF192" s="73">
        <f t="shared" si="39"/>
        <v>-0.41140719962599342</v>
      </c>
      <c r="AH192" s="16">
        <v>0.63541666666666696</v>
      </c>
      <c r="AI192" s="9">
        <f t="shared" si="40"/>
        <v>1069.5</v>
      </c>
      <c r="AJ192" s="8">
        <f t="shared" si="31"/>
        <v>0.91449337323642588</v>
      </c>
      <c r="AK192" s="8">
        <f t="shared" si="44"/>
        <v>2608.5365853658536</v>
      </c>
      <c r="AL192" s="17">
        <f t="shared" si="41"/>
        <v>2288.5914944427568</v>
      </c>
      <c r="AM192" s="8"/>
      <c r="AN192" s="8"/>
      <c r="AP192" s="28">
        <f t="shared" si="32"/>
        <v>3638.1263394223902</v>
      </c>
      <c r="AQ192" s="17">
        <f t="shared" si="33"/>
        <v>59434.750163602839</v>
      </c>
      <c r="AW192" s="28">
        <f t="shared" si="42"/>
        <v>3638.1263394223902</v>
      </c>
      <c r="AX192" s="17">
        <f t="shared" si="34"/>
        <v>8480.4809776745697</v>
      </c>
      <c r="AZ192" s="75"/>
      <c r="BA192" s="61">
        <v>6818.21684</v>
      </c>
      <c r="BB192" s="93">
        <f t="shared" si="35"/>
        <v>-1662.2641376745696</v>
      </c>
      <c r="BC192" s="93">
        <f t="shared" si="36"/>
        <v>-498679.24130237091</v>
      </c>
      <c r="BD192" s="93">
        <f t="shared" si="37"/>
        <v>237881.65435272292</v>
      </c>
      <c r="BE192" s="91">
        <f t="shared" si="38"/>
        <v>141.59622282900173</v>
      </c>
      <c r="BF192" s="53">
        <f t="shared" si="43"/>
        <v>842.63912205538918</v>
      </c>
      <c r="BG192">
        <v>0</v>
      </c>
    </row>
    <row r="193" spans="2:59" ht="15.75" thickBot="1" x14ac:dyDescent="0.3">
      <c r="B193" s="16">
        <v>0.63888888888888895</v>
      </c>
      <c r="C193">
        <v>6835</v>
      </c>
      <c r="D193">
        <v>0</v>
      </c>
      <c r="E193">
        <v>2050</v>
      </c>
      <c r="F193">
        <v>10651</v>
      </c>
      <c r="G193">
        <v>4789</v>
      </c>
      <c r="H193">
        <v>295</v>
      </c>
      <c r="I193">
        <v>117</v>
      </c>
      <c r="J193">
        <v>839</v>
      </c>
      <c r="K193">
        <f t="shared" si="30"/>
        <v>1517</v>
      </c>
      <c r="L193" s="73">
        <v>27093</v>
      </c>
      <c r="AD193" s="16">
        <v>0.63888888888888895</v>
      </c>
      <c r="AE193">
        <v>10651</v>
      </c>
      <c r="AF193" s="73">
        <f t="shared" si="39"/>
        <v>-0.66660407473476668</v>
      </c>
      <c r="AH193" s="16">
        <v>0.63888888888888895</v>
      </c>
      <c r="AI193" s="9">
        <f t="shared" si="40"/>
        <v>1065.0999999999999</v>
      </c>
      <c r="AJ193" s="8">
        <f t="shared" si="31"/>
        <v>0.91073108165882843</v>
      </c>
      <c r="AK193" s="8">
        <f t="shared" si="44"/>
        <v>2597.8048780487802</v>
      </c>
      <c r="AL193" s="17">
        <f t="shared" si="41"/>
        <v>2279.1760642645913</v>
      </c>
      <c r="AM193" s="8"/>
      <c r="AN193" s="8"/>
      <c r="AP193" s="28">
        <f t="shared" si="32"/>
        <v>3623.1588257305166</v>
      </c>
      <c r="AQ193" s="17">
        <f t="shared" si="33"/>
        <v>59190.231322350046</v>
      </c>
      <c r="AW193" s="28">
        <f t="shared" si="42"/>
        <v>3623.1588257305166</v>
      </c>
      <c r="AX193" s="17">
        <f t="shared" si="34"/>
        <v>8445.5916683695032</v>
      </c>
      <c r="AZ193" s="75"/>
      <c r="BA193" s="61">
        <v>6818.21684</v>
      </c>
      <c r="BB193" s="93">
        <f t="shared" si="35"/>
        <v>-1627.3748283695031</v>
      </c>
      <c r="BC193" s="93">
        <f t="shared" si="36"/>
        <v>-488212.44851085095</v>
      </c>
      <c r="BD193" s="93">
        <f t="shared" si="37"/>
        <v>248348.44714424288</v>
      </c>
      <c r="BE193" s="91">
        <f t="shared" si="38"/>
        <v>147.8264566334779</v>
      </c>
      <c r="BF193" s="53">
        <f t="shared" si="43"/>
        <v>836.40888825091292</v>
      </c>
      <c r="BG193">
        <v>0</v>
      </c>
    </row>
    <row r="194" spans="2:59" ht="15.75" thickBot="1" x14ac:dyDescent="0.3">
      <c r="B194" s="16">
        <v>0.64236111111111105</v>
      </c>
      <c r="C194">
        <v>6840</v>
      </c>
      <c r="D194">
        <v>0</v>
      </c>
      <c r="E194">
        <v>2060</v>
      </c>
      <c r="F194">
        <v>10580</v>
      </c>
      <c r="G194">
        <v>4850</v>
      </c>
      <c r="H194">
        <v>330</v>
      </c>
      <c r="I194">
        <v>118</v>
      </c>
      <c r="J194">
        <v>840</v>
      </c>
      <c r="K194">
        <f t="shared" si="30"/>
        <v>1506</v>
      </c>
      <c r="L194" s="73">
        <v>27124</v>
      </c>
      <c r="AD194" s="16">
        <v>0.64236111111111105</v>
      </c>
      <c r="AE194">
        <v>10580</v>
      </c>
      <c r="AF194" s="73">
        <f t="shared" si="39"/>
        <v>0.17013232514177695</v>
      </c>
      <c r="AH194" s="16">
        <v>0.64236111111111105</v>
      </c>
      <c r="AI194" s="9">
        <f t="shared" si="40"/>
        <v>1058</v>
      </c>
      <c r="AJ194" s="8">
        <f t="shared" si="31"/>
        <v>0.90466011115861478</v>
      </c>
      <c r="AK194" s="8">
        <f t="shared" si="44"/>
        <v>2580.4878048780488</v>
      </c>
      <c r="AL194" s="17">
        <f t="shared" si="41"/>
        <v>2263.9829837498237</v>
      </c>
      <c r="AM194" s="8"/>
      <c r="AN194" s="8"/>
      <c r="AP194" s="28">
        <f t="shared" si="32"/>
        <v>3599.0067013640851</v>
      </c>
      <c r="AQ194" s="17">
        <f t="shared" si="33"/>
        <v>58795.666828510337</v>
      </c>
      <c r="AW194" s="28">
        <f t="shared" si="42"/>
        <v>3599.0067013640851</v>
      </c>
      <c r="AX194" s="17">
        <f t="shared" si="34"/>
        <v>8389.2930101726924</v>
      </c>
      <c r="AZ194" s="75"/>
      <c r="BA194" s="61">
        <v>6818.21684</v>
      </c>
      <c r="BB194" s="93">
        <f t="shared" si="35"/>
        <v>-1571.0761701726924</v>
      </c>
      <c r="BC194" s="93">
        <f t="shared" si="36"/>
        <v>-471322.85105180769</v>
      </c>
      <c r="BD194" s="93">
        <f t="shared" si="37"/>
        <v>265238.04460328614</v>
      </c>
      <c r="BE194" s="91">
        <f t="shared" si="38"/>
        <v>157.87978845433699</v>
      </c>
      <c r="BF194" s="53">
        <f t="shared" si="43"/>
        <v>826.35555643005387</v>
      </c>
      <c r="BG194">
        <v>0</v>
      </c>
    </row>
    <row r="195" spans="2:59" ht="15.75" thickBot="1" x14ac:dyDescent="0.3">
      <c r="B195" s="16">
        <v>0.64583333333333304</v>
      </c>
      <c r="C195">
        <v>6839</v>
      </c>
      <c r="D195">
        <v>0</v>
      </c>
      <c r="E195">
        <v>1740</v>
      </c>
      <c r="F195">
        <v>10598</v>
      </c>
      <c r="G195">
        <v>4962</v>
      </c>
      <c r="H195">
        <v>334</v>
      </c>
      <c r="I195">
        <v>131</v>
      </c>
      <c r="J195">
        <v>840</v>
      </c>
      <c r="K195">
        <f t="shared" si="30"/>
        <v>1822</v>
      </c>
      <c r="L195" s="73">
        <v>27266</v>
      </c>
      <c r="AD195" s="16">
        <v>0.64583333333333304</v>
      </c>
      <c r="AE195">
        <v>10598</v>
      </c>
      <c r="AF195" s="73">
        <f t="shared" si="39"/>
        <v>0.86808831855066992</v>
      </c>
      <c r="AH195" s="16">
        <v>0.64583333333333304</v>
      </c>
      <c r="AI195" s="9">
        <f t="shared" si="40"/>
        <v>1059.8</v>
      </c>
      <c r="AJ195" s="8">
        <f t="shared" si="31"/>
        <v>0.9061992304403591</v>
      </c>
      <c r="AK195" s="8">
        <f t="shared" si="44"/>
        <v>2584.8780487804879</v>
      </c>
      <c r="AL195" s="17">
        <f t="shared" si="41"/>
        <v>2267.8347506408918</v>
      </c>
      <c r="AM195" s="8"/>
      <c r="AN195" s="8"/>
      <c r="AP195" s="28">
        <f t="shared" si="32"/>
        <v>3605.1297751471243</v>
      </c>
      <c r="AQ195" s="17">
        <f t="shared" si="33"/>
        <v>58895.697263568291</v>
      </c>
      <c r="AW195" s="28">
        <f t="shared" si="42"/>
        <v>3605.1297751471243</v>
      </c>
      <c r="AX195" s="17">
        <f t="shared" si="34"/>
        <v>8403.5659094338553</v>
      </c>
      <c r="AZ195" s="75"/>
      <c r="BA195" s="61">
        <v>6818.21684</v>
      </c>
      <c r="BB195" s="93">
        <f t="shared" si="35"/>
        <v>-1585.3490694338552</v>
      </c>
      <c r="BC195" s="93">
        <f t="shared" si="36"/>
        <v>-475604.72083015658</v>
      </c>
      <c r="BD195" s="93">
        <f t="shared" si="37"/>
        <v>260956.17482493725</v>
      </c>
      <c r="BE195" s="91">
        <f t="shared" si="38"/>
        <v>155.33105644341504</v>
      </c>
      <c r="BF195" s="53">
        <f t="shared" si="43"/>
        <v>828.90428844097585</v>
      </c>
      <c r="BG195">
        <v>0</v>
      </c>
    </row>
    <row r="196" spans="2:59" ht="15.75" thickBot="1" x14ac:dyDescent="0.3">
      <c r="B196" s="16">
        <v>0.64930555555555503</v>
      </c>
      <c r="C196">
        <v>6840</v>
      </c>
      <c r="D196">
        <v>0</v>
      </c>
      <c r="E196">
        <v>1740</v>
      </c>
      <c r="F196">
        <v>10690</v>
      </c>
      <c r="G196">
        <v>5024</v>
      </c>
      <c r="H196">
        <v>346</v>
      </c>
      <c r="I196">
        <v>138</v>
      </c>
      <c r="J196">
        <v>841</v>
      </c>
      <c r="K196">
        <f t="shared" si="30"/>
        <v>1819</v>
      </c>
      <c r="L196" s="73">
        <v>27438</v>
      </c>
      <c r="AD196" s="16">
        <v>0.64930555555555503</v>
      </c>
      <c r="AE196">
        <v>10690</v>
      </c>
      <c r="AF196" s="73">
        <f t="shared" si="39"/>
        <v>0.64546304957904588</v>
      </c>
      <c r="AH196" s="16">
        <v>0.64930555555555503</v>
      </c>
      <c r="AI196" s="9">
        <f t="shared" si="40"/>
        <v>1069</v>
      </c>
      <c r="AJ196" s="8">
        <f t="shared" si="31"/>
        <v>0.91406584010260794</v>
      </c>
      <c r="AK196" s="8">
        <f t="shared" si="44"/>
        <v>2607.3170731707319</v>
      </c>
      <c r="AL196" s="17">
        <f t="shared" si="41"/>
        <v>2287.5215591952383</v>
      </c>
      <c r="AM196" s="8"/>
      <c r="AN196" s="8"/>
      <c r="AP196" s="28">
        <f t="shared" si="32"/>
        <v>3636.4254855937684</v>
      </c>
      <c r="AQ196" s="17">
        <f t="shared" si="33"/>
        <v>59406.963931642291</v>
      </c>
      <c r="AW196" s="28">
        <f t="shared" si="42"/>
        <v>3636.4254855937684</v>
      </c>
      <c r="AX196" s="17">
        <f t="shared" si="34"/>
        <v>8476.5162834353578</v>
      </c>
      <c r="AZ196" s="75"/>
      <c r="BA196" s="61">
        <v>6818.21684</v>
      </c>
      <c r="BB196" s="93">
        <f t="shared" si="35"/>
        <v>-1658.2994434353577</v>
      </c>
      <c r="BC196" s="93">
        <f t="shared" si="36"/>
        <v>-497489.83303060732</v>
      </c>
      <c r="BD196" s="93">
        <f t="shared" si="37"/>
        <v>239071.06262448651</v>
      </c>
      <c r="BE196" s="91">
        <f t="shared" si="38"/>
        <v>142.30420394314675</v>
      </c>
      <c r="BF196" s="53">
        <f t="shared" si="43"/>
        <v>841.93114094124417</v>
      </c>
      <c r="BG196">
        <v>0</v>
      </c>
    </row>
    <row r="197" spans="2:59" ht="15.75" thickBot="1" x14ac:dyDescent="0.3">
      <c r="B197" s="16">
        <v>0.65277777777777801</v>
      </c>
      <c r="C197">
        <v>6837</v>
      </c>
      <c r="D197">
        <v>0</v>
      </c>
      <c r="E197">
        <v>1750</v>
      </c>
      <c r="F197">
        <v>10759</v>
      </c>
      <c r="G197">
        <v>5036</v>
      </c>
      <c r="H197">
        <v>340</v>
      </c>
      <c r="I197">
        <v>138</v>
      </c>
      <c r="J197">
        <v>840</v>
      </c>
      <c r="K197">
        <f t="shared" si="30"/>
        <v>1808</v>
      </c>
      <c r="L197" s="73">
        <v>27508</v>
      </c>
      <c r="AD197" s="16">
        <v>0.65277777777777801</v>
      </c>
      <c r="AE197">
        <v>10759</v>
      </c>
      <c r="AF197" s="73">
        <f t="shared" si="39"/>
        <v>1.4034761594943768</v>
      </c>
      <c r="AH197" s="16">
        <v>0.65277777777777801</v>
      </c>
      <c r="AI197" s="9">
        <f t="shared" si="40"/>
        <v>1075.9000000000001</v>
      </c>
      <c r="AJ197" s="8">
        <f t="shared" si="31"/>
        <v>0.91996579734929462</v>
      </c>
      <c r="AK197" s="8">
        <f t="shared" si="44"/>
        <v>2624.146341463415</v>
      </c>
      <c r="AL197" s="17">
        <f t="shared" si="41"/>
        <v>2302.2866656109982</v>
      </c>
      <c r="AM197" s="8"/>
      <c r="AN197" s="8"/>
      <c r="AP197" s="28">
        <f t="shared" si="32"/>
        <v>3659.8972684287519</v>
      </c>
      <c r="AQ197" s="17">
        <f t="shared" si="33"/>
        <v>59790.413932697797</v>
      </c>
      <c r="AW197" s="28">
        <f t="shared" si="42"/>
        <v>3659.8972684287519</v>
      </c>
      <c r="AX197" s="17">
        <f t="shared" si="34"/>
        <v>8531.2290639364837</v>
      </c>
      <c r="AZ197" s="75"/>
      <c r="BA197" s="61">
        <v>6818.21684</v>
      </c>
      <c r="BB197" s="93">
        <f t="shared" si="35"/>
        <v>-1713.0122239364837</v>
      </c>
      <c r="BC197" s="93">
        <f t="shared" si="36"/>
        <v>-513903.66718094511</v>
      </c>
      <c r="BD197" s="93">
        <f t="shared" si="37"/>
        <v>222657.22847414872</v>
      </c>
      <c r="BE197" s="91">
        <f t="shared" si="38"/>
        <v>132.53406456794568</v>
      </c>
      <c r="BF197" s="53">
        <f t="shared" si="43"/>
        <v>851.70128031644526</v>
      </c>
      <c r="BG197">
        <v>0</v>
      </c>
    </row>
    <row r="198" spans="2:59" ht="15.75" thickBot="1" x14ac:dyDescent="0.3">
      <c r="B198" s="16">
        <v>0.65625</v>
      </c>
      <c r="C198">
        <v>6831</v>
      </c>
      <c r="D198">
        <v>0</v>
      </c>
      <c r="E198">
        <v>1750</v>
      </c>
      <c r="F198">
        <v>10910</v>
      </c>
      <c r="G198">
        <v>5006</v>
      </c>
      <c r="H198">
        <v>317</v>
      </c>
      <c r="I198">
        <v>138</v>
      </c>
      <c r="J198">
        <v>841</v>
      </c>
      <c r="K198">
        <f t="shared" si="30"/>
        <v>1807</v>
      </c>
      <c r="L198" s="73">
        <v>27600</v>
      </c>
      <c r="AD198" s="16">
        <v>0.65625</v>
      </c>
      <c r="AE198">
        <v>10910</v>
      </c>
      <c r="AF198" s="73">
        <f t="shared" si="39"/>
        <v>1.4023831347387719</v>
      </c>
      <c r="AH198" s="16">
        <v>0.65625</v>
      </c>
      <c r="AI198" s="9">
        <f t="shared" si="40"/>
        <v>1091</v>
      </c>
      <c r="AJ198" s="8">
        <f t="shared" si="31"/>
        <v>0.93287729799059427</v>
      </c>
      <c r="AK198" s="8">
        <f t="shared" si="44"/>
        <v>2660.9756097560976</v>
      </c>
      <c r="AL198" s="17">
        <f t="shared" si="41"/>
        <v>2334.5987100860661</v>
      </c>
      <c r="AM198" s="8"/>
      <c r="AN198" s="8"/>
      <c r="AP198" s="28">
        <f t="shared" si="32"/>
        <v>3711.263054053135</v>
      </c>
      <c r="AQ198" s="17">
        <f t="shared" si="33"/>
        <v>60629.558137906213</v>
      </c>
      <c r="AW198" s="28">
        <f t="shared" si="42"/>
        <v>3711.263054053135</v>
      </c>
      <c r="AX198" s="17">
        <f t="shared" si="34"/>
        <v>8650.9628299606866</v>
      </c>
      <c r="AZ198" s="75"/>
      <c r="BA198" s="61">
        <v>6818.21684</v>
      </c>
      <c r="BB198" s="93">
        <f t="shared" si="35"/>
        <v>-1832.7459899606865</v>
      </c>
      <c r="BC198" s="93">
        <f t="shared" si="36"/>
        <v>-549823.79698820598</v>
      </c>
      <c r="BD198" s="93">
        <f t="shared" si="37"/>
        <v>186737.09866688785</v>
      </c>
      <c r="BE198" s="91">
        <f t="shared" si="38"/>
        <v>111.15303492076657</v>
      </c>
      <c r="BF198" s="53">
        <f t="shared" si="43"/>
        <v>873.08230996362431</v>
      </c>
      <c r="BG198">
        <v>0</v>
      </c>
    </row>
    <row r="199" spans="2:59" ht="15.75" thickBot="1" x14ac:dyDescent="0.3">
      <c r="B199" s="16">
        <v>0.65972222222222199</v>
      </c>
      <c r="C199">
        <v>6832</v>
      </c>
      <c r="D199">
        <v>0</v>
      </c>
      <c r="E199">
        <v>1760</v>
      </c>
      <c r="F199">
        <v>11063</v>
      </c>
      <c r="G199">
        <v>5028</v>
      </c>
      <c r="H199">
        <v>327</v>
      </c>
      <c r="I199">
        <v>140</v>
      </c>
      <c r="J199">
        <v>841</v>
      </c>
      <c r="K199">
        <f t="shared" si="30"/>
        <v>1783</v>
      </c>
      <c r="L199" s="73">
        <v>27774</v>
      </c>
      <c r="AD199" s="16">
        <v>0.65972222222222199</v>
      </c>
      <c r="AE199">
        <v>11063</v>
      </c>
      <c r="AF199" s="73">
        <f t="shared" si="39"/>
        <v>0.56946578685709115</v>
      </c>
      <c r="AH199" s="16">
        <v>0.65972222222222199</v>
      </c>
      <c r="AI199" s="9">
        <f t="shared" si="40"/>
        <v>1106.3</v>
      </c>
      <c r="AJ199" s="8">
        <f t="shared" si="31"/>
        <v>0.94595981188542111</v>
      </c>
      <c r="AK199" s="8">
        <f t="shared" si="44"/>
        <v>2698.2926829268295</v>
      </c>
      <c r="AL199" s="17">
        <f t="shared" si="41"/>
        <v>2367.3387286601424</v>
      </c>
      <c r="AM199" s="8"/>
      <c r="AN199" s="8"/>
      <c r="AP199" s="28">
        <f t="shared" si="32"/>
        <v>3763.3091812089674</v>
      </c>
      <c r="AQ199" s="17">
        <f t="shared" si="33"/>
        <v>61479.816835898848</v>
      </c>
      <c r="AW199" s="28">
        <f t="shared" si="42"/>
        <v>3763.3091812089674</v>
      </c>
      <c r="AX199" s="17">
        <f t="shared" si="34"/>
        <v>8772.282473680576</v>
      </c>
      <c r="AZ199" s="75"/>
      <c r="BA199" s="61">
        <v>6818.21684</v>
      </c>
      <c r="BB199" s="93">
        <f t="shared" si="35"/>
        <v>-1954.065633680576</v>
      </c>
      <c r="BC199" s="93">
        <f t="shared" si="36"/>
        <v>-586219.6901041728</v>
      </c>
      <c r="BD199" s="93">
        <f t="shared" si="37"/>
        <v>150341.20555092103</v>
      </c>
      <c r="BE199" s="91">
        <f t="shared" si="38"/>
        <v>89.488812827929181</v>
      </c>
      <c r="BF199" s="53">
        <f t="shared" si="43"/>
        <v>894.74653205646166</v>
      </c>
      <c r="BG199">
        <v>0</v>
      </c>
    </row>
    <row r="200" spans="2:59" ht="15.75" thickBot="1" x14ac:dyDescent="0.3">
      <c r="B200" s="16">
        <v>0.66319444444444398</v>
      </c>
      <c r="C200">
        <v>6833</v>
      </c>
      <c r="D200">
        <v>0</v>
      </c>
      <c r="E200">
        <v>1780</v>
      </c>
      <c r="F200">
        <v>11126</v>
      </c>
      <c r="G200">
        <v>4989</v>
      </c>
      <c r="H200">
        <v>439</v>
      </c>
      <c r="I200">
        <v>167</v>
      </c>
      <c r="J200">
        <v>841</v>
      </c>
      <c r="K200">
        <f t="shared" si="30"/>
        <v>1737</v>
      </c>
      <c r="L200" s="73">
        <v>27912</v>
      </c>
      <c r="AD200" s="16">
        <v>0.66319444444444398</v>
      </c>
      <c r="AE200">
        <v>11126</v>
      </c>
      <c r="AF200" s="73">
        <f t="shared" si="39"/>
        <v>1.4290850260650727</v>
      </c>
      <c r="AH200" s="16">
        <v>0.66319444444444398</v>
      </c>
      <c r="AI200" s="9">
        <f t="shared" si="40"/>
        <v>1112.5999999999999</v>
      </c>
      <c r="AJ200" s="8">
        <f t="shared" si="31"/>
        <v>0.9513467293715262</v>
      </c>
      <c r="AK200" s="8">
        <f t="shared" si="44"/>
        <v>2713.6585365853657</v>
      </c>
      <c r="AL200" s="17">
        <f t="shared" si="41"/>
        <v>2380.8199127788794</v>
      </c>
      <c r="AM200" s="8"/>
      <c r="AN200" s="8"/>
      <c r="AP200" s="28">
        <f t="shared" si="32"/>
        <v>3784.7399394496038</v>
      </c>
      <c r="AQ200" s="17">
        <f t="shared" si="33"/>
        <v>61829.923358601693</v>
      </c>
      <c r="AW200" s="28">
        <f t="shared" si="42"/>
        <v>3784.7399394496038</v>
      </c>
      <c r="AX200" s="17">
        <f t="shared" si="34"/>
        <v>8822.2376210946477</v>
      </c>
      <c r="AZ200" s="75"/>
      <c r="BA200" s="61">
        <v>6818.21684</v>
      </c>
      <c r="BB200" s="93">
        <f t="shared" si="35"/>
        <v>-2004.0207810946476</v>
      </c>
      <c r="BC200" s="93">
        <f t="shared" si="36"/>
        <v>-601206.23432839429</v>
      </c>
      <c r="BD200" s="93">
        <f t="shared" si="37"/>
        <v>135354.66132669954</v>
      </c>
      <c r="BE200" s="91">
        <f t="shared" si="38"/>
        <v>80.568250789702105</v>
      </c>
      <c r="BF200" s="53">
        <f t="shared" si="43"/>
        <v>903.66709409468876</v>
      </c>
      <c r="BG200">
        <v>0</v>
      </c>
    </row>
    <row r="201" spans="2:59" ht="15.75" thickBot="1" x14ac:dyDescent="0.3">
      <c r="B201" s="16">
        <v>0.66666666666666696</v>
      </c>
      <c r="C201">
        <v>6827</v>
      </c>
      <c r="D201">
        <v>0</v>
      </c>
      <c r="E201">
        <v>1530</v>
      </c>
      <c r="F201">
        <v>11285</v>
      </c>
      <c r="G201">
        <v>4902</v>
      </c>
      <c r="H201">
        <v>420</v>
      </c>
      <c r="I201">
        <v>234</v>
      </c>
      <c r="J201">
        <v>850</v>
      </c>
      <c r="K201">
        <f t="shared" ref="K201:K264" si="45">L201-(C201+D201+E201+F201+G201+H201+I201+J201)</f>
        <v>1963</v>
      </c>
      <c r="L201" s="73">
        <v>28011</v>
      </c>
      <c r="AD201" s="16">
        <v>0.66666666666666696</v>
      </c>
      <c r="AE201">
        <v>11285</v>
      </c>
      <c r="AF201" s="73">
        <f t="shared" si="39"/>
        <v>1.2583074878156846</v>
      </c>
      <c r="AH201" s="16">
        <v>0.66666666666666696</v>
      </c>
      <c r="AI201" s="9">
        <f t="shared" si="40"/>
        <v>1128.5</v>
      </c>
      <c r="AJ201" s="8">
        <f t="shared" ref="AJ201:AJ264" si="46">AI201/$AL$5</f>
        <v>0.96494228302693463</v>
      </c>
      <c r="AK201" s="8">
        <f t="shared" si="44"/>
        <v>2752.439024390244</v>
      </c>
      <c r="AL201" s="17">
        <f t="shared" si="41"/>
        <v>2414.8438536499775</v>
      </c>
      <c r="AM201" s="8"/>
      <c r="AN201" s="8"/>
      <c r="AP201" s="28">
        <f t="shared" ref="AP201:AP264" si="47">AK201/$AQ$4</f>
        <v>3838.8270911997824</v>
      </c>
      <c r="AQ201" s="17">
        <f t="shared" ref="AQ201:AQ264" si="48">(AP201*1000)/($AQ$3*$AQ$5)</f>
        <v>62713.525534946988</v>
      </c>
      <c r="AW201" s="28">
        <f t="shared" si="42"/>
        <v>3838.8270911997824</v>
      </c>
      <c r="AX201" s="17">
        <f t="shared" ref="AX201:AX264" si="49">AW201*1000/($AY$4*(565-290))</f>
        <v>8948.3148979015914</v>
      </c>
      <c r="AZ201" s="16">
        <v>0.66666666666666696</v>
      </c>
      <c r="BA201" s="61">
        <v>6818.21684</v>
      </c>
      <c r="BB201" s="93">
        <f t="shared" ref="BB201:BB264" si="50">$BA$9-AX201</f>
        <v>-2130.0980579015913</v>
      </c>
      <c r="BC201" s="93">
        <f t="shared" ref="BC201:BC264" si="51">BB201*$BE$4</f>
        <v>-639029.41737047746</v>
      </c>
      <c r="BD201" s="93">
        <f t="shared" ref="BD201:BD264" si="52">BC201+$BE$5</f>
        <v>97531.478284616373</v>
      </c>
      <c r="BE201" s="91">
        <f t="shared" ref="BE201:BE264" si="53">BD201/$BE$3</f>
        <v>58.054451359890699</v>
      </c>
      <c r="BF201" s="53">
        <f t="shared" si="43"/>
        <v>926.18089352450022</v>
      </c>
      <c r="BG201">
        <v>0</v>
      </c>
    </row>
    <row r="202" spans="2:59" ht="15.75" thickBot="1" x14ac:dyDescent="0.3">
      <c r="B202" s="16">
        <v>0.67013888888888895</v>
      </c>
      <c r="C202">
        <v>6824</v>
      </c>
      <c r="D202">
        <v>0</v>
      </c>
      <c r="E202">
        <v>1530</v>
      </c>
      <c r="F202">
        <v>11427</v>
      </c>
      <c r="G202">
        <v>4881</v>
      </c>
      <c r="H202">
        <v>392</v>
      </c>
      <c r="I202">
        <v>292</v>
      </c>
      <c r="J202">
        <v>855</v>
      </c>
      <c r="K202">
        <f t="shared" si="45"/>
        <v>1957</v>
      </c>
      <c r="L202" s="73">
        <v>28158</v>
      </c>
      <c r="AD202" s="16">
        <v>0.67013888888888895</v>
      </c>
      <c r="AE202">
        <v>11427</v>
      </c>
      <c r="AF202" s="73">
        <f t="shared" ref="AF202:AF265" si="54">((AE203-AE202)/AE202)*100</f>
        <v>0.88387153233569615</v>
      </c>
      <c r="AH202" s="16">
        <v>0.67013888888888895</v>
      </c>
      <c r="AI202" s="9">
        <f t="shared" ref="AI202:AI265" si="55">AE202/10</f>
        <v>1142.7</v>
      </c>
      <c r="AJ202" s="8">
        <f t="shared" si="46"/>
        <v>0.97708422402736217</v>
      </c>
      <c r="AK202" s="8">
        <f t="shared" si="44"/>
        <v>2787.0731707317077</v>
      </c>
      <c r="AL202" s="17">
        <f t="shared" ref="AL202:AL265" si="56">(AK202*1000)/(3694.2-2554.4)</f>
        <v>2445.2300146795124</v>
      </c>
      <c r="AM202" s="8"/>
      <c r="AN202" s="8"/>
      <c r="AP202" s="28">
        <f t="shared" si="47"/>
        <v>3887.1313399326468</v>
      </c>
      <c r="AQ202" s="17">
        <f t="shared" si="48"/>
        <v>63502.654522626428</v>
      </c>
      <c r="AW202" s="28">
        <f t="shared" ref="AW202:AW265" si="57">AP202</f>
        <v>3887.1313399326468</v>
      </c>
      <c r="AX202" s="17">
        <f t="shared" si="49"/>
        <v>9060.9122142952128</v>
      </c>
      <c r="AZ202" s="75"/>
      <c r="BA202" s="61">
        <v>6818.21684</v>
      </c>
      <c r="BB202" s="93">
        <f t="shared" si="50"/>
        <v>-2242.6953742952128</v>
      </c>
      <c r="BC202" s="93">
        <f t="shared" si="51"/>
        <v>-672808.61228856386</v>
      </c>
      <c r="BD202" s="93">
        <f t="shared" si="52"/>
        <v>63752.283366529969</v>
      </c>
      <c r="BE202" s="91">
        <f t="shared" si="53"/>
        <v>37.947787718172599</v>
      </c>
      <c r="BF202" s="53">
        <f t="shared" ref="BF202:BF265" si="58">$BE$2-BE202</f>
        <v>946.28755716621833</v>
      </c>
      <c r="BG202">
        <v>0</v>
      </c>
    </row>
    <row r="203" spans="2:59" ht="15.75" thickBot="1" x14ac:dyDescent="0.3">
      <c r="B203" s="16">
        <v>0.67361111111111105</v>
      </c>
      <c r="C203">
        <v>6827</v>
      </c>
      <c r="D203">
        <v>0</v>
      </c>
      <c r="E203">
        <v>1540</v>
      </c>
      <c r="F203">
        <v>11528</v>
      </c>
      <c r="G203">
        <v>4890</v>
      </c>
      <c r="H203">
        <v>306</v>
      </c>
      <c r="I203">
        <v>296</v>
      </c>
      <c r="J203">
        <v>851</v>
      </c>
      <c r="K203">
        <f t="shared" si="45"/>
        <v>1952</v>
      </c>
      <c r="L203" s="73">
        <v>28190</v>
      </c>
      <c r="AD203" s="16">
        <v>0.67361111111111105</v>
      </c>
      <c r="AE203">
        <v>11528</v>
      </c>
      <c r="AF203" s="73">
        <f t="shared" si="54"/>
        <v>6.9396252602359473E-2</v>
      </c>
      <c r="AH203" s="16">
        <v>0.67361111111111105</v>
      </c>
      <c r="AI203" s="9">
        <f t="shared" si="55"/>
        <v>1152.8</v>
      </c>
      <c r="AJ203" s="8">
        <f t="shared" si="46"/>
        <v>0.98572039333048311</v>
      </c>
      <c r="AK203" s="8">
        <f t="shared" ref="AK203:AK266" si="59">AI203/0.41</f>
        <v>2811.707317073171</v>
      </c>
      <c r="AL203" s="17">
        <f t="shared" si="56"/>
        <v>2466.8427066793924</v>
      </c>
      <c r="AM203" s="8"/>
      <c r="AN203" s="8"/>
      <c r="AP203" s="28">
        <f t="shared" si="47"/>
        <v>3921.4885872708105</v>
      </c>
      <c r="AQ203" s="17">
        <f t="shared" si="48"/>
        <v>64063.936408229412</v>
      </c>
      <c r="AW203" s="28">
        <f t="shared" si="57"/>
        <v>3921.4885872708105</v>
      </c>
      <c r="AX203" s="17">
        <f t="shared" si="49"/>
        <v>9140.9990379272986</v>
      </c>
      <c r="AZ203" s="75"/>
      <c r="BA203" s="61">
        <v>6818.21684</v>
      </c>
      <c r="BB203" s="93">
        <f t="shared" si="50"/>
        <v>-2322.7821979272985</v>
      </c>
      <c r="BC203" s="93">
        <f t="shared" si="51"/>
        <v>-696834.65937818959</v>
      </c>
      <c r="BD203" s="93">
        <f t="shared" si="52"/>
        <v>39726.236276904237</v>
      </c>
      <c r="BE203" s="91">
        <f t="shared" si="53"/>
        <v>23.646569212442998</v>
      </c>
      <c r="BF203" s="53">
        <f t="shared" si="58"/>
        <v>960.58877567194793</v>
      </c>
      <c r="BG203">
        <v>0</v>
      </c>
    </row>
    <row r="204" spans="2:59" ht="15.75" thickBot="1" x14ac:dyDescent="0.3">
      <c r="B204" s="16">
        <v>0.67708333333333304</v>
      </c>
      <c r="C204">
        <v>6836</v>
      </c>
      <c r="D204">
        <v>0</v>
      </c>
      <c r="E204">
        <v>1540</v>
      </c>
      <c r="F204">
        <v>11536</v>
      </c>
      <c r="G204">
        <v>4938</v>
      </c>
      <c r="H204">
        <v>157</v>
      </c>
      <c r="I204">
        <v>294</v>
      </c>
      <c r="J204">
        <v>857</v>
      </c>
      <c r="K204">
        <f t="shared" si="45"/>
        <v>1950</v>
      </c>
      <c r="L204" s="73">
        <v>28108</v>
      </c>
      <c r="AD204" s="16">
        <v>0.67708333333333304</v>
      </c>
      <c r="AE204">
        <v>11536</v>
      </c>
      <c r="AF204" s="73">
        <f t="shared" si="54"/>
        <v>-1.6990291262135921</v>
      </c>
      <c r="AH204" s="16">
        <v>0.67708333333333304</v>
      </c>
      <c r="AI204" s="9">
        <f t="shared" si="55"/>
        <v>1153.5999999999999</v>
      </c>
      <c r="AJ204" s="8">
        <f t="shared" si="46"/>
        <v>0.98640444634459168</v>
      </c>
      <c r="AK204" s="8">
        <f t="shared" si="59"/>
        <v>2813.6585365853657</v>
      </c>
      <c r="AL204" s="17">
        <f t="shared" si="56"/>
        <v>2468.5546030754226</v>
      </c>
      <c r="AM204" s="8"/>
      <c r="AN204" s="8"/>
      <c r="AP204" s="28">
        <f t="shared" si="47"/>
        <v>3924.2099533966052</v>
      </c>
      <c r="AQ204" s="17">
        <f t="shared" si="48"/>
        <v>64108.394379366277</v>
      </c>
      <c r="AW204" s="28">
        <f t="shared" si="57"/>
        <v>3924.2099533966052</v>
      </c>
      <c r="AX204" s="17">
        <f t="shared" si="49"/>
        <v>9147.3425487100358</v>
      </c>
      <c r="AZ204" s="75"/>
      <c r="BA204" s="61">
        <v>6818.21684</v>
      </c>
      <c r="BB204" s="93">
        <f t="shared" si="50"/>
        <v>-2329.1257087100357</v>
      </c>
      <c r="BC204" s="93">
        <f t="shared" si="51"/>
        <v>-698737.71261301066</v>
      </c>
      <c r="BD204" s="93">
        <f t="shared" si="52"/>
        <v>37823.183042083168</v>
      </c>
      <c r="BE204" s="91">
        <f t="shared" si="53"/>
        <v>22.51379942981141</v>
      </c>
      <c r="BF204" s="53">
        <f t="shared" si="58"/>
        <v>961.72154545457943</v>
      </c>
      <c r="BG204">
        <v>0</v>
      </c>
    </row>
    <row r="205" spans="2:59" ht="15.75" thickBot="1" x14ac:dyDescent="0.3">
      <c r="B205" s="16">
        <v>0.68055555555555503</v>
      </c>
      <c r="C205">
        <v>6832</v>
      </c>
      <c r="D205">
        <v>0</v>
      </c>
      <c r="E205">
        <v>1550</v>
      </c>
      <c r="F205">
        <v>11340</v>
      </c>
      <c r="G205">
        <v>4917</v>
      </c>
      <c r="H205">
        <v>315</v>
      </c>
      <c r="I205">
        <v>295</v>
      </c>
      <c r="J205">
        <v>883</v>
      </c>
      <c r="K205">
        <f t="shared" si="45"/>
        <v>1939</v>
      </c>
      <c r="L205" s="73">
        <v>28071</v>
      </c>
      <c r="AD205" s="16">
        <v>0.68055555555555503</v>
      </c>
      <c r="AE205">
        <v>11340</v>
      </c>
      <c r="AF205" s="73">
        <f t="shared" si="54"/>
        <v>0.70546737213403876</v>
      </c>
      <c r="AH205" s="16">
        <v>0.68055555555555503</v>
      </c>
      <c r="AI205" s="9">
        <f t="shared" si="55"/>
        <v>1134</v>
      </c>
      <c r="AJ205" s="8">
        <f t="shared" si="46"/>
        <v>0.96964514749893116</v>
      </c>
      <c r="AK205" s="8">
        <f t="shared" si="59"/>
        <v>2765.8536585365855</v>
      </c>
      <c r="AL205" s="17">
        <f t="shared" si="56"/>
        <v>2426.6131413726848</v>
      </c>
      <c r="AM205" s="8"/>
      <c r="AN205" s="8"/>
      <c r="AP205" s="28">
        <f t="shared" si="47"/>
        <v>3857.5364833146241</v>
      </c>
      <c r="AQ205" s="17">
        <f t="shared" si="48"/>
        <v>63019.174086512961</v>
      </c>
      <c r="AW205" s="28">
        <f t="shared" si="57"/>
        <v>3857.5364833146241</v>
      </c>
      <c r="AX205" s="17">
        <f t="shared" si="49"/>
        <v>8991.9265345329241</v>
      </c>
      <c r="AZ205" s="75"/>
      <c r="BA205" s="61">
        <v>6818.21684</v>
      </c>
      <c r="BB205" s="93">
        <f t="shared" si="50"/>
        <v>-2173.709694532924</v>
      </c>
      <c r="BC205" s="93">
        <f t="shared" si="51"/>
        <v>-652112.90835987718</v>
      </c>
      <c r="BD205" s="93">
        <f t="shared" si="52"/>
        <v>84447.987295216648</v>
      </c>
      <c r="BE205" s="91">
        <f t="shared" si="53"/>
        <v>50.266659104295627</v>
      </c>
      <c r="BF205" s="53">
        <f t="shared" si="58"/>
        <v>933.96868578009526</v>
      </c>
      <c r="BG205">
        <v>0</v>
      </c>
    </row>
    <row r="206" spans="2:59" ht="15.75" thickBot="1" x14ac:dyDescent="0.3">
      <c r="B206" s="16">
        <v>0.68402777777777801</v>
      </c>
      <c r="C206">
        <v>6821</v>
      </c>
      <c r="D206">
        <v>0</v>
      </c>
      <c r="E206">
        <v>1550</v>
      </c>
      <c r="F206">
        <v>11420</v>
      </c>
      <c r="G206">
        <v>4886</v>
      </c>
      <c r="H206">
        <v>293</v>
      </c>
      <c r="I206">
        <v>295</v>
      </c>
      <c r="J206">
        <v>870</v>
      </c>
      <c r="K206">
        <f t="shared" si="45"/>
        <v>1939</v>
      </c>
      <c r="L206" s="73">
        <v>28074</v>
      </c>
      <c r="AD206" s="16">
        <v>0.68402777777777801</v>
      </c>
      <c r="AE206">
        <v>11420</v>
      </c>
      <c r="AF206" s="73">
        <f t="shared" si="54"/>
        <v>8.7565674255691769E-3</v>
      </c>
      <c r="AH206" s="16">
        <v>0.68402777777777801</v>
      </c>
      <c r="AI206" s="9">
        <f t="shared" si="55"/>
        <v>1142</v>
      </c>
      <c r="AJ206" s="8">
        <f t="shared" si="46"/>
        <v>0.97648567764001715</v>
      </c>
      <c r="AK206" s="8">
        <f t="shared" si="59"/>
        <v>2785.3658536585367</v>
      </c>
      <c r="AL206" s="17">
        <f t="shared" si="56"/>
        <v>2443.7321053329861</v>
      </c>
      <c r="AM206" s="8"/>
      <c r="AN206" s="8"/>
      <c r="AP206" s="28">
        <f t="shared" si="47"/>
        <v>3884.7501445725757</v>
      </c>
      <c r="AQ206" s="17">
        <f t="shared" si="48"/>
        <v>63463.753797881662</v>
      </c>
      <c r="AW206" s="28">
        <f t="shared" si="57"/>
        <v>3884.7501445725757</v>
      </c>
      <c r="AX206" s="17">
        <f t="shared" si="49"/>
        <v>9055.3616423603162</v>
      </c>
      <c r="AZ206" s="75"/>
      <c r="BA206" s="61">
        <v>6818.21684</v>
      </c>
      <c r="BB206" s="93">
        <f t="shared" si="50"/>
        <v>-2237.1448023603161</v>
      </c>
      <c r="BC206" s="93">
        <f t="shared" si="51"/>
        <v>-671143.44070809486</v>
      </c>
      <c r="BD206" s="93">
        <f t="shared" si="52"/>
        <v>65417.454946998972</v>
      </c>
      <c r="BE206" s="91">
        <f t="shared" si="53"/>
        <v>38.938961277975579</v>
      </c>
      <c r="BF206" s="53">
        <f t="shared" si="58"/>
        <v>945.29638360641525</v>
      </c>
      <c r="BG206">
        <v>0</v>
      </c>
    </row>
    <row r="207" spans="2:59" ht="15.75" thickBot="1" x14ac:dyDescent="0.3">
      <c r="B207" s="16">
        <v>0.6875</v>
      </c>
      <c r="C207">
        <v>6828</v>
      </c>
      <c r="D207">
        <v>0</v>
      </c>
      <c r="E207">
        <v>1280</v>
      </c>
      <c r="F207">
        <v>11421</v>
      </c>
      <c r="G207">
        <v>4899</v>
      </c>
      <c r="H207">
        <v>242</v>
      </c>
      <c r="I207">
        <v>295</v>
      </c>
      <c r="J207">
        <v>874</v>
      </c>
      <c r="K207">
        <f t="shared" si="45"/>
        <v>2175</v>
      </c>
      <c r="L207" s="73">
        <v>28014</v>
      </c>
      <c r="AD207" s="16">
        <v>0.6875</v>
      </c>
      <c r="AE207">
        <v>11421</v>
      </c>
      <c r="AF207" s="73">
        <f t="shared" si="54"/>
        <v>-0.88433587251554158</v>
      </c>
      <c r="AH207" s="16">
        <v>0.6875</v>
      </c>
      <c r="AI207" s="9">
        <f t="shared" si="55"/>
        <v>1142.0999999999999</v>
      </c>
      <c r="AJ207" s="8">
        <f t="shared" si="46"/>
        <v>0.97657118426678058</v>
      </c>
      <c r="AK207" s="8">
        <f t="shared" si="59"/>
        <v>2785.6097560975609</v>
      </c>
      <c r="AL207" s="17">
        <f t="shared" si="56"/>
        <v>2443.9460923824895</v>
      </c>
      <c r="AM207" s="8"/>
      <c r="AN207" s="8"/>
      <c r="AP207" s="28">
        <f t="shared" si="47"/>
        <v>3885.0903153382997</v>
      </c>
      <c r="AQ207" s="17">
        <f t="shared" si="48"/>
        <v>63469.311044273767</v>
      </c>
      <c r="AW207" s="28">
        <f t="shared" si="57"/>
        <v>3885.0903153382997</v>
      </c>
      <c r="AX207" s="17">
        <f t="shared" si="49"/>
        <v>9056.1545812081567</v>
      </c>
      <c r="AZ207" s="75"/>
      <c r="BA207" s="61">
        <v>6818.21684</v>
      </c>
      <c r="BB207" s="93">
        <f t="shared" si="50"/>
        <v>-2237.9377412081567</v>
      </c>
      <c r="BC207" s="93">
        <f t="shared" si="51"/>
        <v>-671381.32236244704</v>
      </c>
      <c r="BD207" s="93">
        <f t="shared" si="52"/>
        <v>65179.57329264679</v>
      </c>
      <c r="BE207" s="91">
        <f t="shared" si="53"/>
        <v>38.797365055146898</v>
      </c>
      <c r="BF207" s="53">
        <f t="shared" si="58"/>
        <v>945.437979829244</v>
      </c>
      <c r="BG207">
        <v>0</v>
      </c>
    </row>
    <row r="208" spans="2:59" ht="15.75" thickBot="1" x14ac:dyDescent="0.3">
      <c r="B208" s="16">
        <v>0.69097222222222199</v>
      </c>
      <c r="C208">
        <v>6831</v>
      </c>
      <c r="D208">
        <v>0</v>
      </c>
      <c r="E208">
        <v>1290</v>
      </c>
      <c r="F208">
        <v>11320</v>
      </c>
      <c r="G208">
        <v>4976</v>
      </c>
      <c r="H208">
        <v>209</v>
      </c>
      <c r="I208">
        <v>295</v>
      </c>
      <c r="J208">
        <v>883</v>
      </c>
      <c r="K208">
        <f t="shared" si="45"/>
        <v>2131</v>
      </c>
      <c r="L208" s="73">
        <v>27935</v>
      </c>
      <c r="AD208" s="16">
        <v>0.69097222222222199</v>
      </c>
      <c r="AE208">
        <v>11320</v>
      </c>
      <c r="AF208" s="73">
        <f t="shared" si="54"/>
        <v>-0.45053003533568903</v>
      </c>
      <c r="AH208" s="16">
        <v>0.69097222222222199</v>
      </c>
      <c r="AI208" s="9">
        <f t="shared" si="55"/>
        <v>1132</v>
      </c>
      <c r="AJ208" s="8">
        <f t="shared" si="46"/>
        <v>0.96793501496365963</v>
      </c>
      <c r="AK208" s="8">
        <f t="shared" si="59"/>
        <v>2760.9756097560976</v>
      </c>
      <c r="AL208" s="17">
        <f t="shared" si="56"/>
        <v>2422.3334003826094</v>
      </c>
      <c r="AM208" s="8"/>
      <c r="AN208" s="8"/>
      <c r="AP208" s="28">
        <f t="shared" si="47"/>
        <v>3850.7330680001364</v>
      </c>
      <c r="AQ208" s="17">
        <f t="shared" si="48"/>
        <v>62908.02915867079</v>
      </c>
      <c r="AW208" s="28">
        <f t="shared" si="57"/>
        <v>3850.7330680001364</v>
      </c>
      <c r="AX208" s="17">
        <f t="shared" si="49"/>
        <v>8976.0677575760747</v>
      </c>
      <c r="AZ208" s="75"/>
      <c r="BA208" s="61">
        <v>6818.21684</v>
      </c>
      <c r="BB208" s="93">
        <f t="shared" si="50"/>
        <v>-2157.8509175760746</v>
      </c>
      <c r="BC208" s="93">
        <f t="shared" si="51"/>
        <v>-647355.27527282236</v>
      </c>
      <c r="BD208" s="93">
        <f t="shared" si="52"/>
        <v>89205.620382271474</v>
      </c>
      <c r="BE208" s="91">
        <f t="shared" si="53"/>
        <v>53.09858356087588</v>
      </c>
      <c r="BF208" s="53">
        <f t="shared" si="58"/>
        <v>931.13676132351497</v>
      </c>
      <c r="BG208">
        <v>0</v>
      </c>
    </row>
    <row r="209" spans="2:59" ht="15.75" thickBot="1" x14ac:dyDescent="0.3">
      <c r="B209" s="16">
        <v>0.69444444444444398</v>
      </c>
      <c r="C209">
        <v>6821</v>
      </c>
      <c r="D209">
        <v>0</v>
      </c>
      <c r="E209">
        <v>1290</v>
      </c>
      <c r="F209">
        <v>11269</v>
      </c>
      <c r="G209">
        <v>5021</v>
      </c>
      <c r="H209">
        <v>303</v>
      </c>
      <c r="I209">
        <v>293</v>
      </c>
      <c r="J209">
        <v>887</v>
      </c>
      <c r="K209">
        <f t="shared" si="45"/>
        <v>2127</v>
      </c>
      <c r="L209" s="73">
        <v>28011</v>
      </c>
      <c r="AD209" s="16">
        <v>0.69444444444444398</v>
      </c>
      <c r="AE209">
        <v>11269</v>
      </c>
      <c r="AF209" s="73">
        <f t="shared" si="54"/>
        <v>0.23072144822078267</v>
      </c>
      <c r="AH209" s="16">
        <v>0.69444444444444398</v>
      </c>
      <c r="AI209" s="9">
        <f t="shared" si="55"/>
        <v>1126.9000000000001</v>
      </c>
      <c r="AJ209" s="8">
        <f t="shared" si="46"/>
        <v>0.9635741769987175</v>
      </c>
      <c r="AK209" s="8">
        <f t="shared" si="59"/>
        <v>2748.5365853658541</v>
      </c>
      <c r="AL209" s="17">
        <f t="shared" si="56"/>
        <v>2411.4200608579181</v>
      </c>
      <c r="AM209" s="8"/>
      <c r="AN209" s="8"/>
      <c r="AP209" s="28">
        <f t="shared" si="47"/>
        <v>3833.3843589481926</v>
      </c>
      <c r="AQ209" s="17">
        <f t="shared" si="48"/>
        <v>62624.609592673252</v>
      </c>
      <c r="AW209" s="28">
        <f t="shared" si="57"/>
        <v>3833.3843589481926</v>
      </c>
      <c r="AX209" s="17">
        <f t="shared" si="49"/>
        <v>8935.6278763361133</v>
      </c>
      <c r="AZ209" s="75"/>
      <c r="BA209" s="61">
        <v>6818.21684</v>
      </c>
      <c r="BB209" s="93">
        <f t="shared" si="50"/>
        <v>-2117.4110363361133</v>
      </c>
      <c r="BC209" s="93">
        <f t="shared" si="51"/>
        <v>-635223.31090083404</v>
      </c>
      <c r="BD209" s="93">
        <f t="shared" si="52"/>
        <v>101337.58475425979</v>
      </c>
      <c r="BE209" s="91">
        <f t="shared" si="53"/>
        <v>60.319990925154634</v>
      </c>
      <c r="BF209" s="53">
        <f t="shared" si="58"/>
        <v>923.9153539592362</v>
      </c>
      <c r="BG209">
        <v>0</v>
      </c>
    </row>
    <row r="210" spans="2:59" ht="15.75" thickBot="1" x14ac:dyDescent="0.3">
      <c r="B210" s="16">
        <v>0.69791666666666696</v>
      </c>
      <c r="C210">
        <v>6818</v>
      </c>
      <c r="D210">
        <v>0</v>
      </c>
      <c r="E210">
        <v>1290</v>
      </c>
      <c r="F210">
        <v>11295</v>
      </c>
      <c r="G210">
        <v>5068</v>
      </c>
      <c r="H210">
        <v>286</v>
      </c>
      <c r="I210">
        <v>275</v>
      </c>
      <c r="J210">
        <v>888</v>
      </c>
      <c r="K210">
        <f t="shared" si="45"/>
        <v>2127</v>
      </c>
      <c r="L210" s="73">
        <v>28047</v>
      </c>
      <c r="AD210" s="16">
        <v>0.69791666666666696</v>
      </c>
      <c r="AE210">
        <v>11295</v>
      </c>
      <c r="AF210" s="73">
        <f t="shared" si="54"/>
        <v>-3.5413899955732631E-2</v>
      </c>
      <c r="AH210" s="16">
        <v>0.69791666666666696</v>
      </c>
      <c r="AI210" s="9">
        <f t="shared" si="55"/>
        <v>1129.5</v>
      </c>
      <c r="AJ210" s="8">
        <f t="shared" si="46"/>
        <v>0.96579734929457028</v>
      </c>
      <c r="AK210" s="8">
        <f t="shared" si="59"/>
        <v>2754.8780487804879</v>
      </c>
      <c r="AL210" s="17">
        <f t="shared" si="56"/>
        <v>2416.9837241450155</v>
      </c>
      <c r="AM210" s="8"/>
      <c r="AN210" s="8"/>
      <c r="AP210" s="28">
        <f t="shared" si="47"/>
        <v>3842.2287988570265</v>
      </c>
      <c r="AQ210" s="17">
        <f t="shared" si="48"/>
        <v>62769.097998868077</v>
      </c>
      <c r="AW210" s="28">
        <f t="shared" si="57"/>
        <v>3842.2287988570265</v>
      </c>
      <c r="AX210" s="17">
        <f t="shared" si="49"/>
        <v>8956.2442863800152</v>
      </c>
      <c r="AZ210" s="75"/>
      <c r="BA210" s="61">
        <v>6818.21684</v>
      </c>
      <c r="BB210" s="93">
        <f t="shared" si="50"/>
        <v>-2138.0274463800151</v>
      </c>
      <c r="BC210" s="93">
        <f t="shared" si="51"/>
        <v>-641408.23391400452</v>
      </c>
      <c r="BD210" s="93">
        <f t="shared" si="52"/>
        <v>95152.661741089309</v>
      </c>
      <c r="BE210" s="91">
        <f t="shared" si="53"/>
        <v>56.638489131600778</v>
      </c>
      <c r="BF210" s="53">
        <f t="shared" si="58"/>
        <v>927.59685575279013</v>
      </c>
      <c r="BG210">
        <v>0</v>
      </c>
    </row>
    <row r="211" spans="2:59" ht="15.75" thickBot="1" x14ac:dyDescent="0.3">
      <c r="B211" s="16">
        <v>0.70138888888888895</v>
      </c>
      <c r="C211">
        <v>6827</v>
      </c>
      <c r="D211">
        <v>0</v>
      </c>
      <c r="E211">
        <v>1300</v>
      </c>
      <c r="F211">
        <v>11291</v>
      </c>
      <c r="G211">
        <v>5089</v>
      </c>
      <c r="H211">
        <v>286</v>
      </c>
      <c r="I211">
        <v>275</v>
      </c>
      <c r="J211">
        <v>887</v>
      </c>
      <c r="K211">
        <f t="shared" si="45"/>
        <v>2114</v>
      </c>
      <c r="L211" s="73">
        <v>28069</v>
      </c>
      <c r="AD211" s="16">
        <v>0.70138888888888895</v>
      </c>
      <c r="AE211">
        <v>11291</v>
      </c>
      <c r="AF211" s="73">
        <f t="shared" si="54"/>
        <v>-8.8566114604552298E-3</v>
      </c>
      <c r="AH211" s="16">
        <v>0.70138888888888895</v>
      </c>
      <c r="AI211" s="9">
        <f t="shared" si="55"/>
        <v>1129.0999999999999</v>
      </c>
      <c r="AJ211" s="8">
        <f t="shared" si="46"/>
        <v>0.965455322787516</v>
      </c>
      <c r="AK211" s="8">
        <f t="shared" si="59"/>
        <v>2753.9024390243903</v>
      </c>
      <c r="AL211" s="17">
        <f t="shared" si="56"/>
        <v>2416.1277759470004</v>
      </c>
      <c r="AM211" s="8"/>
      <c r="AN211" s="8"/>
      <c r="AP211" s="28">
        <f t="shared" si="47"/>
        <v>3840.8681157941292</v>
      </c>
      <c r="AQ211" s="17">
        <f t="shared" si="48"/>
        <v>62746.869013299642</v>
      </c>
      <c r="AW211" s="28">
        <f t="shared" si="57"/>
        <v>3840.8681157941292</v>
      </c>
      <c r="AX211" s="17">
        <f t="shared" si="49"/>
        <v>8953.0725309886457</v>
      </c>
      <c r="AZ211" s="75"/>
      <c r="BA211" s="61">
        <v>6818.21684</v>
      </c>
      <c r="BB211" s="93">
        <f t="shared" si="50"/>
        <v>-2134.8556909886456</v>
      </c>
      <c r="BC211" s="93">
        <f t="shared" si="51"/>
        <v>-640456.7072965937</v>
      </c>
      <c r="BD211" s="93">
        <f t="shared" si="52"/>
        <v>96104.188358500134</v>
      </c>
      <c r="BE211" s="91">
        <f t="shared" si="53"/>
        <v>57.204874022916748</v>
      </c>
      <c r="BF211" s="53">
        <f t="shared" si="58"/>
        <v>927.0304708614741</v>
      </c>
      <c r="BG211">
        <v>0</v>
      </c>
    </row>
    <row r="212" spans="2:59" ht="15.75" thickBot="1" x14ac:dyDescent="0.3">
      <c r="B212" s="16">
        <v>0.70486111111111105</v>
      </c>
      <c r="C212">
        <v>6827</v>
      </c>
      <c r="D212">
        <v>0</v>
      </c>
      <c r="E212">
        <v>1300</v>
      </c>
      <c r="F212">
        <v>11290</v>
      </c>
      <c r="G212">
        <v>5074</v>
      </c>
      <c r="H212">
        <v>374</v>
      </c>
      <c r="I212">
        <v>275</v>
      </c>
      <c r="J212">
        <v>910</v>
      </c>
      <c r="K212">
        <f t="shared" si="45"/>
        <v>2115</v>
      </c>
      <c r="L212" s="73">
        <v>28165</v>
      </c>
      <c r="AD212" s="16">
        <v>0.70486111111111105</v>
      </c>
      <c r="AE212">
        <v>11290</v>
      </c>
      <c r="AF212" s="73">
        <f t="shared" si="54"/>
        <v>0.4694419840566873</v>
      </c>
      <c r="AH212" s="16">
        <v>0.70486111111111105</v>
      </c>
      <c r="AI212" s="9">
        <f t="shared" si="55"/>
        <v>1129</v>
      </c>
      <c r="AJ212" s="8">
        <f t="shared" si="46"/>
        <v>0.96536981616075246</v>
      </c>
      <c r="AK212" s="8">
        <f t="shared" si="59"/>
        <v>2753.6585365853662</v>
      </c>
      <c r="AL212" s="17">
        <f t="shared" si="56"/>
        <v>2415.9137888974969</v>
      </c>
      <c r="AM212" s="8"/>
      <c r="AN212" s="8"/>
      <c r="AP212" s="28">
        <f t="shared" si="47"/>
        <v>3840.5279450284047</v>
      </c>
      <c r="AQ212" s="17">
        <f t="shared" si="48"/>
        <v>62741.311766907529</v>
      </c>
      <c r="AW212" s="28">
        <f t="shared" si="57"/>
        <v>3840.5279450284047</v>
      </c>
      <c r="AX212" s="17">
        <f t="shared" si="49"/>
        <v>8952.2795921408033</v>
      </c>
      <c r="AZ212" s="75"/>
      <c r="BA212" s="61">
        <v>6818.21684</v>
      </c>
      <c r="BB212" s="93">
        <f t="shared" si="50"/>
        <v>-2134.0627521408032</v>
      </c>
      <c r="BC212" s="93">
        <f t="shared" si="51"/>
        <v>-640218.82564224093</v>
      </c>
      <c r="BD212" s="93">
        <f t="shared" si="52"/>
        <v>96342.070012852899</v>
      </c>
      <c r="BE212" s="91">
        <f t="shared" si="53"/>
        <v>57.34647024574577</v>
      </c>
      <c r="BF212" s="53">
        <f t="shared" si="58"/>
        <v>926.88887463864512</v>
      </c>
      <c r="BG212">
        <v>0</v>
      </c>
    </row>
    <row r="213" spans="2:59" ht="15.75" thickBot="1" x14ac:dyDescent="0.3">
      <c r="B213" s="16">
        <v>0.70833333333333304</v>
      </c>
      <c r="C213">
        <v>6810</v>
      </c>
      <c r="D213">
        <v>0</v>
      </c>
      <c r="E213">
        <v>995</v>
      </c>
      <c r="F213">
        <v>11343</v>
      </c>
      <c r="G213">
        <v>5043</v>
      </c>
      <c r="H213">
        <v>612</v>
      </c>
      <c r="I213">
        <v>287</v>
      </c>
      <c r="J213">
        <v>911</v>
      </c>
      <c r="K213">
        <f t="shared" si="45"/>
        <v>2420</v>
      </c>
      <c r="L213" s="73">
        <v>28421</v>
      </c>
      <c r="AD213" s="16">
        <v>0.70833333333333304</v>
      </c>
      <c r="AE213">
        <v>11343</v>
      </c>
      <c r="AF213" s="73">
        <f t="shared" si="54"/>
        <v>1.375297540333245</v>
      </c>
      <c r="AH213" s="16">
        <v>0.70833333333333304</v>
      </c>
      <c r="AI213" s="9">
        <f t="shared" si="55"/>
        <v>1134.3</v>
      </c>
      <c r="AJ213" s="8">
        <f t="shared" si="46"/>
        <v>0.9699016673792219</v>
      </c>
      <c r="AK213" s="8">
        <f t="shared" si="59"/>
        <v>2766.5853658536585</v>
      </c>
      <c r="AL213" s="17">
        <f t="shared" si="56"/>
        <v>2427.255102521196</v>
      </c>
      <c r="AM213" s="8"/>
      <c r="AN213" s="8"/>
      <c r="AP213" s="28">
        <f t="shared" si="47"/>
        <v>3858.556995611797</v>
      </c>
      <c r="AQ213" s="17">
        <f t="shared" si="48"/>
        <v>63035.845825689285</v>
      </c>
      <c r="AW213" s="28">
        <f t="shared" si="57"/>
        <v>3858.556995611797</v>
      </c>
      <c r="AX213" s="17">
        <f t="shared" si="49"/>
        <v>8994.3053510764494</v>
      </c>
      <c r="AZ213" s="16">
        <v>0.70833333333333304</v>
      </c>
      <c r="BA213" s="61">
        <v>6818.21684</v>
      </c>
      <c r="BB213" s="93">
        <f t="shared" si="50"/>
        <v>-2176.0885110764493</v>
      </c>
      <c r="BC213" s="93">
        <f t="shared" si="51"/>
        <v>-652826.55332293478</v>
      </c>
      <c r="BD213" s="93">
        <f t="shared" si="52"/>
        <v>83734.342332159053</v>
      </c>
      <c r="BE213" s="91">
        <f t="shared" si="53"/>
        <v>49.841870435808957</v>
      </c>
      <c r="BF213" s="53">
        <f t="shared" si="58"/>
        <v>934.39347444858197</v>
      </c>
      <c r="BG213">
        <v>0</v>
      </c>
    </row>
    <row r="214" spans="2:59" ht="15.75" thickBot="1" x14ac:dyDescent="0.3">
      <c r="B214" s="16">
        <v>0.71180555555555503</v>
      </c>
      <c r="C214">
        <v>6809</v>
      </c>
      <c r="D214">
        <v>0</v>
      </c>
      <c r="E214">
        <v>1000</v>
      </c>
      <c r="F214">
        <v>11499</v>
      </c>
      <c r="G214">
        <v>4960</v>
      </c>
      <c r="H214">
        <v>643</v>
      </c>
      <c r="I214">
        <v>346</v>
      </c>
      <c r="J214">
        <v>935</v>
      </c>
      <c r="K214">
        <f t="shared" si="45"/>
        <v>2440</v>
      </c>
      <c r="L214" s="73">
        <v>28632</v>
      </c>
      <c r="AD214" s="16">
        <v>0.71180555555555503</v>
      </c>
      <c r="AE214">
        <v>11499</v>
      </c>
      <c r="AF214" s="73">
        <f t="shared" si="54"/>
        <v>1.1392294982172364</v>
      </c>
      <c r="AH214" s="16">
        <v>0.71180555555555503</v>
      </c>
      <c r="AI214" s="9">
        <f t="shared" si="55"/>
        <v>1149.9000000000001</v>
      </c>
      <c r="AJ214" s="8">
        <f t="shared" si="46"/>
        <v>0.98324070115433959</v>
      </c>
      <c r="AK214" s="8">
        <f t="shared" si="59"/>
        <v>2804.6341463414637</v>
      </c>
      <c r="AL214" s="17">
        <f t="shared" si="56"/>
        <v>2460.6370822437834</v>
      </c>
      <c r="AM214" s="8"/>
      <c r="AN214" s="8"/>
      <c r="AP214" s="28">
        <f t="shared" si="47"/>
        <v>3911.6236350648032</v>
      </c>
      <c r="AQ214" s="17">
        <f t="shared" si="48"/>
        <v>63902.776262858257</v>
      </c>
      <c r="AW214" s="28">
        <f t="shared" si="57"/>
        <v>3911.6236350648032</v>
      </c>
      <c r="AX214" s="17">
        <f t="shared" si="49"/>
        <v>9118.0038113398678</v>
      </c>
      <c r="AZ214" s="75"/>
      <c r="BA214" s="61">
        <v>6818.21684</v>
      </c>
      <c r="BB214" s="93">
        <f t="shared" si="50"/>
        <v>-2299.7869713398677</v>
      </c>
      <c r="BC214" s="93">
        <f t="shared" si="51"/>
        <v>-689936.09140196035</v>
      </c>
      <c r="BD214" s="93">
        <f t="shared" si="52"/>
        <v>46624.80425313348</v>
      </c>
      <c r="BE214" s="91">
        <f t="shared" si="53"/>
        <v>27.752859674484213</v>
      </c>
      <c r="BF214" s="53">
        <f t="shared" si="58"/>
        <v>956.48248520990671</v>
      </c>
      <c r="BG214">
        <v>0</v>
      </c>
    </row>
    <row r="215" spans="2:59" ht="15.75" thickBot="1" x14ac:dyDescent="0.3">
      <c r="B215" s="16">
        <v>0.71527777777777801</v>
      </c>
      <c r="C215">
        <v>6812</v>
      </c>
      <c r="D215">
        <v>0</v>
      </c>
      <c r="E215">
        <v>1010</v>
      </c>
      <c r="F215">
        <v>11630</v>
      </c>
      <c r="G215">
        <v>4994</v>
      </c>
      <c r="H215">
        <v>326</v>
      </c>
      <c r="I215">
        <v>353</v>
      </c>
      <c r="J215">
        <v>946</v>
      </c>
      <c r="K215">
        <f t="shared" si="45"/>
        <v>2489</v>
      </c>
      <c r="L215" s="73">
        <v>28560</v>
      </c>
      <c r="AD215" s="16">
        <v>0.71527777777777801</v>
      </c>
      <c r="AE215">
        <v>11630</v>
      </c>
      <c r="AF215" s="73">
        <f t="shared" si="54"/>
        <v>0</v>
      </c>
      <c r="AH215" s="16">
        <v>0.71527777777777801</v>
      </c>
      <c r="AI215" s="9">
        <f t="shared" si="55"/>
        <v>1163</v>
      </c>
      <c r="AJ215" s="8">
        <f t="shared" si="46"/>
        <v>0.99444206926036771</v>
      </c>
      <c r="AK215" s="8">
        <f t="shared" si="59"/>
        <v>2836.5853658536589</v>
      </c>
      <c r="AL215" s="17">
        <f t="shared" si="56"/>
        <v>2488.6693857287764</v>
      </c>
      <c r="AM215" s="8"/>
      <c r="AN215" s="8"/>
      <c r="AP215" s="28">
        <f t="shared" si="47"/>
        <v>3956.1860053746987</v>
      </c>
      <c r="AQ215" s="17">
        <f t="shared" si="48"/>
        <v>64630.775540224495</v>
      </c>
      <c r="AW215" s="28">
        <f t="shared" si="57"/>
        <v>3956.1860053746987</v>
      </c>
      <c r="AX215" s="17">
        <f t="shared" si="49"/>
        <v>9221.878800407223</v>
      </c>
      <c r="AZ215" s="75"/>
      <c r="BA215" s="61">
        <v>6818.21684</v>
      </c>
      <c r="BB215" s="93">
        <f t="shared" si="50"/>
        <v>-2403.661960407223</v>
      </c>
      <c r="BC215" s="93">
        <f t="shared" si="51"/>
        <v>-721098.58812216693</v>
      </c>
      <c r="BD215" s="93">
        <f t="shared" si="52"/>
        <v>15462.307532926905</v>
      </c>
      <c r="BE215" s="91">
        <f t="shared" si="53"/>
        <v>9.2037544838850618</v>
      </c>
      <c r="BF215" s="53">
        <f t="shared" si="58"/>
        <v>975.03159040050582</v>
      </c>
      <c r="BG215">
        <v>0</v>
      </c>
    </row>
    <row r="216" spans="2:59" ht="15.75" thickBot="1" x14ac:dyDescent="0.3">
      <c r="B216" s="16">
        <v>0.71875</v>
      </c>
      <c r="C216">
        <v>6812</v>
      </c>
      <c r="D216">
        <v>0</v>
      </c>
      <c r="E216">
        <v>1010</v>
      </c>
      <c r="F216">
        <v>11630</v>
      </c>
      <c r="G216">
        <v>4994</v>
      </c>
      <c r="H216">
        <v>326</v>
      </c>
      <c r="I216">
        <v>353</v>
      </c>
      <c r="J216">
        <v>946</v>
      </c>
      <c r="K216">
        <f t="shared" si="45"/>
        <v>2489</v>
      </c>
      <c r="L216" s="73">
        <v>28560</v>
      </c>
      <c r="AD216" s="16">
        <v>0.71875</v>
      </c>
      <c r="AE216">
        <v>11630</v>
      </c>
      <c r="AF216" s="73">
        <f t="shared" si="54"/>
        <v>0.55889939810834055</v>
      </c>
      <c r="AH216" s="16">
        <v>0.71875</v>
      </c>
      <c r="AI216" s="9">
        <f t="shared" si="55"/>
        <v>1163</v>
      </c>
      <c r="AJ216" s="8">
        <f t="shared" si="46"/>
        <v>0.99444206926036771</v>
      </c>
      <c r="AK216" s="8">
        <f t="shared" si="59"/>
        <v>2836.5853658536589</v>
      </c>
      <c r="AL216" s="17">
        <f t="shared" si="56"/>
        <v>2488.6693857287764</v>
      </c>
      <c r="AM216" s="8"/>
      <c r="AN216" s="8"/>
      <c r="AP216" s="28">
        <f t="shared" si="47"/>
        <v>3956.1860053746987</v>
      </c>
      <c r="AQ216" s="17">
        <f t="shared" si="48"/>
        <v>64630.775540224495</v>
      </c>
      <c r="AW216" s="28">
        <f t="shared" si="57"/>
        <v>3956.1860053746987</v>
      </c>
      <c r="AX216" s="17">
        <f t="shared" si="49"/>
        <v>9221.878800407223</v>
      </c>
      <c r="AZ216" s="75"/>
      <c r="BA216" s="61">
        <v>6818.21684</v>
      </c>
      <c r="BB216" s="93">
        <f t="shared" si="50"/>
        <v>-2403.661960407223</v>
      </c>
      <c r="BC216" s="93">
        <f t="shared" si="51"/>
        <v>-721098.58812216693</v>
      </c>
      <c r="BD216" s="93">
        <f t="shared" si="52"/>
        <v>15462.307532926905</v>
      </c>
      <c r="BE216" s="91">
        <f t="shared" si="53"/>
        <v>9.2037544838850618</v>
      </c>
      <c r="BF216" s="53">
        <f t="shared" si="58"/>
        <v>975.03159040050582</v>
      </c>
      <c r="BG216">
        <v>0</v>
      </c>
    </row>
    <row r="217" spans="2:59" ht="15.75" thickBot="1" x14ac:dyDescent="0.3">
      <c r="B217" s="16">
        <v>0.72222222222222199</v>
      </c>
      <c r="C217">
        <v>6812</v>
      </c>
      <c r="D217">
        <v>0</v>
      </c>
      <c r="E217">
        <v>1020</v>
      </c>
      <c r="F217">
        <v>11695</v>
      </c>
      <c r="G217">
        <v>5052</v>
      </c>
      <c r="H217">
        <v>288</v>
      </c>
      <c r="I217">
        <v>358</v>
      </c>
      <c r="J217">
        <v>944</v>
      </c>
      <c r="K217">
        <f t="shared" si="45"/>
        <v>2505</v>
      </c>
      <c r="L217" s="73">
        <v>28674</v>
      </c>
      <c r="AC217" t="s">
        <v>651</v>
      </c>
      <c r="AD217" s="18">
        <v>0.72222222222222199</v>
      </c>
      <c r="AE217" s="3">
        <v>11695</v>
      </c>
      <c r="AF217" s="74">
        <f t="shared" si="54"/>
        <v>-1.2398460880718256</v>
      </c>
      <c r="AG217" s="3"/>
      <c r="AH217" s="18">
        <v>0.72222222222222199</v>
      </c>
      <c r="AI217" s="19">
        <f t="shared" si="55"/>
        <v>1169.5</v>
      </c>
      <c r="AJ217" s="12">
        <f t="shared" si="46"/>
        <v>1</v>
      </c>
      <c r="AK217" s="12">
        <f t="shared" si="59"/>
        <v>2852.439024390244</v>
      </c>
      <c r="AL217" s="20">
        <f t="shared" si="56"/>
        <v>2502.5785439465208</v>
      </c>
      <c r="AM217" s="12"/>
      <c r="AN217" s="12"/>
      <c r="AO217" s="3"/>
      <c r="AP217" s="29">
        <f t="shared" si="47"/>
        <v>3978.2971051467839</v>
      </c>
      <c r="AQ217" s="20">
        <f t="shared" si="48"/>
        <v>64991.996555711565</v>
      </c>
      <c r="AR217" s="3"/>
      <c r="AS217" s="3"/>
      <c r="AT217" s="3"/>
      <c r="AU217" s="3"/>
      <c r="AV217" s="3"/>
      <c r="AW217" s="29">
        <f t="shared" si="57"/>
        <v>3978.2971051467839</v>
      </c>
      <c r="AX217" s="20">
        <f t="shared" si="49"/>
        <v>9273.4198255169795</v>
      </c>
      <c r="AY217" s="3"/>
      <c r="AZ217" s="36"/>
      <c r="BA217" s="61">
        <v>6818.21684</v>
      </c>
      <c r="BB217" s="94">
        <f t="shared" si="50"/>
        <v>-2455.2029855169794</v>
      </c>
      <c r="BC217" s="94">
        <f t="shared" si="51"/>
        <v>-736560.89565509383</v>
      </c>
      <c r="BD217" s="94">
        <f t="shared" si="52"/>
        <v>0</v>
      </c>
      <c r="BE217" s="92">
        <f t="shared" si="53"/>
        <v>0</v>
      </c>
      <c r="BF217" s="53">
        <f t="shared" si="58"/>
        <v>984.23534488439088</v>
      </c>
      <c r="BG217">
        <v>0</v>
      </c>
    </row>
    <row r="218" spans="2:59" ht="15.75" thickBot="1" x14ac:dyDescent="0.3">
      <c r="B218" s="16">
        <v>0.72569444444444398</v>
      </c>
      <c r="C218">
        <v>6819</v>
      </c>
      <c r="D218">
        <v>0</v>
      </c>
      <c r="E218">
        <v>1020</v>
      </c>
      <c r="F218">
        <v>11550</v>
      </c>
      <c r="G218">
        <v>5161</v>
      </c>
      <c r="H218">
        <v>287</v>
      </c>
      <c r="I218">
        <v>361</v>
      </c>
      <c r="J218">
        <v>942</v>
      </c>
      <c r="K218">
        <f t="shared" si="45"/>
        <v>2528</v>
      </c>
      <c r="L218" s="73">
        <v>28668</v>
      </c>
      <c r="AD218" s="16">
        <v>0.72569444444444398</v>
      </c>
      <c r="AE218">
        <v>11550</v>
      </c>
      <c r="AF218" s="73">
        <f t="shared" si="54"/>
        <v>-1.6450216450216451</v>
      </c>
      <c r="AH218" s="16">
        <v>0.72569444444444398</v>
      </c>
      <c r="AI218" s="9">
        <f t="shared" si="55"/>
        <v>1155</v>
      </c>
      <c r="AJ218" s="8">
        <f t="shared" si="46"/>
        <v>0.98760153911928172</v>
      </c>
      <c r="AK218" s="8">
        <f t="shared" si="59"/>
        <v>2817.0731707317077</v>
      </c>
      <c r="AL218" s="17">
        <f t="shared" si="56"/>
        <v>2471.5504217684752</v>
      </c>
      <c r="AM218" s="8"/>
      <c r="AN218" s="8"/>
      <c r="AP218" s="28">
        <f t="shared" si="47"/>
        <v>3928.9723441167475</v>
      </c>
      <c r="AQ218" s="17">
        <f t="shared" si="48"/>
        <v>64186.195828855809</v>
      </c>
      <c r="AW218" s="28">
        <f t="shared" si="57"/>
        <v>3928.9723441167475</v>
      </c>
      <c r="AX218" s="17">
        <f t="shared" si="49"/>
        <v>9158.4436925798309</v>
      </c>
      <c r="AZ218" s="75"/>
      <c r="BA218" s="61">
        <v>6818.21684</v>
      </c>
      <c r="BB218" s="93">
        <f t="shared" si="50"/>
        <v>-2340.2268525798308</v>
      </c>
      <c r="BC218" s="93">
        <f t="shared" si="51"/>
        <v>-702068.05577394925</v>
      </c>
      <c r="BD218" s="93">
        <f t="shared" si="52"/>
        <v>34492.83988114458</v>
      </c>
      <c r="BE218" s="91">
        <f t="shared" si="53"/>
        <v>20.531452310205108</v>
      </c>
      <c r="BF218" s="53">
        <f t="shared" si="58"/>
        <v>963.70389257418583</v>
      </c>
      <c r="BG218">
        <v>0</v>
      </c>
    </row>
    <row r="219" spans="2:59" ht="15.75" thickBot="1" x14ac:dyDescent="0.3">
      <c r="B219" s="16">
        <v>0.72916666666666696</v>
      </c>
      <c r="C219">
        <v>6816</v>
      </c>
      <c r="D219">
        <v>0</v>
      </c>
      <c r="E219">
        <v>793</v>
      </c>
      <c r="F219">
        <v>11360</v>
      </c>
      <c r="G219">
        <v>5239</v>
      </c>
      <c r="H219">
        <v>299</v>
      </c>
      <c r="I219">
        <v>338</v>
      </c>
      <c r="J219">
        <v>943</v>
      </c>
      <c r="K219">
        <f t="shared" si="45"/>
        <v>2781</v>
      </c>
      <c r="L219" s="73">
        <v>28569</v>
      </c>
      <c r="AD219" s="16">
        <v>0.72916666666666696</v>
      </c>
      <c r="AE219">
        <v>11360</v>
      </c>
      <c r="AF219" s="73">
        <f t="shared" si="54"/>
        <v>-0.27288732394366194</v>
      </c>
      <c r="AH219" s="16">
        <v>0.72916666666666696</v>
      </c>
      <c r="AI219" s="9">
        <f t="shared" si="55"/>
        <v>1136</v>
      </c>
      <c r="AJ219" s="8">
        <f t="shared" si="46"/>
        <v>0.97135528003420268</v>
      </c>
      <c r="AK219" s="8">
        <f t="shared" si="59"/>
        <v>2770.7317073170734</v>
      </c>
      <c r="AL219" s="17">
        <f t="shared" si="56"/>
        <v>2430.8928823627602</v>
      </c>
      <c r="AM219" s="8"/>
      <c r="AN219" s="8"/>
      <c r="AP219" s="28">
        <f t="shared" si="47"/>
        <v>3864.3398986291122</v>
      </c>
      <c r="AQ219" s="17">
        <f t="shared" si="48"/>
        <v>63130.31901435514</v>
      </c>
      <c r="AW219" s="28">
        <f t="shared" si="57"/>
        <v>3864.3398986291122</v>
      </c>
      <c r="AX219" s="17">
        <f t="shared" si="49"/>
        <v>9007.7853114897716</v>
      </c>
      <c r="AZ219" s="75"/>
      <c r="BA219" s="61">
        <v>6818.21684</v>
      </c>
      <c r="BB219" s="93">
        <f t="shared" si="50"/>
        <v>-2189.5684714897716</v>
      </c>
      <c r="BC219" s="93">
        <f t="shared" si="51"/>
        <v>-656870.54144693143</v>
      </c>
      <c r="BD219" s="93">
        <f t="shared" si="52"/>
        <v>79690.354208162404</v>
      </c>
      <c r="BE219" s="91">
        <f t="shared" si="53"/>
        <v>47.434734647715715</v>
      </c>
      <c r="BF219" s="53">
        <f t="shared" si="58"/>
        <v>936.8006102366752</v>
      </c>
      <c r="BG219">
        <v>0</v>
      </c>
    </row>
    <row r="220" spans="2:59" ht="15.75" thickBot="1" x14ac:dyDescent="0.3">
      <c r="B220" s="16">
        <v>0.73263888888888895</v>
      </c>
      <c r="C220">
        <v>6814</v>
      </c>
      <c r="D220">
        <v>0</v>
      </c>
      <c r="E220">
        <v>797</v>
      </c>
      <c r="F220">
        <v>11329</v>
      </c>
      <c r="G220">
        <v>5263</v>
      </c>
      <c r="H220">
        <v>458</v>
      </c>
      <c r="I220">
        <v>272</v>
      </c>
      <c r="J220">
        <v>943</v>
      </c>
      <c r="K220">
        <f t="shared" si="45"/>
        <v>2812</v>
      </c>
      <c r="L220" s="73">
        <v>28688</v>
      </c>
      <c r="AD220" s="16">
        <v>0.73263888888888895</v>
      </c>
      <c r="AE220">
        <v>11329</v>
      </c>
      <c r="AF220" s="73">
        <f t="shared" si="54"/>
        <v>0.25598022773413365</v>
      </c>
      <c r="AH220" s="16">
        <v>0.73263888888888895</v>
      </c>
      <c r="AI220" s="9">
        <f t="shared" si="55"/>
        <v>1132.9000000000001</v>
      </c>
      <c r="AJ220" s="8">
        <f t="shared" si="46"/>
        <v>0.96870457460453196</v>
      </c>
      <c r="AK220" s="8">
        <f t="shared" si="59"/>
        <v>2763.1707317073174</v>
      </c>
      <c r="AL220" s="17">
        <f t="shared" si="56"/>
        <v>2424.2592838281435</v>
      </c>
      <c r="AM220" s="8"/>
      <c r="AN220" s="8"/>
      <c r="AP220" s="28">
        <f t="shared" si="47"/>
        <v>3853.794604891656</v>
      </c>
      <c r="AQ220" s="17">
        <f t="shared" si="48"/>
        <v>62958.044376199774</v>
      </c>
      <c r="AW220" s="28">
        <f t="shared" si="57"/>
        <v>3853.794604891656</v>
      </c>
      <c r="AX220" s="17">
        <f t="shared" si="49"/>
        <v>8983.2042072066579</v>
      </c>
      <c r="AZ220" s="75"/>
      <c r="BA220" s="61">
        <v>6818.21684</v>
      </c>
      <c r="BB220" s="93">
        <f t="shared" si="50"/>
        <v>-2164.9873672066578</v>
      </c>
      <c r="BC220" s="93">
        <f t="shared" si="51"/>
        <v>-649496.21016199735</v>
      </c>
      <c r="BD220" s="93">
        <f t="shared" si="52"/>
        <v>87064.685493096476</v>
      </c>
      <c r="BE220" s="91">
        <f t="shared" si="53"/>
        <v>51.82421755541457</v>
      </c>
      <c r="BF220" s="53">
        <f t="shared" si="58"/>
        <v>932.41112732897636</v>
      </c>
      <c r="BG220">
        <v>0</v>
      </c>
    </row>
    <row r="221" spans="2:59" ht="15.75" thickBot="1" x14ac:dyDescent="0.3">
      <c r="B221" s="16">
        <v>0.73611111111111105</v>
      </c>
      <c r="C221">
        <v>6807</v>
      </c>
      <c r="D221">
        <v>0</v>
      </c>
      <c r="E221">
        <v>804</v>
      </c>
      <c r="F221">
        <v>11358</v>
      </c>
      <c r="G221">
        <v>5308</v>
      </c>
      <c r="H221">
        <v>471</v>
      </c>
      <c r="I221">
        <v>271</v>
      </c>
      <c r="J221">
        <v>943</v>
      </c>
      <c r="K221">
        <f t="shared" si="45"/>
        <v>2851</v>
      </c>
      <c r="L221" s="73">
        <v>28813</v>
      </c>
      <c r="AD221" s="16">
        <v>0.73611111111111105</v>
      </c>
      <c r="AE221">
        <v>11358</v>
      </c>
      <c r="AF221" s="73">
        <f t="shared" si="54"/>
        <v>0.13206550449022716</v>
      </c>
      <c r="AH221" s="16">
        <v>0.73611111111111105</v>
      </c>
      <c r="AI221" s="9">
        <f t="shared" si="55"/>
        <v>1135.8</v>
      </c>
      <c r="AJ221" s="8">
        <f t="shared" si="46"/>
        <v>0.97118426678067549</v>
      </c>
      <c r="AK221" s="8">
        <f t="shared" si="59"/>
        <v>2770.2439024390246</v>
      </c>
      <c r="AL221" s="17">
        <f t="shared" si="56"/>
        <v>2430.4649082637529</v>
      </c>
      <c r="AM221" s="8"/>
      <c r="AN221" s="8"/>
      <c r="AP221" s="28">
        <f t="shared" si="47"/>
        <v>3863.6595570976633</v>
      </c>
      <c r="AQ221" s="17">
        <f t="shared" si="48"/>
        <v>63119.204521570922</v>
      </c>
      <c r="AW221" s="28">
        <f t="shared" si="57"/>
        <v>3863.6595570976633</v>
      </c>
      <c r="AX221" s="17">
        <f t="shared" si="49"/>
        <v>9006.1994337940869</v>
      </c>
      <c r="AZ221" s="75"/>
      <c r="BA221" s="61">
        <v>6818.21684</v>
      </c>
      <c r="BB221" s="93">
        <f t="shared" si="50"/>
        <v>-2187.9825937940868</v>
      </c>
      <c r="BC221" s="93">
        <f t="shared" si="51"/>
        <v>-656394.77813822601</v>
      </c>
      <c r="BD221" s="93">
        <f t="shared" si="52"/>
        <v>80166.117516867816</v>
      </c>
      <c r="BE221" s="91">
        <f t="shared" si="53"/>
        <v>47.717927093373703</v>
      </c>
      <c r="BF221" s="53">
        <f t="shared" si="58"/>
        <v>936.51741779101712</v>
      </c>
      <c r="BG221">
        <v>0</v>
      </c>
    </row>
    <row r="222" spans="2:59" ht="15.75" thickBot="1" x14ac:dyDescent="0.3">
      <c r="B222" s="16">
        <v>0.73958333333333304</v>
      </c>
      <c r="C222">
        <v>6808</v>
      </c>
      <c r="D222">
        <v>0</v>
      </c>
      <c r="E222">
        <v>804</v>
      </c>
      <c r="F222">
        <v>11373</v>
      </c>
      <c r="G222">
        <v>5278</v>
      </c>
      <c r="H222">
        <v>363</v>
      </c>
      <c r="I222">
        <v>270</v>
      </c>
      <c r="J222">
        <v>942</v>
      </c>
      <c r="K222">
        <f t="shared" si="45"/>
        <v>2878</v>
      </c>
      <c r="L222" s="73">
        <v>28716</v>
      </c>
      <c r="AD222" s="16">
        <v>0.73958333333333304</v>
      </c>
      <c r="AE222">
        <v>11373</v>
      </c>
      <c r="AF222" s="73">
        <f t="shared" si="54"/>
        <v>0.18464785017145871</v>
      </c>
      <c r="AH222" s="16">
        <v>0.73958333333333304</v>
      </c>
      <c r="AI222" s="9">
        <f t="shared" si="55"/>
        <v>1137.3</v>
      </c>
      <c r="AJ222" s="8">
        <f t="shared" si="46"/>
        <v>0.97246686618212907</v>
      </c>
      <c r="AK222" s="8">
        <f t="shared" si="59"/>
        <v>2773.9024390243903</v>
      </c>
      <c r="AL222" s="17">
        <f t="shared" si="56"/>
        <v>2433.6747140063089</v>
      </c>
      <c r="AM222" s="8"/>
      <c r="AN222" s="8"/>
      <c r="AP222" s="28">
        <f t="shared" si="47"/>
        <v>3868.7621185835292</v>
      </c>
      <c r="AQ222" s="17">
        <f t="shared" si="48"/>
        <v>63202.563217452553</v>
      </c>
      <c r="AW222" s="28">
        <f t="shared" si="57"/>
        <v>3868.7621185835292</v>
      </c>
      <c r="AX222" s="17">
        <f t="shared" si="49"/>
        <v>9018.0935165117226</v>
      </c>
      <c r="AZ222" s="75"/>
      <c r="BA222" s="61">
        <v>6818.21684</v>
      </c>
      <c r="BB222" s="93">
        <f t="shared" si="50"/>
        <v>-2199.8766765117225</v>
      </c>
      <c r="BC222" s="93">
        <f t="shared" si="51"/>
        <v>-659963.00295351679</v>
      </c>
      <c r="BD222" s="93">
        <f t="shared" si="52"/>
        <v>76597.892701577046</v>
      </c>
      <c r="BE222" s="91">
        <f t="shared" si="53"/>
        <v>45.593983750938719</v>
      </c>
      <c r="BF222" s="53">
        <f t="shared" si="58"/>
        <v>938.64136113345216</v>
      </c>
      <c r="BG222">
        <v>0</v>
      </c>
    </row>
    <row r="223" spans="2:59" ht="15.75" thickBot="1" x14ac:dyDescent="0.3">
      <c r="B223" s="16">
        <v>0.74305555555555503</v>
      </c>
      <c r="C223">
        <v>6801</v>
      </c>
      <c r="D223">
        <v>0</v>
      </c>
      <c r="E223">
        <v>812</v>
      </c>
      <c r="F223">
        <v>11394</v>
      </c>
      <c r="G223">
        <v>5307</v>
      </c>
      <c r="H223">
        <v>425</v>
      </c>
      <c r="I223">
        <v>268</v>
      </c>
      <c r="J223">
        <v>944</v>
      </c>
      <c r="K223">
        <f t="shared" si="45"/>
        <v>2896</v>
      </c>
      <c r="L223" s="73">
        <v>28847</v>
      </c>
      <c r="AD223" s="16">
        <v>0.74305555555555503</v>
      </c>
      <c r="AE223">
        <v>11394</v>
      </c>
      <c r="AF223" s="73">
        <f t="shared" si="54"/>
        <v>0.18430753027909424</v>
      </c>
      <c r="AH223" s="16">
        <v>0.74305555555555503</v>
      </c>
      <c r="AI223" s="9">
        <f t="shared" si="55"/>
        <v>1139.4000000000001</v>
      </c>
      <c r="AJ223" s="8">
        <f t="shared" si="46"/>
        <v>0.97426250534416425</v>
      </c>
      <c r="AK223" s="8">
        <f t="shared" si="59"/>
        <v>2779.0243902439029</v>
      </c>
      <c r="AL223" s="17">
        <f t="shared" si="56"/>
        <v>2438.1684420458882</v>
      </c>
      <c r="AM223" s="8"/>
      <c r="AN223" s="8"/>
      <c r="AP223" s="28">
        <f t="shared" si="47"/>
        <v>3875.9057046637417</v>
      </c>
      <c r="AQ223" s="17">
        <f t="shared" si="48"/>
        <v>63319.265391686844</v>
      </c>
      <c r="AW223" s="28">
        <f t="shared" si="57"/>
        <v>3875.9057046637417</v>
      </c>
      <c r="AX223" s="17">
        <f t="shared" si="49"/>
        <v>9034.7452323164143</v>
      </c>
      <c r="AZ223" s="75"/>
      <c r="BA223" s="61">
        <v>6818.21684</v>
      </c>
      <c r="BB223" s="93">
        <f t="shared" si="50"/>
        <v>-2216.5283923164143</v>
      </c>
      <c r="BC223" s="93">
        <f t="shared" si="51"/>
        <v>-664958.51769492426</v>
      </c>
      <c r="BD223" s="93">
        <f t="shared" si="52"/>
        <v>71602.377960169571</v>
      </c>
      <c r="BE223" s="91">
        <f t="shared" si="53"/>
        <v>42.620463071529507</v>
      </c>
      <c r="BF223" s="53">
        <f t="shared" si="58"/>
        <v>941.61488181286143</v>
      </c>
      <c r="BG223">
        <v>0</v>
      </c>
    </row>
    <row r="224" spans="2:59" ht="15.75" thickBot="1" x14ac:dyDescent="0.3">
      <c r="B224" s="16">
        <v>0.74652777777777801</v>
      </c>
      <c r="C224">
        <v>6799</v>
      </c>
      <c r="D224">
        <v>0</v>
      </c>
      <c r="E224">
        <v>821</v>
      </c>
      <c r="F224">
        <v>11415</v>
      </c>
      <c r="G224">
        <v>5464</v>
      </c>
      <c r="H224">
        <v>307</v>
      </c>
      <c r="I224">
        <v>269</v>
      </c>
      <c r="J224">
        <v>936</v>
      </c>
      <c r="K224">
        <f t="shared" si="45"/>
        <v>2909</v>
      </c>
      <c r="L224" s="73">
        <v>28920</v>
      </c>
      <c r="AD224" s="16">
        <v>0.74652777777777801</v>
      </c>
      <c r="AE224">
        <v>11415</v>
      </c>
      <c r="AF224" s="73">
        <f t="shared" si="54"/>
        <v>-1.2439772229522557</v>
      </c>
      <c r="AH224" s="16">
        <v>0.74652777777777801</v>
      </c>
      <c r="AI224" s="9">
        <f t="shared" si="55"/>
        <v>1141.5</v>
      </c>
      <c r="AJ224" s="8">
        <f t="shared" si="46"/>
        <v>0.97605814450619921</v>
      </c>
      <c r="AK224" s="8">
        <f t="shared" si="59"/>
        <v>2784.146341463415</v>
      </c>
      <c r="AL224" s="17">
        <f t="shared" si="56"/>
        <v>2442.6621700854671</v>
      </c>
      <c r="AM224" s="8"/>
      <c r="AN224" s="8"/>
      <c r="AP224" s="28">
        <f t="shared" si="47"/>
        <v>3883.0492907439539</v>
      </c>
      <c r="AQ224" s="17">
        <f t="shared" si="48"/>
        <v>63435.967565921128</v>
      </c>
      <c r="AW224" s="28">
        <f t="shared" si="57"/>
        <v>3883.0492907439539</v>
      </c>
      <c r="AX224" s="17">
        <f t="shared" si="49"/>
        <v>9051.3969481211043</v>
      </c>
      <c r="AZ224" s="75"/>
      <c r="BA224" s="61">
        <v>6818.21684</v>
      </c>
      <c r="BB224" s="93">
        <f t="shared" si="50"/>
        <v>-2233.1801081211042</v>
      </c>
      <c r="BC224" s="93">
        <f t="shared" si="51"/>
        <v>-669954.03243633127</v>
      </c>
      <c r="BD224" s="93">
        <f t="shared" si="52"/>
        <v>66606.863218762563</v>
      </c>
      <c r="BE224" s="91">
        <f t="shared" si="53"/>
        <v>39.646942392120572</v>
      </c>
      <c r="BF224" s="53">
        <f t="shared" si="58"/>
        <v>944.58840249227035</v>
      </c>
      <c r="BG224">
        <v>0</v>
      </c>
    </row>
    <row r="225" spans="2:59" ht="15.75" thickBot="1" x14ac:dyDescent="0.3">
      <c r="B225" s="16">
        <v>0.75</v>
      </c>
      <c r="C225">
        <v>6813</v>
      </c>
      <c r="D225">
        <v>0</v>
      </c>
      <c r="E225">
        <v>619</v>
      </c>
      <c r="F225">
        <v>11273</v>
      </c>
      <c r="G225">
        <v>5703</v>
      </c>
      <c r="H225">
        <v>287</v>
      </c>
      <c r="I225">
        <v>280</v>
      </c>
      <c r="J225">
        <v>934</v>
      </c>
      <c r="K225">
        <f t="shared" si="45"/>
        <v>3138</v>
      </c>
      <c r="L225" s="73">
        <v>29047</v>
      </c>
      <c r="AD225" s="16">
        <v>0.75</v>
      </c>
      <c r="AE225">
        <v>11273</v>
      </c>
      <c r="AF225" s="73">
        <f t="shared" si="54"/>
        <v>-4.3023152665661311</v>
      </c>
      <c r="AH225" s="16">
        <v>0.75</v>
      </c>
      <c r="AI225" s="9">
        <f t="shared" si="55"/>
        <v>1127.3</v>
      </c>
      <c r="AJ225" s="8">
        <f t="shared" si="46"/>
        <v>0.96391620350577167</v>
      </c>
      <c r="AK225" s="8">
        <f t="shared" si="59"/>
        <v>2749.5121951219512</v>
      </c>
      <c r="AL225" s="17">
        <f t="shared" si="56"/>
        <v>2412.2760090559327</v>
      </c>
      <c r="AM225" s="8"/>
      <c r="AN225" s="8"/>
      <c r="AP225" s="28">
        <f t="shared" si="47"/>
        <v>3834.7450420110895</v>
      </c>
      <c r="AQ225" s="17">
        <f t="shared" si="48"/>
        <v>62646.838578241681</v>
      </c>
      <c r="AW225" s="28">
        <f t="shared" si="57"/>
        <v>3834.7450420110895</v>
      </c>
      <c r="AX225" s="17">
        <f t="shared" si="49"/>
        <v>8938.799631727481</v>
      </c>
      <c r="AZ225" s="16">
        <v>0.75</v>
      </c>
      <c r="BA225" s="61">
        <v>6818.21684</v>
      </c>
      <c r="BB225" s="93">
        <f t="shared" si="50"/>
        <v>-2120.582791727481</v>
      </c>
      <c r="BC225" s="93">
        <f t="shared" si="51"/>
        <v>-636174.83751824428</v>
      </c>
      <c r="BD225" s="93">
        <f t="shared" si="52"/>
        <v>100386.05813684955</v>
      </c>
      <c r="BE225" s="91">
        <f t="shared" si="53"/>
        <v>59.75360603383902</v>
      </c>
      <c r="BF225" s="53">
        <f t="shared" si="58"/>
        <v>924.48173885055189</v>
      </c>
      <c r="BG225">
        <v>0</v>
      </c>
    </row>
    <row r="226" spans="2:59" ht="15.75" thickBot="1" x14ac:dyDescent="0.3">
      <c r="B226" s="16">
        <v>0.75347222222222199</v>
      </c>
      <c r="C226">
        <v>6810</v>
      </c>
      <c r="D226">
        <v>0</v>
      </c>
      <c r="E226">
        <v>623</v>
      </c>
      <c r="F226">
        <v>10788</v>
      </c>
      <c r="G226">
        <v>5860</v>
      </c>
      <c r="H226">
        <v>472</v>
      </c>
      <c r="I226">
        <v>280</v>
      </c>
      <c r="J226">
        <v>934</v>
      </c>
      <c r="K226">
        <f t="shared" si="45"/>
        <v>3159</v>
      </c>
      <c r="L226" s="73">
        <v>28926</v>
      </c>
      <c r="AD226" s="16">
        <v>0.75347222222222199</v>
      </c>
      <c r="AE226">
        <v>10788</v>
      </c>
      <c r="AF226" s="73">
        <f t="shared" si="54"/>
        <v>-2.2061549870226176</v>
      </c>
      <c r="AH226" s="16">
        <v>0.75347222222222199</v>
      </c>
      <c r="AI226" s="9">
        <f t="shared" si="55"/>
        <v>1078.8</v>
      </c>
      <c r="AJ226" s="8">
        <f t="shared" si="46"/>
        <v>0.92244548952543814</v>
      </c>
      <c r="AK226" s="8">
        <f t="shared" si="59"/>
        <v>2631.2195121951222</v>
      </c>
      <c r="AL226" s="17">
        <f t="shared" si="56"/>
        <v>2308.4922900466072</v>
      </c>
      <c r="AM226" s="8"/>
      <c r="AN226" s="8"/>
      <c r="AP226" s="28">
        <f t="shared" si="47"/>
        <v>3669.7622206347592</v>
      </c>
      <c r="AQ226" s="17">
        <f t="shared" si="48"/>
        <v>59951.574078068952</v>
      </c>
      <c r="AW226" s="28">
        <f t="shared" si="57"/>
        <v>3669.7622206347592</v>
      </c>
      <c r="AX226" s="17">
        <f t="shared" si="49"/>
        <v>8554.2242905239127</v>
      </c>
      <c r="AZ226" s="75"/>
      <c r="BA226" s="61">
        <v>6818.21684</v>
      </c>
      <c r="BB226" s="93">
        <f t="shared" si="50"/>
        <v>-1736.0074505239127</v>
      </c>
      <c r="BC226" s="93">
        <f t="shared" si="51"/>
        <v>-520802.23515717383</v>
      </c>
      <c r="BD226" s="93">
        <f t="shared" si="52"/>
        <v>215758.66049792001</v>
      </c>
      <c r="BE226" s="91">
        <f t="shared" si="53"/>
        <v>128.42777410590477</v>
      </c>
      <c r="BF226" s="53">
        <f t="shared" si="58"/>
        <v>855.80757077848614</v>
      </c>
      <c r="BG226">
        <v>0</v>
      </c>
    </row>
    <row r="227" spans="2:59" ht="15.75" thickBot="1" x14ac:dyDescent="0.3">
      <c r="B227" s="16">
        <v>0.75694444444444398</v>
      </c>
      <c r="C227">
        <v>6795</v>
      </c>
      <c r="D227">
        <v>0</v>
      </c>
      <c r="E227">
        <v>629</v>
      </c>
      <c r="F227">
        <v>10550</v>
      </c>
      <c r="G227">
        <v>5954</v>
      </c>
      <c r="H227">
        <v>641</v>
      </c>
      <c r="I227">
        <v>273</v>
      </c>
      <c r="J227">
        <v>947</v>
      </c>
      <c r="K227">
        <f t="shared" si="45"/>
        <v>3177</v>
      </c>
      <c r="L227" s="73">
        <v>28966</v>
      </c>
      <c r="AD227" s="16">
        <v>0.75694444444444398</v>
      </c>
      <c r="AE227">
        <v>10550</v>
      </c>
      <c r="AF227" s="73">
        <f t="shared" si="54"/>
        <v>-0.37914691943127965</v>
      </c>
      <c r="AH227" s="16">
        <v>0.75694444444444398</v>
      </c>
      <c r="AI227" s="9">
        <f t="shared" si="55"/>
        <v>1055</v>
      </c>
      <c r="AJ227" s="8">
        <f t="shared" si="46"/>
        <v>0.9020949123557076</v>
      </c>
      <c r="AK227" s="8">
        <f t="shared" si="59"/>
        <v>2573.1707317073174</v>
      </c>
      <c r="AL227" s="17">
        <f t="shared" si="56"/>
        <v>2257.5633722647112</v>
      </c>
      <c r="AM227" s="8"/>
      <c r="AN227" s="8"/>
      <c r="AP227" s="28">
        <f t="shared" si="47"/>
        <v>3588.8015783923533</v>
      </c>
      <c r="AQ227" s="17">
        <f t="shared" si="48"/>
        <v>58628.949436747076</v>
      </c>
      <c r="AW227" s="28">
        <f t="shared" si="57"/>
        <v>3588.8015783923533</v>
      </c>
      <c r="AX227" s="17">
        <f t="shared" si="49"/>
        <v>8365.5048447374211</v>
      </c>
      <c r="AZ227" s="75"/>
      <c r="BA227" s="61">
        <v>6818.21684</v>
      </c>
      <c r="BB227" s="93">
        <f t="shared" si="50"/>
        <v>-1547.288004737421</v>
      </c>
      <c r="BC227" s="93">
        <f t="shared" si="51"/>
        <v>-464186.40142122633</v>
      </c>
      <c r="BD227" s="93">
        <f t="shared" si="52"/>
        <v>272374.4942338675</v>
      </c>
      <c r="BE227" s="91">
        <f t="shared" si="53"/>
        <v>162.12767513920684</v>
      </c>
      <c r="BF227" s="53">
        <f t="shared" si="58"/>
        <v>822.10766974518401</v>
      </c>
      <c r="BG227">
        <v>0</v>
      </c>
    </row>
    <row r="228" spans="2:59" ht="15.75" thickBot="1" x14ac:dyDescent="0.3">
      <c r="B228" s="16">
        <v>0.76041666666666696</v>
      </c>
      <c r="C228">
        <v>6796</v>
      </c>
      <c r="D228">
        <v>0</v>
      </c>
      <c r="E228">
        <v>629</v>
      </c>
      <c r="F228">
        <v>10510</v>
      </c>
      <c r="G228">
        <v>6043</v>
      </c>
      <c r="H228">
        <v>592</v>
      </c>
      <c r="I228">
        <v>272</v>
      </c>
      <c r="J228">
        <v>938</v>
      </c>
      <c r="K228">
        <f t="shared" si="45"/>
        <v>3199</v>
      </c>
      <c r="L228" s="73">
        <v>28979</v>
      </c>
      <c r="AD228" s="16">
        <v>0.76041666666666696</v>
      </c>
      <c r="AE228">
        <v>10510</v>
      </c>
      <c r="AF228" s="73">
        <f t="shared" si="54"/>
        <v>2.8544243577545196E-2</v>
      </c>
      <c r="AH228" s="16">
        <v>0.76041666666666696</v>
      </c>
      <c r="AI228" s="9">
        <f t="shared" si="55"/>
        <v>1051</v>
      </c>
      <c r="AJ228" s="8">
        <f t="shared" si="46"/>
        <v>0.89867464728516455</v>
      </c>
      <c r="AK228" s="8">
        <f t="shared" si="59"/>
        <v>2563.4146341463415</v>
      </c>
      <c r="AL228" s="17">
        <f t="shared" si="56"/>
        <v>2249.0038902845608</v>
      </c>
      <c r="AM228" s="8"/>
      <c r="AN228" s="8"/>
      <c r="AP228" s="28">
        <f t="shared" si="47"/>
        <v>3575.1947477633776</v>
      </c>
      <c r="AQ228" s="17">
        <f t="shared" si="48"/>
        <v>58406.659581062726</v>
      </c>
      <c r="AW228" s="28">
        <f t="shared" si="57"/>
        <v>3575.1947477633776</v>
      </c>
      <c r="AX228" s="17">
        <f t="shared" si="49"/>
        <v>8333.7872908237241</v>
      </c>
      <c r="AZ228" s="75"/>
      <c r="BA228" s="61">
        <v>6818.21684</v>
      </c>
      <c r="BB228" s="93">
        <f t="shared" si="50"/>
        <v>-1515.5704508237241</v>
      </c>
      <c r="BC228" s="93">
        <f t="shared" si="51"/>
        <v>-454671.1352471172</v>
      </c>
      <c r="BD228" s="93">
        <f t="shared" si="52"/>
        <v>281889.76040797663</v>
      </c>
      <c r="BE228" s="91">
        <f t="shared" si="53"/>
        <v>167.79152405236704</v>
      </c>
      <c r="BF228" s="53">
        <f t="shared" si="58"/>
        <v>816.4438208320239</v>
      </c>
      <c r="BG228">
        <v>0</v>
      </c>
    </row>
    <row r="229" spans="2:59" ht="15.75" thickBot="1" x14ac:dyDescent="0.3">
      <c r="B229" s="16">
        <v>0.76388888888888895</v>
      </c>
      <c r="C229">
        <v>6804</v>
      </c>
      <c r="D229">
        <v>0</v>
      </c>
      <c r="E229">
        <v>636</v>
      </c>
      <c r="F229">
        <v>10513</v>
      </c>
      <c r="G229">
        <v>6030</v>
      </c>
      <c r="H229">
        <v>591</v>
      </c>
      <c r="I229">
        <v>272</v>
      </c>
      <c r="J229">
        <v>928</v>
      </c>
      <c r="K229">
        <f t="shared" si="45"/>
        <v>3193</v>
      </c>
      <c r="L229" s="73">
        <v>28967</v>
      </c>
      <c r="AD229" s="16">
        <v>0.76388888888888895</v>
      </c>
      <c r="AE229">
        <v>10513</v>
      </c>
      <c r="AF229" s="73">
        <f t="shared" si="54"/>
        <v>-0.42804147246266527</v>
      </c>
      <c r="AH229" s="16">
        <v>0.76388888888888895</v>
      </c>
      <c r="AI229" s="9">
        <f t="shared" si="55"/>
        <v>1051.3</v>
      </c>
      <c r="AJ229" s="8">
        <f t="shared" si="46"/>
        <v>0.89893116716545529</v>
      </c>
      <c r="AK229" s="8">
        <f t="shared" si="59"/>
        <v>2564.1463414634145</v>
      </c>
      <c r="AL229" s="17">
        <f t="shared" si="56"/>
        <v>2249.6458514330716</v>
      </c>
      <c r="AM229" s="8"/>
      <c r="AN229" s="8"/>
      <c r="AP229" s="28">
        <f t="shared" si="47"/>
        <v>3576.2152600605505</v>
      </c>
      <c r="AQ229" s="17">
        <f t="shared" si="48"/>
        <v>58423.331320239049</v>
      </c>
      <c r="AW229" s="28">
        <f t="shared" si="57"/>
        <v>3576.2152600605505</v>
      </c>
      <c r="AX229" s="17">
        <f t="shared" si="49"/>
        <v>8336.1661073672512</v>
      </c>
      <c r="AZ229" s="75"/>
      <c r="BA229" s="61">
        <v>6818.21684</v>
      </c>
      <c r="BB229" s="93">
        <f t="shared" si="50"/>
        <v>-1517.9492673672512</v>
      </c>
      <c r="BC229" s="93">
        <f t="shared" si="51"/>
        <v>-455384.78021017538</v>
      </c>
      <c r="BD229" s="93">
        <f t="shared" si="52"/>
        <v>281176.11544491845</v>
      </c>
      <c r="BE229" s="91">
        <f t="shared" si="53"/>
        <v>167.36673538388004</v>
      </c>
      <c r="BF229" s="53">
        <f t="shared" si="58"/>
        <v>816.86860950051084</v>
      </c>
      <c r="BG229">
        <v>0</v>
      </c>
    </row>
    <row r="230" spans="2:59" ht="15.75" thickBot="1" x14ac:dyDescent="0.3">
      <c r="B230" s="16">
        <v>0.76736111111111105</v>
      </c>
      <c r="C230">
        <v>6799</v>
      </c>
      <c r="D230">
        <v>0</v>
      </c>
      <c r="E230">
        <v>640</v>
      </c>
      <c r="F230">
        <v>10468</v>
      </c>
      <c r="G230">
        <v>5987</v>
      </c>
      <c r="H230">
        <v>595</v>
      </c>
      <c r="I230">
        <v>272</v>
      </c>
      <c r="J230">
        <v>932</v>
      </c>
      <c r="K230">
        <f t="shared" si="45"/>
        <v>3191</v>
      </c>
      <c r="L230" s="73">
        <v>28884</v>
      </c>
      <c r="AD230" s="16">
        <v>0.76736111111111105</v>
      </c>
      <c r="AE230">
        <v>10468</v>
      </c>
      <c r="AF230" s="73">
        <f t="shared" si="54"/>
        <v>-0.76423385555980128</v>
      </c>
      <c r="AH230" s="16">
        <v>0.76736111111111105</v>
      </c>
      <c r="AI230" s="9">
        <f t="shared" si="55"/>
        <v>1046.8</v>
      </c>
      <c r="AJ230" s="8">
        <f t="shared" si="46"/>
        <v>0.89508336896109442</v>
      </c>
      <c r="AK230" s="8">
        <f t="shared" si="59"/>
        <v>2553.1707317073169</v>
      </c>
      <c r="AL230" s="17">
        <f t="shared" si="56"/>
        <v>2240.0164342054022</v>
      </c>
      <c r="AM230" s="8"/>
      <c r="AN230" s="8"/>
      <c r="AP230" s="28">
        <f t="shared" si="47"/>
        <v>3560.9075756029524</v>
      </c>
      <c r="AQ230" s="17">
        <f t="shared" si="48"/>
        <v>58173.255232594143</v>
      </c>
      <c r="AW230" s="28">
        <f t="shared" si="57"/>
        <v>3560.9075756029524</v>
      </c>
      <c r="AX230" s="17">
        <f t="shared" si="49"/>
        <v>8300.4838592143406</v>
      </c>
      <c r="AZ230" s="75"/>
      <c r="BA230" s="61">
        <v>6818.21684</v>
      </c>
      <c r="BB230" s="93">
        <f t="shared" si="50"/>
        <v>-1482.2670192143405</v>
      </c>
      <c r="BC230" s="93">
        <f t="shared" si="51"/>
        <v>-444680.10576430213</v>
      </c>
      <c r="BD230" s="93">
        <f t="shared" si="52"/>
        <v>291880.7898907917</v>
      </c>
      <c r="BE230" s="91">
        <f t="shared" si="53"/>
        <v>173.73856541118553</v>
      </c>
      <c r="BF230" s="53">
        <f t="shared" si="58"/>
        <v>810.49677947320538</v>
      </c>
      <c r="BG230">
        <v>0</v>
      </c>
    </row>
    <row r="231" spans="2:59" ht="15.75" thickBot="1" x14ac:dyDescent="0.3">
      <c r="B231" s="16">
        <v>0.77083333333333304</v>
      </c>
      <c r="C231">
        <v>6796</v>
      </c>
      <c r="D231">
        <v>0</v>
      </c>
      <c r="E231">
        <v>415</v>
      </c>
      <c r="F231">
        <v>10388</v>
      </c>
      <c r="G231">
        <v>5924</v>
      </c>
      <c r="H231">
        <v>655</v>
      </c>
      <c r="I231">
        <v>273</v>
      </c>
      <c r="J231">
        <v>844</v>
      </c>
      <c r="K231">
        <f t="shared" si="45"/>
        <v>3414</v>
      </c>
      <c r="L231" s="73">
        <v>28709</v>
      </c>
      <c r="AD231" s="16">
        <v>0.77083333333333304</v>
      </c>
      <c r="AE231">
        <v>10388</v>
      </c>
      <c r="AF231" s="73">
        <f t="shared" si="54"/>
        <v>-0.98190219484020014</v>
      </c>
      <c r="AH231" s="16">
        <v>0.77083333333333304</v>
      </c>
      <c r="AI231" s="9">
        <f t="shared" si="55"/>
        <v>1038.8</v>
      </c>
      <c r="AJ231" s="8">
        <f t="shared" si="46"/>
        <v>0.88824283882000854</v>
      </c>
      <c r="AK231" s="8">
        <f t="shared" si="59"/>
        <v>2533.6585365853657</v>
      </c>
      <c r="AL231" s="17">
        <f t="shared" si="56"/>
        <v>2222.8974702451014</v>
      </c>
      <c r="AM231" s="8"/>
      <c r="AN231" s="8"/>
      <c r="AP231" s="28">
        <f t="shared" si="47"/>
        <v>3533.6939143450013</v>
      </c>
      <c r="AQ231" s="17">
        <f t="shared" si="48"/>
        <v>57728.675521225457</v>
      </c>
      <c r="AW231" s="28">
        <f t="shared" si="57"/>
        <v>3533.6939143450013</v>
      </c>
      <c r="AX231" s="17">
        <f t="shared" si="49"/>
        <v>8237.0487513869502</v>
      </c>
      <c r="AZ231" s="75"/>
      <c r="BA231" s="61">
        <v>6818.21684</v>
      </c>
      <c r="BB231" s="93">
        <f t="shared" si="50"/>
        <v>-1418.8319113869502</v>
      </c>
      <c r="BC231" s="93">
        <f t="shared" si="51"/>
        <v>-425649.57341608504</v>
      </c>
      <c r="BD231" s="93">
        <f t="shared" si="52"/>
        <v>310911.32223900879</v>
      </c>
      <c r="BE231" s="91">
        <f t="shared" si="53"/>
        <v>185.06626323750524</v>
      </c>
      <c r="BF231" s="53">
        <f t="shared" si="58"/>
        <v>799.16908164688562</v>
      </c>
      <c r="BG231">
        <v>0</v>
      </c>
    </row>
    <row r="232" spans="2:59" ht="15.75" thickBot="1" x14ac:dyDescent="0.3">
      <c r="B232" s="16">
        <v>0.77430555555555503</v>
      </c>
      <c r="C232">
        <v>6793</v>
      </c>
      <c r="D232">
        <v>0</v>
      </c>
      <c r="E232">
        <v>420</v>
      </c>
      <c r="F232">
        <v>10286</v>
      </c>
      <c r="G232">
        <v>5941</v>
      </c>
      <c r="H232">
        <v>736</v>
      </c>
      <c r="I232">
        <v>272</v>
      </c>
      <c r="J232">
        <v>855</v>
      </c>
      <c r="K232">
        <f t="shared" si="45"/>
        <v>3409</v>
      </c>
      <c r="L232" s="73">
        <v>28712</v>
      </c>
      <c r="AD232" s="16">
        <v>0.77430555555555503</v>
      </c>
      <c r="AE232">
        <v>10286</v>
      </c>
      <c r="AF232" s="73">
        <f t="shared" si="54"/>
        <v>-0.16527318685592068</v>
      </c>
      <c r="AH232" s="16">
        <v>0.77430555555555503</v>
      </c>
      <c r="AI232" s="9">
        <f t="shared" si="55"/>
        <v>1028.5999999999999</v>
      </c>
      <c r="AJ232" s="8">
        <f t="shared" si="46"/>
        <v>0.87952116289012394</v>
      </c>
      <c r="AK232" s="8">
        <f t="shared" si="59"/>
        <v>2508.7804878048778</v>
      </c>
      <c r="AL232" s="17">
        <f t="shared" si="56"/>
        <v>2201.070791195717</v>
      </c>
      <c r="AM232" s="8"/>
      <c r="AN232" s="8"/>
      <c r="AP232" s="28">
        <f t="shared" si="47"/>
        <v>3498.9964962411127</v>
      </c>
      <c r="AQ232" s="17">
        <f t="shared" si="48"/>
        <v>57161.836389230361</v>
      </c>
      <c r="AW232" s="28">
        <f t="shared" si="57"/>
        <v>3498.9964962411127</v>
      </c>
      <c r="AX232" s="17">
        <f t="shared" si="49"/>
        <v>8156.168988907023</v>
      </c>
      <c r="AZ232" s="75"/>
      <c r="BA232" s="61">
        <v>6818.21684</v>
      </c>
      <c r="BB232" s="93">
        <f t="shared" si="50"/>
        <v>-1337.952148907023</v>
      </c>
      <c r="BC232" s="93">
        <f t="shared" si="51"/>
        <v>-401385.64467210689</v>
      </c>
      <c r="BD232" s="93">
        <f t="shared" si="52"/>
        <v>335175.25098298694</v>
      </c>
      <c r="BE232" s="91">
        <f t="shared" si="53"/>
        <v>199.50907796606364</v>
      </c>
      <c r="BF232" s="53">
        <f t="shared" si="58"/>
        <v>784.72626691832727</v>
      </c>
      <c r="BG232">
        <v>0</v>
      </c>
    </row>
    <row r="233" spans="2:59" ht="15.75" thickBot="1" x14ac:dyDescent="0.3">
      <c r="B233" s="16">
        <v>0.77777777777777801</v>
      </c>
      <c r="C233">
        <v>6806</v>
      </c>
      <c r="D233">
        <v>0</v>
      </c>
      <c r="E233">
        <v>423</v>
      </c>
      <c r="F233">
        <v>10269</v>
      </c>
      <c r="G233">
        <v>5941</v>
      </c>
      <c r="H233">
        <v>693</v>
      </c>
      <c r="I233">
        <v>263</v>
      </c>
      <c r="J233">
        <v>855</v>
      </c>
      <c r="K233">
        <f t="shared" si="45"/>
        <v>3407</v>
      </c>
      <c r="L233" s="73">
        <v>28657</v>
      </c>
      <c r="AD233" s="16">
        <v>0.77777777777777801</v>
      </c>
      <c r="AE233">
        <v>10269</v>
      </c>
      <c r="AF233" s="73">
        <f t="shared" si="54"/>
        <v>7.7904372382899989E-2</v>
      </c>
      <c r="AH233" s="16">
        <v>0.77777777777777801</v>
      </c>
      <c r="AI233" s="9">
        <f t="shared" si="55"/>
        <v>1026.9000000000001</v>
      </c>
      <c r="AJ233" s="8">
        <f t="shared" si="46"/>
        <v>0.87806755023514327</v>
      </c>
      <c r="AK233" s="8">
        <f t="shared" si="59"/>
        <v>2504.6341463414637</v>
      </c>
      <c r="AL233" s="17">
        <f t="shared" si="56"/>
        <v>2197.4330113541537</v>
      </c>
      <c r="AM233" s="8"/>
      <c r="AN233" s="8"/>
      <c r="AP233" s="28">
        <f t="shared" si="47"/>
        <v>3493.2135932237989</v>
      </c>
      <c r="AQ233" s="17">
        <f t="shared" si="48"/>
        <v>57067.363200564527</v>
      </c>
      <c r="AW233" s="28">
        <f t="shared" si="57"/>
        <v>3493.2135932237989</v>
      </c>
      <c r="AX233" s="17">
        <f t="shared" si="49"/>
        <v>8142.6890284937044</v>
      </c>
      <c r="AZ233" s="75"/>
      <c r="BA233" s="61">
        <v>6818.21684</v>
      </c>
      <c r="BB233" s="93">
        <f t="shared" si="50"/>
        <v>-1324.4721884937044</v>
      </c>
      <c r="BC233" s="93">
        <f t="shared" si="51"/>
        <v>-397341.65654811129</v>
      </c>
      <c r="BD233" s="93">
        <f t="shared" si="52"/>
        <v>339219.23910698254</v>
      </c>
      <c r="BE233" s="91">
        <f t="shared" si="53"/>
        <v>201.91621375415627</v>
      </c>
      <c r="BF233" s="53">
        <f t="shared" si="58"/>
        <v>782.31913113023461</v>
      </c>
      <c r="BG233">
        <v>0</v>
      </c>
    </row>
    <row r="234" spans="2:59" ht="15.75" thickBot="1" x14ac:dyDescent="0.3">
      <c r="B234" s="16">
        <v>0.78125</v>
      </c>
      <c r="C234">
        <v>6825</v>
      </c>
      <c r="D234">
        <v>0</v>
      </c>
      <c r="E234">
        <v>423</v>
      </c>
      <c r="F234">
        <v>10277</v>
      </c>
      <c r="G234">
        <v>6000</v>
      </c>
      <c r="H234">
        <v>615</v>
      </c>
      <c r="I234">
        <v>260</v>
      </c>
      <c r="J234">
        <v>859</v>
      </c>
      <c r="K234">
        <f t="shared" si="45"/>
        <v>3407</v>
      </c>
      <c r="L234" s="73">
        <v>28666</v>
      </c>
      <c r="AD234" s="16">
        <v>0.78125</v>
      </c>
      <c r="AE234">
        <v>10277</v>
      </c>
      <c r="AF234" s="73">
        <f t="shared" si="54"/>
        <v>-0.21407025396516494</v>
      </c>
      <c r="AH234" s="16">
        <v>0.78125</v>
      </c>
      <c r="AI234" s="9">
        <f t="shared" si="55"/>
        <v>1027.7</v>
      </c>
      <c r="AJ234" s="8">
        <f t="shared" si="46"/>
        <v>0.87875160324925183</v>
      </c>
      <c r="AK234" s="8">
        <f t="shared" si="59"/>
        <v>2506.5853658536589</v>
      </c>
      <c r="AL234" s="17">
        <f t="shared" si="56"/>
        <v>2199.1449077501838</v>
      </c>
      <c r="AM234" s="8"/>
      <c r="AN234" s="8"/>
      <c r="AP234" s="28">
        <f t="shared" si="47"/>
        <v>3495.934959349594</v>
      </c>
      <c r="AQ234" s="17">
        <f t="shared" si="48"/>
        <v>57111.821171701391</v>
      </c>
      <c r="AW234" s="28">
        <f t="shared" si="57"/>
        <v>3495.934959349594</v>
      </c>
      <c r="AX234" s="17">
        <f t="shared" si="49"/>
        <v>8149.0325392764435</v>
      </c>
      <c r="AZ234" s="75"/>
      <c r="BA234" s="61">
        <v>6818.21684</v>
      </c>
      <c r="BB234" s="93">
        <f t="shared" si="50"/>
        <v>-1330.8156992764434</v>
      </c>
      <c r="BC234" s="93">
        <f t="shared" si="51"/>
        <v>-399244.709782933</v>
      </c>
      <c r="BD234" s="93">
        <f t="shared" si="52"/>
        <v>337316.18587216083</v>
      </c>
      <c r="BE234" s="91">
        <f t="shared" si="53"/>
        <v>200.78344397152429</v>
      </c>
      <c r="BF234" s="53">
        <f t="shared" si="58"/>
        <v>783.45190091286656</v>
      </c>
      <c r="BG234">
        <v>0</v>
      </c>
    </row>
    <row r="235" spans="2:59" ht="15.75" thickBot="1" x14ac:dyDescent="0.3">
      <c r="B235" s="16">
        <v>0.78472222222222199</v>
      </c>
      <c r="C235">
        <v>6846</v>
      </c>
      <c r="D235">
        <v>0</v>
      </c>
      <c r="E235">
        <v>428</v>
      </c>
      <c r="F235">
        <v>10255</v>
      </c>
      <c r="G235">
        <v>5980</v>
      </c>
      <c r="H235">
        <v>627</v>
      </c>
      <c r="I235">
        <v>259</v>
      </c>
      <c r="J235">
        <v>858</v>
      </c>
      <c r="K235">
        <f t="shared" si="45"/>
        <v>3403</v>
      </c>
      <c r="L235" s="73">
        <v>28656</v>
      </c>
      <c r="AD235" s="16">
        <v>0.78472222222222199</v>
      </c>
      <c r="AE235">
        <v>10255</v>
      </c>
      <c r="AF235" s="73">
        <f t="shared" si="54"/>
        <v>-2.9254022428083861E-2</v>
      </c>
      <c r="AH235" s="16">
        <v>0.78472222222222199</v>
      </c>
      <c r="AI235" s="9">
        <f t="shared" si="55"/>
        <v>1025.5</v>
      </c>
      <c r="AJ235" s="8">
        <f t="shared" si="46"/>
        <v>0.87687045746045322</v>
      </c>
      <c r="AK235" s="8">
        <f t="shared" si="59"/>
        <v>2501.2195121951222</v>
      </c>
      <c r="AL235" s="17">
        <f t="shared" si="56"/>
        <v>2194.4371926611011</v>
      </c>
      <c r="AM235" s="8"/>
      <c r="AN235" s="8"/>
      <c r="AP235" s="28">
        <f t="shared" si="47"/>
        <v>3488.4512025036574</v>
      </c>
      <c r="AQ235" s="17">
        <f t="shared" si="48"/>
        <v>56989.561751075002</v>
      </c>
      <c r="AW235" s="28">
        <f t="shared" si="57"/>
        <v>3488.4512025036574</v>
      </c>
      <c r="AX235" s="17">
        <f t="shared" si="49"/>
        <v>8131.5878846239102</v>
      </c>
      <c r="AZ235" s="75"/>
      <c r="BA235" s="61">
        <v>6818.21684</v>
      </c>
      <c r="BB235" s="93">
        <f t="shared" si="50"/>
        <v>-1313.3710446239102</v>
      </c>
      <c r="BC235" s="93">
        <f t="shared" si="51"/>
        <v>-394011.31338717305</v>
      </c>
      <c r="BD235" s="93">
        <f t="shared" si="52"/>
        <v>342549.58226792078</v>
      </c>
      <c r="BE235" s="91">
        <f t="shared" si="53"/>
        <v>203.89856087376236</v>
      </c>
      <c r="BF235" s="53">
        <f t="shared" si="58"/>
        <v>780.33678401062855</v>
      </c>
      <c r="BG235">
        <v>0</v>
      </c>
    </row>
    <row r="236" spans="2:59" ht="15.75" thickBot="1" x14ac:dyDescent="0.3">
      <c r="B236" s="16">
        <v>0.78819444444444398</v>
      </c>
      <c r="C236">
        <v>6877</v>
      </c>
      <c r="D236">
        <v>0</v>
      </c>
      <c r="E236">
        <v>434</v>
      </c>
      <c r="F236">
        <v>10252</v>
      </c>
      <c r="G236">
        <v>5998</v>
      </c>
      <c r="H236">
        <v>742</v>
      </c>
      <c r="I236">
        <v>259</v>
      </c>
      <c r="J236">
        <v>858</v>
      </c>
      <c r="K236">
        <f t="shared" si="45"/>
        <v>3396</v>
      </c>
      <c r="L236" s="73">
        <v>28816</v>
      </c>
      <c r="AD236" s="16">
        <v>0.78819444444444398</v>
      </c>
      <c r="AE236">
        <v>10252</v>
      </c>
      <c r="AF236" s="73">
        <f t="shared" si="54"/>
        <v>0.64377682403433478</v>
      </c>
      <c r="AH236" s="16">
        <v>0.78819444444444398</v>
      </c>
      <c r="AI236" s="9">
        <f t="shared" si="55"/>
        <v>1025.2</v>
      </c>
      <c r="AJ236" s="8">
        <f t="shared" si="46"/>
        <v>0.87661393758016248</v>
      </c>
      <c r="AK236" s="8">
        <f t="shared" si="59"/>
        <v>2500.4878048780492</v>
      </c>
      <c r="AL236" s="17">
        <f t="shared" si="56"/>
        <v>2193.7952315125895</v>
      </c>
      <c r="AM236" s="8"/>
      <c r="AN236" s="8"/>
      <c r="AP236" s="28">
        <f t="shared" si="47"/>
        <v>3487.4306902064845</v>
      </c>
      <c r="AQ236" s="17">
        <f t="shared" si="48"/>
        <v>56972.890011898678</v>
      </c>
      <c r="AW236" s="28">
        <f t="shared" si="57"/>
        <v>3487.4306902064845</v>
      </c>
      <c r="AX236" s="17">
        <f t="shared" si="49"/>
        <v>8129.2090680803831</v>
      </c>
      <c r="AZ236" s="75"/>
      <c r="BA236" s="61">
        <v>6818.21684</v>
      </c>
      <c r="BB236" s="93">
        <f t="shared" si="50"/>
        <v>-1310.992228080383</v>
      </c>
      <c r="BC236" s="93">
        <f t="shared" si="51"/>
        <v>-393297.66842411493</v>
      </c>
      <c r="BD236" s="93">
        <f t="shared" si="52"/>
        <v>343263.2272309789</v>
      </c>
      <c r="BE236" s="91">
        <f t="shared" si="53"/>
        <v>204.32334954224933</v>
      </c>
      <c r="BF236" s="53">
        <f t="shared" si="58"/>
        <v>779.91199534214161</v>
      </c>
      <c r="BG236">
        <v>0</v>
      </c>
    </row>
    <row r="237" spans="2:59" ht="15.75" thickBot="1" x14ac:dyDescent="0.3">
      <c r="B237" s="16">
        <v>0.79166666666666696</v>
      </c>
      <c r="C237">
        <v>6902</v>
      </c>
      <c r="D237">
        <v>0</v>
      </c>
      <c r="E237">
        <v>287</v>
      </c>
      <c r="F237">
        <v>10318</v>
      </c>
      <c r="G237">
        <v>5974</v>
      </c>
      <c r="H237">
        <v>599</v>
      </c>
      <c r="I237">
        <v>256</v>
      </c>
      <c r="J237">
        <v>857</v>
      </c>
      <c r="K237">
        <f t="shared" si="45"/>
        <v>3543</v>
      </c>
      <c r="L237" s="73">
        <v>28736</v>
      </c>
      <c r="AD237" s="16">
        <v>0.79166666666666696</v>
      </c>
      <c r="AE237">
        <v>10318</v>
      </c>
      <c r="AF237" s="73">
        <f t="shared" si="54"/>
        <v>-0.38767202946307422</v>
      </c>
      <c r="AH237" s="16">
        <v>0.79166666666666696</v>
      </c>
      <c r="AI237" s="9">
        <f t="shared" si="55"/>
        <v>1031.8</v>
      </c>
      <c r="AJ237" s="8">
        <f t="shared" si="46"/>
        <v>0.88225737494655831</v>
      </c>
      <c r="AK237" s="8">
        <f t="shared" si="59"/>
        <v>2516.5853658536585</v>
      </c>
      <c r="AL237" s="17">
        <f t="shared" si="56"/>
        <v>2207.9183767798377</v>
      </c>
      <c r="AM237" s="8"/>
      <c r="AN237" s="8"/>
      <c r="AP237" s="28">
        <f t="shared" si="47"/>
        <v>3509.8819607442938</v>
      </c>
      <c r="AQ237" s="17">
        <f t="shared" si="48"/>
        <v>57339.668273777846</v>
      </c>
      <c r="AW237" s="28">
        <f t="shared" si="57"/>
        <v>3509.8819607442938</v>
      </c>
      <c r="AX237" s="17">
        <f t="shared" si="49"/>
        <v>8181.543032037981</v>
      </c>
      <c r="AZ237" s="16">
        <v>0.79166666666666696</v>
      </c>
      <c r="BA237" s="61">
        <v>6818.21684</v>
      </c>
      <c r="BB237" s="93">
        <f t="shared" si="50"/>
        <v>-1363.3261920379809</v>
      </c>
      <c r="BC237" s="93">
        <f t="shared" si="51"/>
        <v>-408997.85761139425</v>
      </c>
      <c r="BD237" s="93">
        <f t="shared" si="52"/>
        <v>327563.03804369958</v>
      </c>
      <c r="BE237" s="91">
        <f t="shared" si="53"/>
        <v>194.97799883553546</v>
      </c>
      <c r="BF237" s="53">
        <f t="shared" si="58"/>
        <v>789.25734604885542</v>
      </c>
      <c r="BG237">
        <v>0</v>
      </c>
    </row>
    <row r="238" spans="2:59" ht="15.75" thickBot="1" x14ac:dyDescent="0.3">
      <c r="B238" s="16">
        <v>0.79513888888888895</v>
      </c>
      <c r="C238">
        <v>6915</v>
      </c>
      <c r="D238">
        <v>0</v>
      </c>
      <c r="E238">
        <v>291</v>
      </c>
      <c r="F238">
        <v>10278</v>
      </c>
      <c r="G238">
        <v>6024</v>
      </c>
      <c r="H238">
        <v>629</v>
      </c>
      <c r="I238">
        <v>241</v>
      </c>
      <c r="J238">
        <v>856</v>
      </c>
      <c r="K238">
        <f t="shared" si="45"/>
        <v>3538</v>
      </c>
      <c r="L238" s="73">
        <v>28772</v>
      </c>
      <c r="AD238" s="16">
        <v>0.79513888888888895</v>
      </c>
      <c r="AE238">
        <v>10278</v>
      </c>
      <c r="AF238" s="73">
        <f t="shared" si="54"/>
        <v>-1.118894726600506</v>
      </c>
      <c r="AH238" s="16">
        <v>0.79513888888888895</v>
      </c>
      <c r="AI238" s="9">
        <f t="shared" si="55"/>
        <v>1027.8</v>
      </c>
      <c r="AJ238" s="8">
        <f t="shared" si="46"/>
        <v>0.87883710987601538</v>
      </c>
      <c r="AK238" s="8">
        <f t="shared" si="59"/>
        <v>2506.8292682926831</v>
      </c>
      <c r="AL238" s="17">
        <f t="shared" si="56"/>
        <v>2199.3588947996873</v>
      </c>
      <c r="AM238" s="8"/>
      <c r="AN238" s="8"/>
      <c r="AP238" s="28">
        <f t="shared" si="47"/>
        <v>3496.2751301153185</v>
      </c>
      <c r="AQ238" s="17">
        <f t="shared" si="48"/>
        <v>57117.378418093504</v>
      </c>
      <c r="AW238" s="28">
        <f t="shared" si="57"/>
        <v>3496.2751301153185</v>
      </c>
      <c r="AX238" s="17">
        <f t="shared" si="49"/>
        <v>8149.8254781242858</v>
      </c>
      <c r="AZ238" s="75"/>
      <c r="BA238" s="61">
        <v>6818.21684</v>
      </c>
      <c r="BB238" s="93">
        <f t="shared" si="50"/>
        <v>-1331.6086381242858</v>
      </c>
      <c r="BC238" s="93">
        <f t="shared" si="51"/>
        <v>-399482.59143728577</v>
      </c>
      <c r="BD238" s="93">
        <f t="shared" si="52"/>
        <v>337078.30421780807</v>
      </c>
      <c r="BE238" s="91">
        <f t="shared" si="53"/>
        <v>200.64184774869528</v>
      </c>
      <c r="BF238" s="53">
        <f t="shared" si="58"/>
        <v>783.59349713569554</v>
      </c>
      <c r="BG238">
        <v>0</v>
      </c>
    </row>
    <row r="239" spans="2:59" ht="15.75" thickBot="1" x14ac:dyDescent="0.3">
      <c r="B239" s="16">
        <v>0.79861111111111105</v>
      </c>
      <c r="C239">
        <v>6939</v>
      </c>
      <c r="D239">
        <v>0</v>
      </c>
      <c r="E239">
        <v>292</v>
      </c>
      <c r="F239">
        <v>10163</v>
      </c>
      <c r="G239">
        <v>6109</v>
      </c>
      <c r="H239">
        <v>589</v>
      </c>
      <c r="I239">
        <v>240</v>
      </c>
      <c r="J239">
        <v>850</v>
      </c>
      <c r="K239">
        <f t="shared" si="45"/>
        <v>3538</v>
      </c>
      <c r="L239" s="73">
        <v>28720</v>
      </c>
      <c r="AD239" s="16">
        <v>0.79861111111111105</v>
      </c>
      <c r="AE239">
        <v>10163</v>
      </c>
      <c r="AF239" s="73">
        <f t="shared" si="54"/>
        <v>-1.3873856144839123</v>
      </c>
      <c r="AH239" s="16">
        <v>0.79861111111111105</v>
      </c>
      <c r="AI239" s="9">
        <f t="shared" si="55"/>
        <v>1016.3</v>
      </c>
      <c r="AJ239" s="8">
        <f t="shared" si="46"/>
        <v>0.86900384779820428</v>
      </c>
      <c r="AK239" s="8">
        <f t="shared" si="59"/>
        <v>2478.7804878048782</v>
      </c>
      <c r="AL239" s="17">
        <f t="shared" si="56"/>
        <v>2174.7503841067542</v>
      </c>
      <c r="AM239" s="8"/>
      <c r="AN239" s="8"/>
      <c r="AP239" s="28">
        <f t="shared" si="47"/>
        <v>3457.1554920570129</v>
      </c>
      <c r="AQ239" s="17">
        <f t="shared" si="48"/>
        <v>56478.295083000994</v>
      </c>
      <c r="AW239" s="28">
        <f t="shared" si="57"/>
        <v>3457.1554920570129</v>
      </c>
      <c r="AX239" s="17">
        <f t="shared" si="49"/>
        <v>8058.6375106224077</v>
      </c>
      <c r="AZ239" s="75"/>
      <c r="BA239" s="61">
        <v>6818.21684</v>
      </c>
      <c r="BB239" s="93">
        <f t="shared" si="50"/>
        <v>-1240.4206706224077</v>
      </c>
      <c r="BC239" s="93">
        <f t="shared" si="51"/>
        <v>-372126.20118672232</v>
      </c>
      <c r="BD239" s="93">
        <f t="shared" si="52"/>
        <v>364434.69446837151</v>
      </c>
      <c r="BE239" s="91">
        <f t="shared" si="53"/>
        <v>216.92541337403065</v>
      </c>
      <c r="BF239" s="53">
        <f t="shared" si="58"/>
        <v>767.30993151036023</v>
      </c>
      <c r="BG239">
        <v>0</v>
      </c>
    </row>
    <row r="240" spans="2:59" ht="15.75" thickBot="1" x14ac:dyDescent="0.3">
      <c r="B240" s="16">
        <v>0.80208333333333304</v>
      </c>
      <c r="C240">
        <v>6967</v>
      </c>
      <c r="D240">
        <v>0</v>
      </c>
      <c r="E240">
        <v>292</v>
      </c>
      <c r="F240">
        <v>10022</v>
      </c>
      <c r="G240">
        <v>6125</v>
      </c>
      <c r="H240">
        <v>587</v>
      </c>
      <c r="I240">
        <v>239</v>
      </c>
      <c r="J240">
        <v>857</v>
      </c>
      <c r="K240">
        <f t="shared" si="45"/>
        <v>3538</v>
      </c>
      <c r="L240" s="73">
        <v>28627</v>
      </c>
      <c r="AD240" s="16">
        <v>0.80208333333333304</v>
      </c>
      <c r="AE240">
        <v>10022</v>
      </c>
      <c r="AF240" s="73">
        <f t="shared" si="54"/>
        <v>-0.99780482937537418</v>
      </c>
      <c r="AH240" s="16">
        <v>0.80208333333333304</v>
      </c>
      <c r="AI240" s="9">
        <f t="shared" si="55"/>
        <v>1002.2</v>
      </c>
      <c r="AJ240" s="8">
        <f t="shared" si="46"/>
        <v>0.85694741342454039</v>
      </c>
      <c r="AK240" s="8">
        <f t="shared" si="59"/>
        <v>2444.3902439024391</v>
      </c>
      <c r="AL240" s="17">
        <f t="shared" si="56"/>
        <v>2144.5782101267237</v>
      </c>
      <c r="AM240" s="8"/>
      <c r="AN240" s="8"/>
      <c r="AP240" s="28">
        <f t="shared" si="47"/>
        <v>3409.1914140898734</v>
      </c>
      <c r="AQ240" s="17">
        <f t="shared" si="48"/>
        <v>55694.723341713667</v>
      </c>
      <c r="AW240" s="28">
        <f t="shared" si="57"/>
        <v>3409.1914140898734</v>
      </c>
      <c r="AX240" s="17">
        <f t="shared" si="49"/>
        <v>7946.8331330766277</v>
      </c>
      <c r="AZ240" s="75"/>
      <c r="BA240" s="61">
        <v>6818.21684</v>
      </c>
      <c r="BB240" s="93">
        <f t="shared" si="50"/>
        <v>-1128.6162930766277</v>
      </c>
      <c r="BC240" s="93">
        <f t="shared" si="51"/>
        <v>-338584.88792298833</v>
      </c>
      <c r="BD240" s="93">
        <f t="shared" si="52"/>
        <v>397976.0077321055</v>
      </c>
      <c r="BE240" s="91">
        <f t="shared" si="53"/>
        <v>236.89048079291993</v>
      </c>
      <c r="BF240" s="53">
        <f t="shared" si="58"/>
        <v>747.34486409147098</v>
      </c>
      <c r="BG240">
        <v>0</v>
      </c>
    </row>
    <row r="241" spans="2:59" ht="15.75" thickBot="1" x14ac:dyDescent="0.3">
      <c r="B241" s="16">
        <v>0.80555555555555503</v>
      </c>
      <c r="C241">
        <v>6992</v>
      </c>
      <c r="D241">
        <v>0</v>
      </c>
      <c r="E241">
        <v>295</v>
      </c>
      <c r="F241">
        <v>9922</v>
      </c>
      <c r="G241">
        <v>6073</v>
      </c>
      <c r="H241">
        <v>587</v>
      </c>
      <c r="I241">
        <v>238</v>
      </c>
      <c r="J241">
        <v>859</v>
      </c>
      <c r="K241">
        <f t="shared" si="45"/>
        <v>3534</v>
      </c>
      <c r="L241" s="73">
        <v>28500</v>
      </c>
      <c r="AD241" s="16">
        <v>0.80555555555555503</v>
      </c>
      <c r="AE241">
        <v>9922</v>
      </c>
      <c r="AF241" s="73">
        <f t="shared" si="54"/>
        <v>-1.0884902237452125</v>
      </c>
      <c r="AH241" s="16">
        <v>0.80555555555555503</v>
      </c>
      <c r="AI241" s="9">
        <f t="shared" si="55"/>
        <v>992.2</v>
      </c>
      <c r="AJ241" s="8">
        <f t="shared" si="46"/>
        <v>0.84839675074818299</v>
      </c>
      <c r="AK241" s="8">
        <f t="shared" si="59"/>
        <v>2420.0000000000005</v>
      </c>
      <c r="AL241" s="17">
        <f t="shared" si="56"/>
        <v>2123.1795051763474</v>
      </c>
      <c r="AM241" s="8"/>
      <c r="AN241" s="8"/>
      <c r="AP241" s="28">
        <f t="shared" si="47"/>
        <v>3375.1743375174347</v>
      </c>
      <c r="AQ241" s="17">
        <f t="shared" si="48"/>
        <v>55138.998702502802</v>
      </c>
      <c r="AW241" s="28">
        <f t="shared" si="57"/>
        <v>3375.1743375174347</v>
      </c>
      <c r="AX241" s="17">
        <f t="shared" si="49"/>
        <v>7867.5392482923889</v>
      </c>
      <c r="AZ241" s="75"/>
      <c r="BA241" s="61">
        <v>6818.21684</v>
      </c>
      <c r="BB241" s="93">
        <f t="shared" si="50"/>
        <v>-1049.3224082923889</v>
      </c>
      <c r="BC241" s="93">
        <f t="shared" si="51"/>
        <v>-314796.72248771664</v>
      </c>
      <c r="BD241" s="93">
        <f t="shared" si="52"/>
        <v>421764.17316737719</v>
      </c>
      <c r="BE241" s="91">
        <f t="shared" si="53"/>
        <v>251.05010307581975</v>
      </c>
      <c r="BF241" s="53">
        <f t="shared" si="58"/>
        <v>733.18524180857116</v>
      </c>
      <c r="BG241">
        <v>0</v>
      </c>
    </row>
    <row r="242" spans="2:59" ht="15.75" thickBot="1" x14ac:dyDescent="0.3">
      <c r="B242" s="16">
        <v>0.80902777777777801</v>
      </c>
      <c r="C242">
        <v>6994</v>
      </c>
      <c r="D242">
        <v>0</v>
      </c>
      <c r="E242">
        <v>298</v>
      </c>
      <c r="F242">
        <v>9814</v>
      </c>
      <c r="G242">
        <v>6015</v>
      </c>
      <c r="H242">
        <v>590</v>
      </c>
      <c r="I242">
        <v>238</v>
      </c>
      <c r="J242">
        <v>854</v>
      </c>
      <c r="K242">
        <f t="shared" si="45"/>
        <v>3531</v>
      </c>
      <c r="L242" s="73">
        <v>28334</v>
      </c>
      <c r="AD242" s="16">
        <v>0.80902777777777801</v>
      </c>
      <c r="AE242">
        <v>9814</v>
      </c>
      <c r="AF242" s="73">
        <f t="shared" si="54"/>
        <v>-0.70307723660077448</v>
      </c>
      <c r="AH242" s="16">
        <v>0.80902777777777801</v>
      </c>
      <c r="AI242" s="9">
        <f t="shared" si="55"/>
        <v>981.4</v>
      </c>
      <c r="AJ242" s="8">
        <f t="shared" si="46"/>
        <v>0.83916203505771692</v>
      </c>
      <c r="AK242" s="8">
        <f t="shared" si="59"/>
        <v>2393.6585365853662</v>
      </c>
      <c r="AL242" s="17">
        <f t="shared" si="56"/>
        <v>2100.0689038299411</v>
      </c>
      <c r="AM242" s="8"/>
      <c r="AN242" s="8"/>
      <c r="AP242" s="28">
        <f t="shared" si="47"/>
        <v>3338.4358948191998</v>
      </c>
      <c r="AQ242" s="17">
        <f t="shared" si="48"/>
        <v>54538.816092155052</v>
      </c>
      <c r="AW242" s="28">
        <f t="shared" si="57"/>
        <v>3338.4358948191998</v>
      </c>
      <c r="AX242" s="17">
        <f t="shared" si="49"/>
        <v>7781.9018527254066</v>
      </c>
      <c r="AZ242" s="75"/>
      <c r="BA242" s="61">
        <v>6818.21684</v>
      </c>
      <c r="BB242" s="93">
        <f t="shared" si="50"/>
        <v>-963.68501272540652</v>
      </c>
      <c r="BC242" s="93">
        <f t="shared" si="51"/>
        <v>-289105.50381762197</v>
      </c>
      <c r="BD242" s="93">
        <f t="shared" si="52"/>
        <v>447455.39183747186</v>
      </c>
      <c r="BE242" s="91">
        <f t="shared" si="53"/>
        <v>266.34249514135229</v>
      </c>
      <c r="BF242" s="53">
        <f t="shared" si="58"/>
        <v>717.8928497430386</v>
      </c>
      <c r="BG242">
        <v>0</v>
      </c>
    </row>
    <row r="243" spans="2:59" ht="15.75" thickBot="1" x14ac:dyDescent="0.3">
      <c r="B243" s="16">
        <v>0.8125</v>
      </c>
      <c r="C243">
        <v>6988</v>
      </c>
      <c r="D243">
        <v>0</v>
      </c>
      <c r="E243">
        <v>148</v>
      </c>
      <c r="F243">
        <v>9745</v>
      </c>
      <c r="G243">
        <v>5887</v>
      </c>
      <c r="H243">
        <v>628</v>
      </c>
      <c r="I243">
        <v>238</v>
      </c>
      <c r="J243">
        <v>847</v>
      </c>
      <c r="K243">
        <f t="shared" si="45"/>
        <v>3682</v>
      </c>
      <c r="L243" s="73">
        <v>28163</v>
      </c>
      <c r="AD243" s="16">
        <v>0.8125</v>
      </c>
      <c r="AE243">
        <v>9745</v>
      </c>
      <c r="AF243" s="73">
        <f t="shared" si="54"/>
        <v>-6.1570035915854283E-2</v>
      </c>
      <c r="AH243" s="16">
        <v>0.8125</v>
      </c>
      <c r="AI243" s="9">
        <f t="shared" si="55"/>
        <v>974.5</v>
      </c>
      <c r="AJ243" s="8">
        <f t="shared" si="46"/>
        <v>0.83326207781103034</v>
      </c>
      <c r="AK243" s="8">
        <f t="shared" si="59"/>
        <v>2376.8292682926831</v>
      </c>
      <c r="AL243" s="17">
        <f t="shared" si="56"/>
        <v>2085.3037974141812</v>
      </c>
      <c r="AM243" s="8"/>
      <c r="AN243" s="8"/>
      <c r="AP243" s="28">
        <f t="shared" si="47"/>
        <v>3314.9641119842163</v>
      </c>
      <c r="AQ243" s="17">
        <f t="shared" si="48"/>
        <v>54155.366091099546</v>
      </c>
      <c r="AW243" s="28">
        <f t="shared" si="57"/>
        <v>3314.9641119842163</v>
      </c>
      <c r="AX243" s="17">
        <f t="shared" si="49"/>
        <v>7727.1890722242797</v>
      </c>
      <c r="AZ243" s="75"/>
      <c r="BA243" s="61">
        <v>6818.21684</v>
      </c>
      <c r="BB243" s="93">
        <f t="shared" si="50"/>
        <v>-908.97223222427965</v>
      </c>
      <c r="BC243" s="93">
        <f t="shared" si="51"/>
        <v>-272691.66966728389</v>
      </c>
      <c r="BD243" s="93">
        <f t="shared" si="52"/>
        <v>463869.22598780994</v>
      </c>
      <c r="BE243" s="91">
        <f t="shared" si="53"/>
        <v>276.11263451655356</v>
      </c>
      <c r="BF243" s="53">
        <f t="shared" si="58"/>
        <v>708.12271036783727</v>
      </c>
      <c r="BG243">
        <v>0</v>
      </c>
    </row>
    <row r="244" spans="2:59" ht="15.75" thickBot="1" x14ac:dyDescent="0.3">
      <c r="B244" s="16">
        <v>0.81597222222222199</v>
      </c>
      <c r="C244">
        <v>6990</v>
      </c>
      <c r="D244">
        <v>0</v>
      </c>
      <c r="E244">
        <v>152</v>
      </c>
      <c r="F244">
        <v>9739</v>
      </c>
      <c r="G244">
        <v>5829</v>
      </c>
      <c r="H244">
        <v>564</v>
      </c>
      <c r="I244">
        <v>238</v>
      </c>
      <c r="J244">
        <v>848</v>
      </c>
      <c r="K244">
        <f t="shared" si="45"/>
        <v>3677</v>
      </c>
      <c r="L244" s="73">
        <v>28037</v>
      </c>
      <c r="AD244" s="16">
        <v>0.81597222222222199</v>
      </c>
      <c r="AE244">
        <v>9739</v>
      </c>
      <c r="AF244" s="73">
        <f t="shared" si="54"/>
        <v>-8.2143957285142205E-2</v>
      </c>
      <c r="AH244" s="16">
        <v>0.81597222222222199</v>
      </c>
      <c r="AI244" s="9">
        <f t="shared" si="55"/>
        <v>973.9</v>
      </c>
      <c r="AJ244" s="8">
        <f t="shared" si="46"/>
        <v>0.83274903805044886</v>
      </c>
      <c r="AK244" s="8">
        <f t="shared" si="59"/>
        <v>2375.3658536585367</v>
      </c>
      <c r="AL244" s="17">
        <f t="shared" si="56"/>
        <v>2084.0198751171588</v>
      </c>
      <c r="AM244" s="8"/>
      <c r="AN244" s="8"/>
      <c r="AP244" s="28">
        <f t="shared" si="47"/>
        <v>3312.92308738987</v>
      </c>
      <c r="AQ244" s="17">
        <f t="shared" si="48"/>
        <v>54122.022612746892</v>
      </c>
      <c r="AW244" s="28">
        <f t="shared" si="57"/>
        <v>3312.92308738987</v>
      </c>
      <c r="AX244" s="17">
        <f t="shared" si="49"/>
        <v>7722.4314391372263</v>
      </c>
      <c r="AZ244" s="75"/>
      <c r="BA244" s="61">
        <v>6818.21684</v>
      </c>
      <c r="BB244" s="93">
        <f t="shared" si="50"/>
        <v>-904.21459913722629</v>
      </c>
      <c r="BC244" s="93">
        <f t="shared" si="51"/>
        <v>-271264.37974116788</v>
      </c>
      <c r="BD244" s="93">
        <f t="shared" si="52"/>
        <v>465296.51591392595</v>
      </c>
      <c r="BE244" s="91">
        <f t="shared" si="53"/>
        <v>276.96221185352738</v>
      </c>
      <c r="BF244" s="53">
        <f t="shared" si="58"/>
        <v>707.27313303086351</v>
      </c>
      <c r="BG244">
        <v>0</v>
      </c>
    </row>
    <row r="245" spans="2:59" ht="15.75" thickBot="1" x14ac:dyDescent="0.3">
      <c r="B245" s="16">
        <v>0.81944444444444398</v>
      </c>
      <c r="C245">
        <v>6991</v>
      </c>
      <c r="D245">
        <v>0</v>
      </c>
      <c r="E245">
        <v>154</v>
      </c>
      <c r="F245">
        <v>9731</v>
      </c>
      <c r="G245">
        <v>5850</v>
      </c>
      <c r="H245">
        <v>546</v>
      </c>
      <c r="I245">
        <v>239</v>
      </c>
      <c r="J245">
        <v>842</v>
      </c>
      <c r="K245">
        <f t="shared" si="45"/>
        <v>3675</v>
      </c>
      <c r="L245" s="73">
        <v>28028</v>
      </c>
      <c r="AD245" s="16">
        <v>0.81944444444444398</v>
      </c>
      <c r="AE245">
        <v>9731</v>
      </c>
      <c r="AF245" s="73">
        <f t="shared" si="54"/>
        <v>0.88377350734765181</v>
      </c>
      <c r="AH245" s="16">
        <v>0.81944444444444398</v>
      </c>
      <c r="AI245" s="9">
        <f t="shared" si="55"/>
        <v>973.1</v>
      </c>
      <c r="AJ245" s="8">
        <f t="shared" si="46"/>
        <v>0.8320649850363403</v>
      </c>
      <c r="AK245" s="8">
        <f t="shared" si="59"/>
        <v>2373.4146341463415</v>
      </c>
      <c r="AL245" s="17">
        <f t="shared" si="56"/>
        <v>2082.3079787211286</v>
      </c>
      <c r="AM245" s="8"/>
      <c r="AN245" s="8"/>
      <c r="AP245" s="28">
        <f t="shared" si="47"/>
        <v>3310.2017212640749</v>
      </c>
      <c r="AQ245" s="17">
        <f t="shared" si="48"/>
        <v>54077.564641610028</v>
      </c>
      <c r="AW245" s="28">
        <f t="shared" si="57"/>
        <v>3310.2017212640749</v>
      </c>
      <c r="AX245" s="17">
        <f t="shared" si="49"/>
        <v>7716.0879283544873</v>
      </c>
      <c r="AZ245" s="75"/>
      <c r="BA245" s="61">
        <v>6818.21684</v>
      </c>
      <c r="BB245" s="93">
        <f t="shared" si="50"/>
        <v>-897.87108835448726</v>
      </c>
      <c r="BC245" s="93">
        <f t="shared" si="51"/>
        <v>-269361.32650634617</v>
      </c>
      <c r="BD245" s="93">
        <f t="shared" si="52"/>
        <v>467199.56914874766</v>
      </c>
      <c r="BE245" s="91">
        <f t="shared" si="53"/>
        <v>278.09498163615933</v>
      </c>
      <c r="BF245" s="53">
        <f t="shared" si="58"/>
        <v>706.14036324823155</v>
      </c>
      <c r="BG245">
        <v>0</v>
      </c>
    </row>
    <row r="246" spans="2:59" ht="15.75" thickBot="1" x14ac:dyDescent="0.3">
      <c r="B246" s="16">
        <v>0.82291666666666696</v>
      </c>
      <c r="C246">
        <v>6997</v>
      </c>
      <c r="D246">
        <v>0</v>
      </c>
      <c r="E246">
        <v>154</v>
      </c>
      <c r="F246">
        <v>9817</v>
      </c>
      <c r="G246">
        <v>5947</v>
      </c>
      <c r="H246">
        <v>284</v>
      </c>
      <c r="I246">
        <v>227</v>
      </c>
      <c r="J246">
        <v>858</v>
      </c>
      <c r="K246">
        <f t="shared" si="45"/>
        <v>3677</v>
      </c>
      <c r="L246" s="73">
        <v>27961</v>
      </c>
      <c r="AD246" s="16">
        <v>0.82291666666666696</v>
      </c>
      <c r="AE246">
        <v>9817</v>
      </c>
      <c r="AF246" s="73">
        <f t="shared" si="54"/>
        <v>0</v>
      </c>
      <c r="AH246" s="16">
        <v>0.82291666666666696</v>
      </c>
      <c r="AI246" s="9">
        <f t="shared" si="55"/>
        <v>981.7</v>
      </c>
      <c r="AJ246" s="8">
        <f t="shared" si="46"/>
        <v>0.83941855493800777</v>
      </c>
      <c r="AK246" s="8">
        <f t="shared" si="59"/>
        <v>2394.3902439024391</v>
      </c>
      <c r="AL246" s="17">
        <f t="shared" si="56"/>
        <v>2100.7108649784523</v>
      </c>
      <c r="AM246" s="8"/>
      <c r="AN246" s="8"/>
      <c r="AP246" s="28">
        <f t="shared" si="47"/>
        <v>3339.4564071163727</v>
      </c>
      <c r="AQ246" s="17">
        <f t="shared" si="48"/>
        <v>54555.487831331375</v>
      </c>
      <c r="AW246" s="28">
        <f t="shared" si="57"/>
        <v>3339.4564071163727</v>
      </c>
      <c r="AX246" s="17">
        <f t="shared" si="49"/>
        <v>7784.2806692689337</v>
      </c>
      <c r="AZ246" s="75"/>
      <c r="BA246" s="61">
        <v>6818.21684</v>
      </c>
      <c r="BB246" s="93">
        <f t="shared" si="50"/>
        <v>-966.06382926893366</v>
      </c>
      <c r="BC246" s="93">
        <f t="shared" si="51"/>
        <v>-289819.14878068009</v>
      </c>
      <c r="BD246" s="93">
        <f t="shared" si="52"/>
        <v>446741.74687441374</v>
      </c>
      <c r="BE246" s="91">
        <f t="shared" si="53"/>
        <v>265.91770647286535</v>
      </c>
      <c r="BF246" s="53">
        <f t="shared" si="58"/>
        <v>718.31763841152554</v>
      </c>
      <c r="BG246">
        <v>0</v>
      </c>
    </row>
    <row r="247" spans="2:59" ht="15.75" thickBot="1" x14ac:dyDescent="0.3">
      <c r="B247" s="16">
        <v>0.82638888888888895</v>
      </c>
      <c r="C247">
        <v>6997</v>
      </c>
      <c r="D247">
        <v>0</v>
      </c>
      <c r="E247">
        <v>160</v>
      </c>
      <c r="F247">
        <v>9817</v>
      </c>
      <c r="G247">
        <v>5947</v>
      </c>
      <c r="H247">
        <v>284</v>
      </c>
      <c r="I247">
        <v>227</v>
      </c>
      <c r="J247">
        <v>858</v>
      </c>
      <c r="K247">
        <f t="shared" si="45"/>
        <v>3671</v>
      </c>
      <c r="L247" s="73">
        <v>27961</v>
      </c>
      <c r="AD247" s="16">
        <v>0.82638888888888895</v>
      </c>
      <c r="AE247">
        <v>9817</v>
      </c>
      <c r="AF247" s="73">
        <f t="shared" si="54"/>
        <v>-0.55006621167362746</v>
      </c>
      <c r="AH247" s="16">
        <v>0.82638888888888895</v>
      </c>
      <c r="AI247" s="9">
        <f t="shared" si="55"/>
        <v>981.7</v>
      </c>
      <c r="AJ247" s="8">
        <f t="shared" si="46"/>
        <v>0.83941855493800777</v>
      </c>
      <c r="AK247" s="8">
        <f t="shared" si="59"/>
        <v>2394.3902439024391</v>
      </c>
      <c r="AL247" s="17">
        <f t="shared" si="56"/>
        <v>2100.7108649784523</v>
      </c>
      <c r="AM247" s="8"/>
      <c r="AN247" s="8"/>
      <c r="AP247" s="28">
        <f t="shared" si="47"/>
        <v>3339.4564071163727</v>
      </c>
      <c r="AQ247" s="17">
        <f t="shared" si="48"/>
        <v>54555.487831331375</v>
      </c>
      <c r="AW247" s="28">
        <f t="shared" si="57"/>
        <v>3339.4564071163727</v>
      </c>
      <c r="AX247" s="17">
        <f t="shared" si="49"/>
        <v>7784.2806692689337</v>
      </c>
      <c r="AZ247" s="75"/>
      <c r="BA247" s="61">
        <v>6818.21684</v>
      </c>
      <c r="BB247" s="93">
        <f t="shared" si="50"/>
        <v>-966.06382926893366</v>
      </c>
      <c r="BC247" s="93">
        <f t="shared" si="51"/>
        <v>-289819.14878068009</v>
      </c>
      <c r="BD247" s="93">
        <f t="shared" si="52"/>
        <v>446741.74687441374</v>
      </c>
      <c r="BE247" s="91">
        <f t="shared" si="53"/>
        <v>265.91770647286535</v>
      </c>
      <c r="BF247" s="53">
        <f t="shared" si="58"/>
        <v>718.31763841152554</v>
      </c>
      <c r="BG247">
        <v>0</v>
      </c>
    </row>
    <row r="248" spans="2:59" ht="15.75" thickBot="1" x14ac:dyDescent="0.3">
      <c r="B248" s="16">
        <v>0.82986111111111105</v>
      </c>
      <c r="C248">
        <v>6990</v>
      </c>
      <c r="D248">
        <v>0</v>
      </c>
      <c r="E248">
        <v>162</v>
      </c>
      <c r="F248">
        <v>9763</v>
      </c>
      <c r="G248">
        <v>5869</v>
      </c>
      <c r="H248">
        <v>283</v>
      </c>
      <c r="I248">
        <v>214</v>
      </c>
      <c r="J248">
        <v>850</v>
      </c>
      <c r="K248">
        <f t="shared" si="45"/>
        <v>3669</v>
      </c>
      <c r="L248" s="73">
        <v>27800</v>
      </c>
      <c r="AD248" s="16">
        <v>0.82986111111111105</v>
      </c>
      <c r="AE248">
        <v>9763</v>
      </c>
      <c r="AF248" s="73">
        <f t="shared" si="54"/>
        <v>0.4814094028474854</v>
      </c>
      <c r="AH248" s="16">
        <v>0.82986111111111105</v>
      </c>
      <c r="AI248" s="9">
        <f t="shared" si="55"/>
        <v>976.3</v>
      </c>
      <c r="AJ248" s="8">
        <f t="shared" si="46"/>
        <v>0.83480119709277467</v>
      </c>
      <c r="AK248" s="8">
        <f t="shared" si="59"/>
        <v>2381.2195121951222</v>
      </c>
      <c r="AL248" s="17">
        <f t="shared" si="56"/>
        <v>2089.1555643052493</v>
      </c>
      <c r="AM248" s="8"/>
      <c r="AN248" s="8"/>
      <c r="AP248" s="28">
        <f t="shared" si="47"/>
        <v>3321.0871857672555</v>
      </c>
      <c r="AQ248" s="17">
        <f t="shared" si="48"/>
        <v>54255.396526157507</v>
      </c>
      <c r="AW248" s="28">
        <f t="shared" si="57"/>
        <v>3321.0871857672555</v>
      </c>
      <c r="AX248" s="17">
        <f t="shared" si="49"/>
        <v>7741.4619714854443</v>
      </c>
      <c r="AZ248" s="75"/>
      <c r="BA248" s="61">
        <v>6818.21684</v>
      </c>
      <c r="BB248" s="93">
        <f t="shared" si="50"/>
        <v>-923.24513148544429</v>
      </c>
      <c r="BC248" s="93">
        <f t="shared" si="51"/>
        <v>-276973.5394456333</v>
      </c>
      <c r="BD248" s="93">
        <f t="shared" si="52"/>
        <v>459587.35620946053</v>
      </c>
      <c r="BE248" s="91">
        <f t="shared" si="53"/>
        <v>273.56390250563129</v>
      </c>
      <c r="BF248" s="53">
        <f t="shared" si="58"/>
        <v>710.67144237875959</v>
      </c>
      <c r="BG248">
        <v>0</v>
      </c>
    </row>
    <row r="249" spans="2:59" ht="15.75" thickBot="1" x14ac:dyDescent="0.3">
      <c r="B249" s="16">
        <v>0.83333333333333304</v>
      </c>
      <c r="C249">
        <v>6991</v>
      </c>
      <c r="D249">
        <v>0</v>
      </c>
      <c r="E249">
        <v>47</v>
      </c>
      <c r="F249">
        <v>9810</v>
      </c>
      <c r="G249">
        <v>5789</v>
      </c>
      <c r="H249">
        <v>361</v>
      </c>
      <c r="I249">
        <v>167</v>
      </c>
      <c r="J249">
        <v>842</v>
      </c>
      <c r="K249">
        <f t="shared" si="45"/>
        <v>3782</v>
      </c>
      <c r="L249" s="73">
        <v>27789</v>
      </c>
      <c r="AD249" s="16">
        <v>0.83333333333333304</v>
      </c>
      <c r="AE249">
        <v>9810</v>
      </c>
      <c r="AF249" s="73">
        <f t="shared" si="54"/>
        <v>1.1111111111111112</v>
      </c>
      <c r="AH249" s="16">
        <v>0.83333333333333304</v>
      </c>
      <c r="AI249" s="9">
        <f t="shared" si="55"/>
        <v>981</v>
      </c>
      <c r="AJ249" s="8">
        <f t="shared" si="46"/>
        <v>0.83882000855066263</v>
      </c>
      <c r="AK249" s="8">
        <f t="shared" si="59"/>
        <v>2392.6829268292686</v>
      </c>
      <c r="AL249" s="17">
        <f t="shared" si="56"/>
        <v>2099.212955631926</v>
      </c>
      <c r="AM249" s="8"/>
      <c r="AN249" s="8"/>
      <c r="AP249" s="28">
        <f t="shared" si="47"/>
        <v>3337.075211756302</v>
      </c>
      <c r="AQ249" s="17">
        <f t="shared" si="48"/>
        <v>54516.587106586616</v>
      </c>
      <c r="AW249" s="28">
        <f t="shared" si="57"/>
        <v>3337.075211756302</v>
      </c>
      <c r="AX249" s="17">
        <f t="shared" si="49"/>
        <v>7778.7300973340371</v>
      </c>
      <c r="AZ249" s="16">
        <v>0.83333333333333304</v>
      </c>
      <c r="BA249" s="61">
        <v>6818.21684</v>
      </c>
      <c r="BB249" s="93">
        <f t="shared" si="50"/>
        <v>-960.51325733403701</v>
      </c>
      <c r="BC249" s="93">
        <f t="shared" si="51"/>
        <v>-288153.97720021108</v>
      </c>
      <c r="BD249" s="93">
        <f t="shared" si="52"/>
        <v>448406.91845488275</v>
      </c>
      <c r="BE249" s="91">
        <f t="shared" si="53"/>
        <v>266.90888003266832</v>
      </c>
      <c r="BF249" s="53">
        <f t="shared" si="58"/>
        <v>717.32646485172256</v>
      </c>
      <c r="BG249">
        <v>0</v>
      </c>
    </row>
    <row r="250" spans="2:59" ht="15.75" thickBot="1" x14ac:dyDescent="0.3">
      <c r="B250" s="16">
        <v>0.83680555555555503</v>
      </c>
      <c r="C250">
        <v>6982</v>
      </c>
      <c r="D250">
        <v>0</v>
      </c>
      <c r="E250">
        <v>47.900002000000001</v>
      </c>
      <c r="F250">
        <v>9919</v>
      </c>
      <c r="G250">
        <v>5829</v>
      </c>
      <c r="H250">
        <v>496</v>
      </c>
      <c r="I250">
        <v>125</v>
      </c>
      <c r="J250">
        <v>851</v>
      </c>
      <c r="K250">
        <f t="shared" si="45"/>
        <v>3656.0999979999979</v>
      </c>
      <c r="L250" s="73">
        <v>27906</v>
      </c>
      <c r="AD250" s="16">
        <v>0.83680555555555503</v>
      </c>
      <c r="AE250">
        <v>9919</v>
      </c>
      <c r="AF250" s="73">
        <f t="shared" si="54"/>
        <v>-0.39318479685452157</v>
      </c>
      <c r="AH250" s="16">
        <v>0.83680555555555503</v>
      </c>
      <c r="AI250" s="9">
        <f t="shared" si="55"/>
        <v>991.9</v>
      </c>
      <c r="AJ250" s="8">
        <f t="shared" si="46"/>
        <v>0.84814023086789225</v>
      </c>
      <c r="AK250" s="8">
        <f t="shared" si="59"/>
        <v>2419.268292682927</v>
      </c>
      <c r="AL250" s="17">
        <f t="shared" si="56"/>
        <v>2122.5375440278362</v>
      </c>
      <c r="AM250" s="8"/>
      <c r="AN250" s="8"/>
      <c r="AP250" s="28">
        <f t="shared" si="47"/>
        <v>3374.1538252202608</v>
      </c>
      <c r="AQ250" s="17">
        <f t="shared" si="48"/>
        <v>55122.326963326464</v>
      </c>
      <c r="AW250" s="28">
        <f t="shared" si="57"/>
        <v>3374.1538252202608</v>
      </c>
      <c r="AX250" s="17">
        <f t="shared" si="49"/>
        <v>7865.16043174886</v>
      </c>
      <c r="AZ250" s="75"/>
      <c r="BA250" s="61">
        <v>6818.21684</v>
      </c>
      <c r="BB250" s="93">
        <f t="shared" si="50"/>
        <v>-1046.9435917488599</v>
      </c>
      <c r="BC250" s="93">
        <f t="shared" si="51"/>
        <v>-314083.077524658</v>
      </c>
      <c r="BD250" s="93">
        <f t="shared" si="52"/>
        <v>422477.81813043583</v>
      </c>
      <c r="BE250" s="91">
        <f t="shared" si="53"/>
        <v>251.47489174430703</v>
      </c>
      <c r="BF250" s="53">
        <f t="shared" si="58"/>
        <v>732.76045314008388</v>
      </c>
      <c r="BG250">
        <v>0</v>
      </c>
    </row>
    <row r="251" spans="2:59" ht="15.75" thickBot="1" x14ac:dyDescent="0.3">
      <c r="B251" s="16">
        <v>0.84027777777777801</v>
      </c>
      <c r="C251">
        <v>6985</v>
      </c>
      <c r="D251">
        <v>0</v>
      </c>
      <c r="E251">
        <v>48.799999</v>
      </c>
      <c r="F251">
        <v>9880</v>
      </c>
      <c r="G251">
        <v>5861</v>
      </c>
      <c r="H251">
        <v>374</v>
      </c>
      <c r="I251">
        <v>124</v>
      </c>
      <c r="J251">
        <v>860</v>
      </c>
      <c r="K251">
        <f t="shared" si="45"/>
        <v>3630.2000010000011</v>
      </c>
      <c r="L251" s="73">
        <v>27763</v>
      </c>
      <c r="AD251" s="16">
        <v>0.84027777777777801</v>
      </c>
      <c r="AE251">
        <v>9880</v>
      </c>
      <c r="AF251" s="73">
        <f t="shared" si="54"/>
        <v>0.18218623481781376</v>
      </c>
      <c r="AH251" s="16">
        <v>0.84027777777777801</v>
      </c>
      <c r="AI251" s="9">
        <f t="shared" si="55"/>
        <v>988</v>
      </c>
      <c r="AJ251" s="8">
        <f t="shared" si="46"/>
        <v>0.84480547242411286</v>
      </c>
      <c r="AK251" s="8">
        <f t="shared" si="59"/>
        <v>2409.7560975609758</v>
      </c>
      <c r="AL251" s="17">
        <f t="shared" si="56"/>
        <v>2114.1920490971893</v>
      </c>
      <c r="AM251" s="8"/>
      <c r="AN251" s="8"/>
      <c r="AP251" s="28">
        <f t="shared" si="47"/>
        <v>3360.8871653570095</v>
      </c>
      <c r="AQ251" s="17">
        <f t="shared" si="48"/>
        <v>54905.594354034227</v>
      </c>
      <c r="AW251" s="28">
        <f t="shared" si="57"/>
        <v>3360.8871653570095</v>
      </c>
      <c r="AX251" s="17">
        <f t="shared" si="49"/>
        <v>7834.2358166830054</v>
      </c>
      <c r="AZ251" s="75"/>
      <c r="BA251" s="61">
        <v>6818.21684</v>
      </c>
      <c r="BB251" s="93">
        <f t="shared" si="50"/>
        <v>-1016.0189766830053</v>
      </c>
      <c r="BC251" s="93">
        <f t="shared" si="51"/>
        <v>-304805.69300490158</v>
      </c>
      <c r="BD251" s="93">
        <f t="shared" si="52"/>
        <v>431755.20265019225</v>
      </c>
      <c r="BE251" s="91">
        <f t="shared" si="53"/>
        <v>256.99714443463824</v>
      </c>
      <c r="BF251" s="53">
        <f t="shared" si="58"/>
        <v>727.23820044975264</v>
      </c>
      <c r="BG251">
        <v>0</v>
      </c>
    </row>
    <row r="252" spans="2:59" ht="15.75" thickBot="1" x14ac:dyDescent="0.3">
      <c r="B252" s="16">
        <v>0.84375</v>
      </c>
      <c r="C252">
        <v>6988</v>
      </c>
      <c r="D252">
        <v>0</v>
      </c>
      <c r="E252">
        <v>48.799999</v>
      </c>
      <c r="F252">
        <v>9898</v>
      </c>
      <c r="G252">
        <v>5831</v>
      </c>
      <c r="H252">
        <v>287</v>
      </c>
      <c r="I252">
        <v>123</v>
      </c>
      <c r="J252">
        <v>858</v>
      </c>
      <c r="K252">
        <f t="shared" si="45"/>
        <v>3631.2000010000011</v>
      </c>
      <c r="L252" s="73">
        <v>27665</v>
      </c>
      <c r="AD252" s="16">
        <v>0.84375</v>
      </c>
      <c r="AE252">
        <v>9898</v>
      </c>
      <c r="AF252" s="73">
        <f t="shared" si="54"/>
        <v>-1.0305112143867448</v>
      </c>
      <c r="AH252" s="16">
        <v>0.84375</v>
      </c>
      <c r="AI252" s="9">
        <f t="shared" si="55"/>
        <v>989.8</v>
      </c>
      <c r="AJ252" s="8">
        <f t="shared" si="46"/>
        <v>0.84634459170585719</v>
      </c>
      <c r="AK252" s="8">
        <f t="shared" si="59"/>
        <v>2414.1463414634145</v>
      </c>
      <c r="AL252" s="17">
        <f t="shared" si="56"/>
        <v>2118.0438159882569</v>
      </c>
      <c r="AM252" s="8"/>
      <c r="AN252" s="8"/>
      <c r="AP252" s="28">
        <f t="shared" si="47"/>
        <v>3367.0102391400483</v>
      </c>
      <c r="AQ252" s="17">
        <f t="shared" si="48"/>
        <v>55005.624789092173</v>
      </c>
      <c r="AW252" s="28">
        <f t="shared" si="57"/>
        <v>3367.0102391400483</v>
      </c>
      <c r="AX252" s="17">
        <f t="shared" si="49"/>
        <v>7848.5087159441682</v>
      </c>
      <c r="AZ252" s="75"/>
      <c r="BA252" s="61">
        <v>6818.21684</v>
      </c>
      <c r="BB252" s="93">
        <f t="shared" si="50"/>
        <v>-1030.2918759441682</v>
      </c>
      <c r="BC252" s="93">
        <f t="shared" si="51"/>
        <v>-309087.56278325047</v>
      </c>
      <c r="BD252" s="93">
        <f t="shared" si="52"/>
        <v>427473.33287184336</v>
      </c>
      <c r="BE252" s="91">
        <f t="shared" si="53"/>
        <v>254.44841242371629</v>
      </c>
      <c r="BF252" s="53">
        <f t="shared" si="58"/>
        <v>729.78693246067462</v>
      </c>
      <c r="BG252">
        <v>0</v>
      </c>
    </row>
    <row r="253" spans="2:59" ht="15.75" thickBot="1" x14ac:dyDescent="0.3">
      <c r="B253" s="16">
        <v>0.84722222222222199</v>
      </c>
      <c r="C253">
        <v>6989</v>
      </c>
      <c r="D253">
        <v>34</v>
      </c>
      <c r="E253">
        <v>50.900002000000001</v>
      </c>
      <c r="F253">
        <v>9796</v>
      </c>
      <c r="G253">
        <v>5775</v>
      </c>
      <c r="H253">
        <v>307</v>
      </c>
      <c r="I253">
        <v>123</v>
      </c>
      <c r="J253">
        <v>862</v>
      </c>
      <c r="K253">
        <f t="shared" si="45"/>
        <v>3629.0999979999979</v>
      </c>
      <c r="L253" s="73">
        <v>27566</v>
      </c>
      <c r="AD253" s="16">
        <v>0.84722222222222199</v>
      </c>
      <c r="AE253">
        <v>9796</v>
      </c>
      <c r="AF253" s="73">
        <f t="shared" si="54"/>
        <v>-1.3168640261331155</v>
      </c>
      <c r="AH253" s="16">
        <v>0.84722222222222199</v>
      </c>
      <c r="AI253" s="9">
        <f t="shared" si="55"/>
        <v>979.6</v>
      </c>
      <c r="AJ253" s="8">
        <f t="shared" si="46"/>
        <v>0.8376229157759727</v>
      </c>
      <c r="AK253" s="8">
        <f t="shared" si="59"/>
        <v>2389.268292682927</v>
      </c>
      <c r="AL253" s="17">
        <f t="shared" si="56"/>
        <v>2096.2171369388734</v>
      </c>
      <c r="AM253" s="8"/>
      <c r="AN253" s="8"/>
      <c r="AP253" s="28">
        <f t="shared" si="47"/>
        <v>3332.3128210361606</v>
      </c>
      <c r="AQ253" s="17">
        <f t="shared" si="48"/>
        <v>54438.785657097091</v>
      </c>
      <c r="AW253" s="28">
        <f t="shared" si="57"/>
        <v>3332.3128210361606</v>
      </c>
      <c r="AX253" s="17">
        <f t="shared" si="49"/>
        <v>7767.6289534642438</v>
      </c>
      <c r="AZ253" s="75"/>
      <c r="BA253" s="61">
        <v>6818.21684</v>
      </c>
      <c r="BB253" s="93">
        <f t="shared" si="50"/>
        <v>-949.4121134642437</v>
      </c>
      <c r="BC253" s="93">
        <f t="shared" si="51"/>
        <v>-284823.63403927314</v>
      </c>
      <c r="BD253" s="93">
        <f t="shared" si="52"/>
        <v>451737.26161582069</v>
      </c>
      <c r="BE253" s="91">
        <f t="shared" si="53"/>
        <v>268.89122715227421</v>
      </c>
      <c r="BF253" s="53">
        <f t="shared" si="58"/>
        <v>715.34411773211673</v>
      </c>
      <c r="BG253">
        <v>0</v>
      </c>
    </row>
    <row r="254" spans="2:59" ht="15.75" thickBot="1" x14ac:dyDescent="0.3">
      <c r="B254" s="16">
        <v>0.85069444444444398</v>
      </c>
      <c r="C254">
        <v>6976</v>
      </c>
      <c r="D254">
        <v>97</v>
      </c>
      <c r="E254">
        <v>52.700001</v>
      </c>
      <c r="F254">
        <v>9667</v>
      </c>
      <c r="G254">
        <v>5727</v>
      </c>
      <c r="H254">
        <v>336</v>
      </c>
      <c r="I254">
        <v>124</v>
      </c>
      <c r="J254">
        <v>859</v>
      </c>
      <c r="K254">
        <f t="shared" si="45"/>
        <v>3625.2999989999989</v>
      </c>
      <c r="L254" s="73">
        <v>27464</v>
      </c>
      <c r="AD254" s="16">
        <v>0.85069444444444398</v>
      </c>
      <c r="AE254">
        <v>9667</v>
      </c>
      <c r="AF254" s="73">
        <f t="shared" si="54"/>
        <v>-1.3654701562015104</v>
      </c>
      <c r="AH254" s="16">
        <v>0.85069444444444398</v>
      </c>
      <c r="AI254" s="9">
        <f t="shared" si="55"/>
        <v>966.7</v>
      </c>
      <c r="AJ254" s="8">
        <f t="shared" si="46"/>
        <v>0.82659256092347155</v>
      </c>
      <c r="AK254" s="8">
        <f t="shared" si="59"/>
        <v>2357.8048780487807</v>
      </c>
      <c r="AL254" s="17">
        <f t="shared" si="56"/>
        <v>2068.6128075528877</v>
      </c>
      <c r="AM254" s="8"/>
      <c r="AN254" s="8"/>
      <c r="AP254" s="28">
        <f t="shared" si="47"/>
        <v>3288.4307922577136</v>
      </c>
      <c r="AQ254" s="17">
        <f t="shared" si="48"/>
        <v>53721.900872515063</v>
      </c>
      <c r="AW254" s="28">
        <f t="shared" si="57"/>
        <v>3288.4307922577136</v>
      </c>
      <c r="AX254" s="17">
        <f t="shared" si="49"/>
        <v>7665.3398420925723</v>
      </c>
      <c r="AZ254" s="75"/>
      <c r="BA254" s="61">
        <v>6818.21684</v>
      </c>
      <c r="BB254" s="93">
        <f t="shared" si="50"/>
        <v>-847.12300209257228</v>
      </c>
      <c r="BC254" s="93">
        <f t="shared" si="51"/>
        <v>-254136.90062777168</v>
      </c>
      <c r="BD254" s="93">
        <f t="shared" si="52"/>
        <v>482423.99502732215</v>
      </c>
      <c r="BE254" s="91">
        <f t="shared" si="53"/>
        <v>287.15713989721559</v>
      </c>
      <c r="BF254" s="53">
        <f t="shared" si="58"/>
        <v>697.07820498717524</v>
      </c>
      <c r="BG254">
        <v>0</v>
      </c>
    </row>
    <row r="255" spans="2:59" ht="15.75" thickBot="1" x14ac:dyDescent="0.3">
      <c r="B255" s="16">
        <v>0.85416666666666696</v>
      </c>
      <c r="C255">
        <v>6987</v>
      </c>
      <c r="D255">
        <v>122</v>
      </c>
      <c r="E255">
        <v>8.6</v>
      </c>
      <c r="F255">
        <v>9535</v>
      </c>
      <c r="G255">
        <v>5691</v>
      </c>
      <c r="H255">
        <v>333</v>
      </c>
      <c r="I255">
        <v>124</v>
      </c>
      <c r="J255">
        <v>860</v>
      </c>
      <c r="K255">
        <f t="shared" si="45"/>
        <v>3669.4000000000015</v>
      </c>
      <c r="L255" s="73">
        <v>27330</v>
      </c>
      <c r="AD255" s="16">
        <v>0.85416666666666696</v>
      </c>
      <c r="AE255">
        <v>9535</v>
      </c>
      <c r="AF255" s="73">
        <f t="shared" si="54"/>
        <v>-0.52438384897745149</v>
      </c>
      <c r="AH255" s="16">
        <v>0.85416666666666696</v>
      </c>
      <c r="AI255" s="9">
        <f t="shared" si="55"/>
        <v>953.5</v>
      </c>
      <c r="AJ255" s="8">
        <f t="shared" si="46"/>
        <v>0.81530568619067978</v>
      </c>
      <c r="AK255" s="8">
        <f t="shared" si="59"/>
        <v>2325.6097560975613</v>
      </c>
      <c r="AL255" s="17">
        <f t="shared" si="56"/>
        <v>2040.3665170183908</v>
      </c>
      <c r="AM255" s="8"/>
      <c r="AN255" s="8"/>
      <c r="AP255" s="28">
        <f t="shared" si="47"/>
        <v>3243.5282511820942</v>
      </c>
      <c r="AQ255" s="17">
        <f t="shared" si="48"/>
        <v>52988.34434875672</v>
      </c>
      <c r="AW255" s="28">
        <f t="shared" si="57"/>
        <v>3243.5282511820942</v>
      </c>
      <c r="AX255" s="17">
        <f t="shared" si="49"/>
        <v>7560.6719141773756</v>
      </c>
      <c r="AZ255" s="75"/>
      <c r="BA255" s="61">
        <v>6818.21684</v>
      </c>
      <c r="BB255" s="93">
        <f t="shared" si="50"/>
        <v>-742.45507417737554</v>
      </c>
      <c r="BC255" s="93">
        <f t="shared" si="51"/>
        <v>-222736.52225321266</v>
      </c>
      <c r="BD255" s="93">
        <f t="shared" si="52"/>
        <v>513824.3734018812</v>
      </c>
      <c r="BE255" s="91">
        <f t="shared" si="53"/>
        <v>305.84784131064356</v>
      </c>
      <c r="BF255" s="53">
        <f t="shared" si="58"/>
        <v>678.38750357374738</v>
      </c>
      <c r="BG255">
        <v>0</v>
      </c>
    </row>
    <row r="256" spans="2:59" ht="15.75" thickBot="1" x14ac:dyDescent="0.3">
      <c r="B256" s="16">
        <v>0.85763888888888895</v>
      </c>
      <c r="C256">
        <v>6989</v>
      </c>
      <c r="D256">
        <v>145</v>
      </c>
      <c r="E256">
        <v>8.66</v>
      </c>
      <c r="F256">
        <v>9485</v>
      </c>
      <c r="G256">
        <v>5686</v>
      </c>
      <c r="H256">
        <v>326</v>
      </c>
      <c r="I256">
        <v>124</v>
      </c>
      <c r="J256">
        <v>861</v>
      </c>
      <c r="K256">
        <f t="shared" si="45"/>
        <v>3673.34</v>
      </c>
      <c r="L256" s="73">
        <v>27298</v>
      </c>
      <c r="AD256" s="16">
        <v>0.85763888888888895</v>
      </c>
      <c r="AE256">
        <v>9485</v>
      </c>
      <c r="AF256" s="73">
        <f t="shared" si="54"/>
        <v>-1.3284132841328413</v>
      </c>
      <c r="AH256" s="16">
        <v>0.85763888888888895</v>
      </c>
      <c r="AI256" s="9">
        <f t="shared" si="55"/>
        <v>948.5</v>
      </c>
      <c r="AJ256" s="8">
        <f t="shared" si="46"/>
        <v>0.81103035485250108</v>
      </c>
      <c r="AK256" s="8">
        <f t="shared" si="59"/>
        <v>2313.4146341463415</v>
      </c>
      <c r="AL256" s="17">
        <f t="shared" si="56"/>
        <v>2029.6671645432025</v>
      </c>
      <c r="AM256" s="8"/>
      <c r="AN256" s="8"/>
      <c r="AP256" s="28">
        <f t="shared" si="47"/>
        <v>3226.5197128958739</v>
      </c>
      <c r="AQ256" s="17">
        <f t="shared" si="48"/>
        <v>52710.482029151273</v>
      </c>
      <c r="AW256" s="28">
        <f t="shared" si="57"/>
        <v>3226.5197128958739</v>
      </c>
      <c r="AX256" s="17">
        <f t="shared" si="49"/>
        <v>7521.0249717852539</v>
      </c>
      <c r="AZ256" s="75"/>
      <c r="BA256" s="61">
        <v>6818.21684</v>
      </c>
      <c r="BB256" s="93">
        <f t="shared" si="50"/>
        <v>-702.80813178525386</v>
      </c>
      <c r="BC256" s="93">
        <f t="shared" si="51"/>
        <v>-210842.43953557615</v>
      </c>
      <c r="BD256" s="93">
        <f t="shared" si="52"/>
        <v>525718.45611951768</v>
      </c>
      <c r="BE256" s="91">
        <f t="shared" si="53"/>
        <v>312.92765245209387</v>
      </c>
      <c r="BF256" s="53">
        <f t="shared" si="58"/>
        <v>671.30769243229702</v>
      </c>
      <c r="BG256">
        <v>0</v>
      </c>
    </row>
    <row r="257" spans="2:59" ht="15.75" thickBot="1" x14ac:dyDescent="0.3">
      <c r="B257" s="16">
        <v>0.86111111111111105</v>
      </c>
      <c r="C257">
        <v>6982</v>
      </c>
      <c r="D257">
        <v>164</v>
      </c>
      <c r="E257">
        <v>8.7100000000000009</v>
      </c>
      <c r="F257">
        <v>9359</v>
      </c>
      <c r="G257">
        <v>5704</v>
      </c>
      <c r="H257">
        <v>316</v>
      </c>
      <c r="I257">
        <v>124</v>
      </c>
      <c r="J257">
        <v>861</v>
      </c>
      <c r="K257">
        <f t="shared" si="45"/>
        <v>3674.2900000000009</v>
      </c>
      <c r="L257" s="73">
        <v>27193</v>
      </c>
      <c r="AD257" s="16">
        <v>0.86111111111111105</v>
      </c>
      <c r="AE257">
        <v>9359</v>
      </c>
      <c r="AF257" s="73">
        <f t="shared" si="54"/>
        <v>-1.5172561171065284</v>
      </c>
      <c r="AH257" s="16">
        <v>0.86111111111111105</v>
      </c>
      <c r="AI257" s="9">
        <f t="shared" si="55"/>
        <v>935.9</v>
      </c>
      <c r="AJ257" s="8">
        <f t="shared" si="46"/>
        <v>0.80025651988029067</v>
      </c>
      <c r="AK257" s="8">
        <f t="shared" si="59"/>
        <v>2282.6829268292686</v>
      </c>
      <c r="AL257" s="17">
        <f t="shared" si="56"/>
        <v>2002.7047963057285</v>
      </c>
      <c r="AM257" s="8"/>
      <c r="AN257" s="8"/>
      <c r="AP257" s="28">
        <f t="shared" si="47"/>
        <v>3183.6581964146008</v>
      </c>
      <c r="AQ257" s="17">
        <f t="shared" si="48"/>
        <v>52010.268983745584</v>
      </c>
      <c r="AW257" s="28">
        <f t="shared" si="57"/>
        <v>3183.6581964146008</v>
      </c>
      <c r="AX257" s="17">
        <f t="shared" si="49"/>
        <v>7421.1146769571105</v>
      </c>
      <c r="AZ257" s="75"/>
      <c r="BA257" s="61">
        <v>6818.21684</v>
      </c>
      <c r="BB257" s="93">
        <f t="shared" si="50"/>
        <v>-602.89783695711048</v>
      </c>
      <c r="BC257" s="93">
        <f t="shared" si="51"/>
        <v>-180869.35108713314</v>
      </c>
      <c r="BD257" s="93">
        <f t="shared" si="52"/>
        <v>555691.54456796066</v>
      </c>
      <c r="BE257" s="91">
        <f t="shared" si="53"/>
        <v>330.76877652854802</v>
      </c>
      <c r="BF257" s="53">
        <f t="shared" si="58"/>
        <v>653.46656835584281</v>
      </c>
      <c r="BG257">
        <v>0</v>
      </c>
    </row>
    <row r="258" spans="2:59" ht="15.75" thickBot="1" x14ac:dyDescent="0.3">
      <c r="B258" s="16">
        <v>0.86458333333333304</v>
      </c>
      <c r="C258">
        <v>6981</v>
      </c>
      <c r="D258">
        <v>186</v>
      </c>
      <c r="E258">
        <v>8.7100000000000009</v>
      </c>
      <c r="F258">
        <v>9217</v>
      </c>
      <c r="G258">
        <v>5750</v>
      </c>
      <c r="H258">
        <v>290</v>
      </c>
      <c r="I258">
        <v>123</v>
      </c>
      <c r="J258">
        <v>859</v>
      </c>
      <c r="K258">
        <f t="shared" si="45"/>
        <v>3674.2900000000009</v>
      </c>
      <c r="L258" s="73">
        <v>27089</v>
      </c>
      <c r="AD258" s="16">
        <v>0.86458333333333304</v>
      </c>
      <c r="AE258">
        <v>9217</v>
      </c>
      <c r="AF258" s="73">
        <f t="shared" si="54"/>
        <v>-0.34718455028751222</v>
      </c>
      <c r="AH258" s="16">
        <v>0.86458333333333304</v>
      </c>
      <c r="AI258" s="9">
        <f t="shared" si="55"/>
        <v>921.7</v>
      </c>
      <c r="AJ258" s="8">
        <f t="shared" si="46"/>
        <v>0.78811457887986325</v>
      </c>
      <c r="AK258" s="8">
        <f t="shared" si="59"/>
        <v>2248.0487804878053</v>
      </c>
      <c r="AL258" s="17">
        <f t="shared" si="56"/>
        <v>1972.3186352761938</v>
      </c>
      <c r="AM258" s="8"/>
      <c r="AN258" s="8"/>
      <c r="AP258" s="28">
        <f t="shared" si="47"/>
        <v>3135.3539476817368</v>
      </c>
      <c r="AQ258" s="17">
        <f t="shared" si="48"/>
        <v>51221.139996066144</v>
      </c>
      <c r="AW258" s="28">
        <f t="shared" si="57"/>
        <v>3135.3539476817368</v>
      </c>
      <c r="AX258" s="17">
        <f t="shared" si="49"/>
        <v>7308.5173605634891</v>
      </c>
      <c r="AZ258" s="75"/>
      <c r="BA258" s="61">
        <v>6818.21684</v>
      </c>
      <c r="BB258" s="93">
        <f t="shared" si="50"/>
        <v>-490.30052056348904</v>
      </c>
      <c r="BC258" s="93">
        <f t="shared" si="51"/>
        <v>-147090.15616904671</v>
      </c>
      <c r="BD258" s="93">
        <f t="shared" si="52"/>
        <v>589470.73948604707</v>
      </c>
      <c r="BE258" s="91">
        <f t="shared" si="53"/>
        <v>350.87544017026613</v>
      </c>
      <c r="BF258" s="53">
        <f t="shared" si="58"/>
        <v>633.3599047141247</v>
      </c>
      <c r="BG258">
        <v>0</v>
      </c>
    </row>
    <row r="259" spans="2:59" ht="15.75" thickBot="1" x14ac:dyDescent="0.3">
      <c r="B259" s="16">
        <v>0.86805555555555503</v>
      </c>
      <c r="C259">
        <v>6987</v>
      </c>
      <c r="D259">
        <v>214</v>
      </c>
      <c r="E259">
        <v>8.8000000000000007</v>
      </c>
      <c r="F259">
        <v>9185</v>
      </c>
      <c r="G259">
        <v>5707</v>
      </c>
      <c r="H259">
        <v>290</v>
      </c>
      <c r="I259">
        <v>123</v>
      </c>
      <c r="J259">
        <v>854</v>
      </c>
      <c r="K259">
        <f t="shared" si="45"/>
        <v>3672.2000000000007</v>
      </c>
      <c r="L259" s="73">
        <v>27041</v>
      </c>
      <c r="AD259" s="16">
        <v>0.86805555555555503</v>
      </c>
      <c r="AE259">
        <v>9185</v>
      </c>
      <c r="AF259" s="73">
        <f t="shared" si="54"/>
        <v>-0.92542188350571586</v>
      </c>
      <c r="AH259" s="16">
        <v>0.86805555555555503</v>
      </c>
      <c r="AI259" s="9">
        <f t="shared" si="55"/>
        <v>918.5</v>
      </c>
      <c r="AJ259" s="8">
        <f t="shared" si="46"/>
        <v>0.78537836682342876</v>
      </c>
      <c r="AK259" s="8">
        <f t="shared" si="59"/>
        <v>2240.2439024390246</v>
      </c>
      <c r="AL259" s="17">
        <f t="shared" si="56"/>
        <v>1965.4710496920734</v>
      </c>
      <c r="AM259" s="8"/>
      <c r="AN259" s="8"/>
      <c r="AP259" s="28">
        <f t="shared" si="47"/>
        <v>3124.4684831785562</v>
      </c>
      <c r="AQ259" s="17">
        <f t="shared" si="48"/>
        <v>51043.308111518658</v>
      </c>
      <c r="AW259" s="28">
        <f t="shared" si="57"/>
        <v>3124.4684831785562</v>
      </c>
      <c r="AX259" s="17">
        <f t="shared" si="49"/>
        <v>7283.1433174325311</v>
      </c>
      <c r="AZ259" s="75"/>
      <c r="BA259" s="61">
        <v>6818.21684</v>
      </c>
      <c r="BB259" s="93">
        <f t="shared" si="50"/>
        <v>-464.9264774325311</v>
      </c>
      <c r="BC259" s="93">
        <f t="shared" si="51"/>
        <v>-139477.94322975934</v>
      </c>
      <c r="BD259" s="93">
        <f t="shared" si="52"/>
        <v>597082.95242533449</v>
      </c>
      <c r="BE259" s="91">
        <f t="shared" si="53"/>
        <v>355.40651930079434</v>
      </c>
      <c r="BF259" s="53">
        <f t="shared" si="58"/>
        <v>628.82882558359654</v>
      </c>
      <c r="BG259">
        <v>0</v>
      </c>
    </row>
    <row r="260" spans="2:59" ht="15.75" thickBot="1" x14ac:dyDescent="0.3">
      <c r="B260" s="16">
        <v>0.87152777777777801</v>
      </c>
      <c r="C260">
        <v>6983</v>
      </c>
      <c r="D260">
        <v>235</v>
      </c>
      <c r="E260">
        <v>8.86</v>
      </c>
      <c r="F260">
        <v>9100</v>
      </c>
      <c r="G260">
        <v>5658</v>
      </c>
      <c r="H260">
        <v>291</v>
      </c>
      <c r="I260">
        <v>123</v>
      </c>
      <c r="J260">
        <v>852</v>
      </c>
      <c r="K260">
        <f t="shared" si="45"/>
        <v>3674.1399999999994</v>
      </c>
      <c r="L260" s="73">
        <v>26925</v>
      </c>
      <c r="AD260" s="16">
        <v>0.87152777777777801</v>
      </c>
      <c r="AE260">
        <v>9100</v>
      </c>
      <c r="AF260" s="73">
        <f t="shared" si="54"/>
        <v>-1.6703296703296706</v>
      </c>
      <c r="AH260" s="16">
        <v>0.87152777777777801</v>
      </c>
      <c r="AI260" s="9">
        <f t="shared" si="55"/>
        <v>910</v>
      </c>
      <c r="AJ260" s="8">
        <f t="shared" si="46"/>
        <v>0.77811030354852506</v>
      </c>
      <c r="AK260" s="8">
        <f t="shared" si="59"/>
        <v>2219.5121951219512</v>
      </c>
      <c r="AL260" s="17">
        <f t="shared" si="56"/>
        <v>1947.2821504842534</v>
      </c>
      <c r="AM260" s="8"/>
      <c r="AN260" s="8"/>
      <c r="AP260" s="28">
        <f t="shared" si="47"/>
        <v>3095.5539680919824</v>
      </c>
      <c r="AQ260" s="17">
        <f t="shared" si="48"/>
        <v>50570.942168189416</v>
      </c>
      <c r="AW260" s="28">
        <f t="shared" si="57"/>
        <v>3095.5539680919824</v>
      </c>
      <c r="AX260" s="17">
        <f t="shared" si="49"/>
        <v>7215.7435153659262</v>
      </c>
      <c r="AZ260" s="75"/>
      <c r="BA260" s="61">
        <v>6818.21684</v>
      </c>
      <c r="BB260" s="93">
        <f t="shared" si="50"/>
        <v>-397.52667536592617</v>
      </c>
      <c r="BC260" s="93">
        <f t="shared" si="51"/>
        <v>-119258.00260977785</v>
      </c>
      <c r="BD260" s="93">
        <f t="shared" si="52"/>
        <v>617302.89304531598</v>
      </c>
      <c r="BE260" s="91">
        <f t="shared" si="53"/>
        <v>367.44219824125952</v>
      </c>
      <c r="BF260" s="53">
        <f t="shared" si="58"/>
        <v>616.79314664313142</v>
      </c>
      <c r="BG260">
        <v>0</v>
      </c>
    </row>
    <row r="261" spans="2:59" ht="15.75" thickBot="1" x14ac:dyDescent="0.3">
      <c r="B261" s="16">
        <v>0.875</v>
      </c>
      <c r="C261">
        <v>6978</v>
      </c>
      <c r="D261">
        <v>251</v>
      </c>
      <c r="E261">
        <v>1.3</v>
      </c>
      <c r="F261">
        <v>8948</v>
      </c>
      <c r="G261">
        <v>5710</v>
      </c>
      <c r="H261">
        <v>291</v>
      </c>
      <c r="I261">
        <v>122</v>
      </c>
      <c r="J261">
        <v>856</v>
      </c>
      <c r="K261">
        <f t="shared" si="45"/>
        <v>3678.7000000000007</v>
      </c>
      <c r="L261" s="73">
        <v>26836</v>
      </c>
      <c r="AD261" s="16">
        <v>0.875</v>
      </c>
      <c r="AE261">
        <v>8948</v>
      </c>
      <c r="AF261" s="73">
        <f t="shared" si="54"/>
        <v>-0.11175681716584711</v>
      </c>
      <c r="AH261" s="16">
        <v>0.875</v>
      </c>
      <c r="AI261" s="9">
        <f t="shared" si="55"/>
        <v>894.8</v>
      </c>
      <c r="AJ261" s="8">
        <f t="shared" si="46"/>
        <v>0.76511329628046165</v>
      </c>
      <c r="AK261" s="8">
        <f t="shared" si="59"/>
        <v>2182.439024390244</v>
      </c>
      <c r="AL261" s="17">
        <f t="shared" si="56"/>
        <v>1914.7561189596811</v>
      </c>
      <c r="AM261" s="8"/>
      <c r="AN261" s="8"/>
      <c r="AP261" s="28">
        <f t="shared" si="47"/>
        <v>3043.8480117018744</v>
      </c>
      <c r="AQ261" s="17">
        <f t="shared" si="48"/>
        <v>49726.240716588887</v>
      </c>
      <c r="AW261" s="28">
        <f t="shared" si="57"/>
        <v>3043.8480117018744</v>
      </c>
      <c r="AX261" s="17">
        <f t="shared" si="49"/>
        <v>7095.2168104938801</v>
      </c>
      <c r="AZ261" s="16">
        <v>0.875</v>
      </c>
      <c r="BA261" s="61">
        <v>6818.21684</v>
      </c>
      <c r="BB261" s="93">
        <f t="shared" si="50"/>
        <v>-276.99997049388003</v>
      </c>
      <c r="BC261" s="93">
        <f t="shared" si="51"/>
        <v>-83099.991148164001</v>
      </c>
      <c r="BD261" s="93">
        <f t="shared" si="52"/>
        <v>653460.9045069298</v>
      </c>
      <c r="BE261" s="91">
        <f t="shared" si="53"/>
        <v>388.96482411126772</v>
      </c>
      <c r="BF261" s="53">
        <f t="shared" si="58"/>
        <v>595.27052077312317</v>
      </c>
      <c r="BG261">
        <v>0</v>
      </c>
    </row>
    <row r="262" spans="2:59" ht="15.75" thickBot="1" x14ac:dyDescent="0.3">
      <c r="B262" s="16">
        <v>0.87847222222222199</v>
      </c>
      <c r="C262">
        <v>6979</v>
      </c>
      <c r="D262">
        <v>257</v>
      </c>
      <c r="E262">
        <v>1.3</v>
      </c>
      <c r="F262">
        <v>8938</v>
      </c>
      <c r="G262">
        <v>5825</v>
      </c>
      <c r="H262">
        <v>356</v>
      </c>
      <c r="I262">
        <v>101</v>
      </c>
      <c r="J262">
        <v>860</v>
      </c>
      <c r="K262">
        <f t="shared" si="45"/>
        <v>3545.7000000000007</v>
      </c>
      <c r="L262" s="73">
        <v>26863</v>
      </c>
      <c r="AD262" s="16">
        <v>0.87847222222222199</v>
      </c>
      <c r="AE262">
        <v>8938</v>
      </c>
      <c r="AF262" s="73">
        <f t="shared" si="54"/>
        <v>-1.4768404564779594</v>
      </c>
      <c r="AH262" s="16">
        <v>0.87847222222222199</v>
      </c>
      <c r="AI262" s="9">
        <f t="shared" si="55"/>
        <v>893.8</v>
      </c>
      <c r="AJ262" s="8">
        <f t="shared" si="46"/>
        <v>0.764258230012826</v>
      </c>
      <c r="AK262" s="8">
        <f t="shared" si="59"/>
        <v>2180</v>
      </c>
      <c r="AL262" s="17">
        <f t="shared" si="56"/>
        <v>1912.6162484646434</v>
      </c>
      <c r="AM262" s="8"/>
      <c r="AN262" s="8"/>
      <c r="AP262" s="28">
        <f t="shared" si="47"/>
        <v>3040.4463040446303</v>
      </c>
      <c r="AQ262" s="17">
        <f t="shared" si="48"/>
        <v>49670.668252667798</v>
      </c>
      <c r="AW262" s="28">
        <f t="shared" si="57"/>
        <v>3040.4463040446303</v>
      </c>
      <c r="AX262" s="17">
        <f t="shared" si="49"/>
        <v>7087.2874220154554</v>
      </c>
      <c r="AZ262" s="75"/>
      <c r="BA262" s="61">
        <v>6818.21684</v>
      </c>
      <c r="BB262" s="93">
        <f t="shared" si="50"/>
        <v>-269.07058201545533</v>
      </c>
      <c r="BC262" s="93">
        <f t="shared" si="51"/>
        <v>-80721.174604636602</v>
      </c>
      <c r="BD262" s="93">
        <f t="shared" si="52"/>
        <v>655839.72105045721</v>
      </c>
      <c r="BE262" s="91">
        <f t="shared" si="53"/>
        <v>390.38078633955786</v>
      </c>
      <c r="BF262" s="53">
        <f t="shared" si="58"/>
        <v>593.85455854483303</v>
      </c>
      <c r="BG262">
        <v>0</v>
      </c>
    </row>
    <row r="263" spans="2:59" ht="15.75" thickBot="1" x14ac:dyDescent="0.3">
      <c r="B263" s="16">
        <v>0.88194444444444398</v>
      </c>
      <c r="C263">
        <v>6971</v>
      </c>
      <c r="D263">
        <v>251</v>
      </c>
      <c r="E263">
        <v>1.3</v>
      </c>
      <c r="F263">
        <v>8806</v>
      </c>
      <c r="G263">
        <v>5982</v>
      </c>
      <c r="H263">
        <v>403</v>
      </c>
      <c r="I263">
        <v>83</v>
      </c>
      <c r="J263">
        <v>857</v>
      </c>
      <c r="K263">
        <f t="shared" si="45"/>
        <v>3532.7000000000007</v>
      </c>
      <c r="L263" s="73">
        <v>26887</v>
      </c>
      <c r="AD263" s="16">
        <v>0.88194444444444398</v>
      </c>
      <c r="AE263">
        <v>8806</v>
      </c>
      <c r="AF263" s="73">
        <f t="shared" si="54"/>
        <v>-2.2257551669316373</v>
      </c>
      <c r="AH263" s="16">
        <v>0.88194444444444398</v>
      </c>
      <c r="AI263" s="9">
        <f t="shared" si="55"/>
        <v>880.6</v>
      </c>
      <c r="AJ263" s="8">
        <f t="shared" si="46"/>
        <v>0.75297135528003423</v>
      </c>
      <c r="AK263" s="8">
        <f t="shared" si="59"/>
        <v>2147.8048780487807</v>
      </c>
      <c r="AL263" s="17">
        <f t="shared" si="56"/>
        <v>1884.3699579301469</v>
      </c>
      <c r="AM263" s="8"/>
      <c r="AN263" s="8"/>
      <c r="AP263" s="28">
        <f t="shared" si="47"/>
        <v>2995.5437629690109</v>
      </c>
      <c r="AQ263" s="17">
        <f t="shared" si="48"/>
        <v>48937.111728909455</v>
      </c>
      <c r="AW263" s="28">
        <f t="shared" si="57"/>
        <v>2995.5437629690109</v>
      </c>
      <c r="AX263" s="17">
        <f t="shared" si="49"/>
        <v>6982.6194941002586</v>
      </c>
      <c r="AZ263" s="75"/>
      <c r="BA263" s="61">
        <v>6818.21684</v>
      </c>
      <c r="BB263" s="93">
        <f t="shared" si="50"/>
        <v>-164.40265410025859</v>
      </c>
      <c r="BC263" s="93">
        <f t="shared" si="51"/>
        <v>-49320.796230077576</v>
      </c>
      <c r="BD263" s="93">
        <f t="shared" si="52"/>
        <v>687240.0994250162</v>
      </c>
      <c r="BE263" s="91">
        <f t="shared" si="53"/>
        <v>409.07148775298583</v>
      </c>
      <c r="BF263" s="53">
        <f t="shared" si="58"/>
        <v>575.16385713140505</v>
      </c>
      <c r="BG263">
        <v>0</v>
      </c>
    </row>
    <row r="264" spans="2:59" ht="15.75" thickBot="1" x14ac:dyDescent="0.3">
      <c r="B264" s="16">
        <v>0.88541666666666696</v>
      </c>
      <c r="C264">
        <v>6968</v>
      </c>
      <c r="D264">
        <v>245</v>
      </c>
      <c r="E264">
        <v>1.3</v>
      </c>
      <c r="F264">
        <v>8610</v>
      </c>
      <c r="G264">
        <v>6027</v>
      </c>
      <c r="H264">
        <v>293</v>
      </c>
      <c r="I264">
        <v>80</v>
      </c>
      <c r="J264">
        <v>861</v>
      </c>
      <c r="K264">
        <f t="shared" si="45"/>
        <v>3531.7000000000007</v>
      </c>
      <c r="L264" s="73">
        <v>26617</v>
      </c>
      <c r="AD264" s="16">
        <v>0.88541666666666696</v>
      </c>
      <c r="AE264">
        <v>8610</v>
      </c>
      <c r="AF264" s="73">
        <f t="shared" si="54"/>
        <v>-1.8931475029036007</v>
      </c>
      <c r="AH264" s="16">
        <v>0.88541666666666696</v>
      </c>
      <c r="AI264" s="9">
        <f t="shared" si="55"/>
        <v>861</v>
      </c>
      <c r="AJ264" s="8">
        <f t="shared" si="46"/>
        <v>0.73621205643437371</v>
      </c>
      <c r="AK264" s="8">
        <f t="shared" si="59"/>
        <v>2100</v>
      </c>
      <c r="AL264" s="17">
        <f t="shared" si="56"/>
        <v>1842.4284962274087</v>
      </c>
      <c r="AM264" s="8"/>
      <c r="AN264" s="8"/>
      <c r="AP264" s="28">
        <f t="shared" si="47"/>
        <v>2928.8702928870293</v>
      </c>
      <c r="AQ264" s="17">
        <f t="shared" si="48"/>
        <v>47847.891436056139</v>
      </c>
      <c r="AW264" s="28">
        <f t="shared" si="57"/>
        <v>2928.8702928870293</v>
      </c>
      <c r="AX264" s="17">
        <f t="shared" si="49"/>
        <v>6827.2034799231451</v>
      </c>
      <c r="AZ264" s="75"/>
      <c r="BA264" s="61">
        <v>6818.21684</v>
      </c>
      <c r="BB264" s="93">
        <f t="shared" si="50"/>
        <v>-8.9866399231450487</v>
      </c>
      <c r="BC264" s="93">
        <f t="shared" si="51"/>
        <v>-2695.9919769435146</v>
      </c>
      <c r="BD264" s="93">
        <f t="shared" si="52"/>
        <v>733864.90367815027</v>
      </c>
      <c r="BE264" s="91">
        <f t="shared" si="53"/>
        <v>436.8243474274704</v>
      </c>
      <c r="BF264" s="53">
        <f t="shared" si="58"/>
        <v>547.41099745692054</v>
      </c>
      <c r="BG264">
        <v>0</v>
      </c>
    </row>
    <row r="265" spans="2:59" ht="15.75" thickBot="1" x14ac:dyDescent="0.3">
      <c r="B265" s="16">
        <v>0.88888888888888895</v>
      </c>
      <c r="C265">
        <v>6980</v>
      </c>
      <c r="D265">
        <v>315</v>
      </c>
      <c r="E265">
        <v>1.3</v>
      </c>
      <c r="F265">
        <v>8447</v>
      </c>
      <c r="G265">
        <v>6112</v>
      </c>
      <c r="H265">
        <v>184</v>
      </c>
      <c r="I265">
        <v>78</v>
      </c>
      <c r="J265">
        <v>861</v>
      </c>
      <c r="K265">
        <f t="shared" ref="K265:K328" si="60">L265-(C265+D265+E265+F265+G265+H265+I265+J265)</f>
        <v>3531.7000000000007</v>
      </c>
      <c r="L265" s="73">
        <v>26510</v>
      </c>
      <c r="AD265" s="16">
        <v>0.88888888888888895</v>
      </c>
      <c r="AE265">
        <v>8447</v>
      </c>
      <c r="AF265" s="73">
        <f t="shared" si="54"/>
        <v>-2.8175683674677399</v>
      </c>
      <c r="AH265" s="16">
        <v>0.88888888888888895</v>
      </c>
      <c r="AI265" s="9">
        <f t="shared" si="55"/>
        <v>844.7</v>
      </c>
      <c r="AJ265" s="8">
        <f t="shared" ref="AJ265:AJ328" si="61">AI265/$AL$5</f>
        <v>0.7222744762719111</v>
      </c>
      <c r="AK265" s="8">
        <f t="shared" si="59"/>
        <v>2060.2439024390246</v>
      </c>
      <c r="AL265" s="17">
        <f t="shared" si="56"/>
        <v>1807.5486071582952</v>
      </c>
      <c r="AM265" s="8"/>
      <c r="AN265" s="8"/>
      <c r="AP265" s="28">
        <f t="shared" ref="AP265:AP296" si="62">AK265/$AQ$4</f>
        <v>2873.4224580739537</v>
      </c>
      <c r="AQ265" s="17">
        <f t="shared" ref="AQ265:AQ328" si="63">(AP265*1000)/($AQ$3*$AQ$5)</f>
        <v>46942.060274142423</v>
      </c>
      <c r="AW265" s="28">
        <f t="shared" si="57"/>
        <v>2873.4224580739537</v>
      </c>
      <c r="AX265" s="17">
        <f t="shared" ref="AX265:AX328" si="64">AW265*1000/($AY$4*(565-290))</f>
        <v>6697.9544477248337</v>
      </c>
      <c r="AZ265" s="75"/>
      <c r="BA265" s="61">
        <v>6818.21684</v>
      </c>
      <c r="BB265" s="93">
        <f t="shared" ref="BB265:BB296" si="65">$BA$9-AX265</f>
        <v>120.26239227516635</v>
      </c>
      <c r="BC265" s="93">
        <f t="shared" ref="BC265:BC328" si="66">BB265*$BE$4</f>
        <v>36078.717682549905</v>
      </c>
      <c r="BD265" s="93">
        <f t="shared" ref="BD265:BD328" si="67">BC265+$BE$5</f>
        <v>772639.61333764368</v>
      </c>
      <c r="BE265" s="91">
        <f t="shared" ref="BE265:BE328" si="68">BD265/$BE$3</f>
        <v>459.90453174859744</v>
      </c>
      <c r="BF265" s="53">
        <f t="shared" si="58"/>
        <v>524.33081313579351</v>
      </c>
      <c r="BG265">
        <v>0</v>
      </c>
    </row>
    <row r="266" spans="2:59" ht="15.75" thickBot="1" x14ac:dyDescent="0.3">
      <c r="B266" s="16">
        <v>0.89236111111111105</v>
      </c>
      <c r="C266">
        <v>6974</v>
      </c>
      <c r="D266">
        <v>345</v>
      </c>
      <c r="E266">
        <v>1.3</v>
      </c>
      <c r="F266">
        <v>8209</v>
      </c>
      <c r="G266">
        <v>5914</v>
      </c>
      <c r="H266">
        <v>297</v>
      </c>
      <c r="I266">
        <v>80</v>
      </c>
      <c r="J266">
        <v>861</v>
      </c>
      <c r="K266">
        <f t="shared" si="60"/>
        <v>3531.7000000000007</v>
      </c>
      <c r="L266" s="73">
        <v>26213</v>
      </c>
      <c r="AD266" s="16">
        <v>0.89236111111111105</v>
      </c>
      <c r="AE266">
        <v>8209</v>
      </c>
      <c r="AF266" s="73">
        <f t="shared" ref="AF266:AF295" si="69">((AE267-AE266)/AE266)*100</f>
        <v>-1.5714459739310511</v>
      </c>
      <c r="AH266" s="16">
        <v>0.89236111111111105</v>
      </c>
      <c r="AI266" s="9">
        <f t="shared" ref="AI266:AI296" si="70">AE266/10</f>
        <v>820.9</v>
      </c>
      <c r="AJ266" s="8">
        <f t="shared" si="61"/>
        <v>0.70192389910218045</v>
      </c>
      <c r="AK266" s="8">
        <f t="shared" si="59"/>
        <v>2002.1951219512196</v>
      </c>
      <c r="AL266" s="17">
        <f t="shared" ref="AL266:AL296" si="71">(AK266*1000)/(3694.2-2554.4)</f>
        <v>1756.6196893763995</v>
      </c>
      <c r="AM266" s="8"/>
      <c r="AN266" s="8"/>
      <c r="AP266" s="28">
        <f t="shared" si="62"/>
        <v>2792.4618158315475</v>
      </c>
      <c r="AQ266" s="17">
        <f t="shared" si="63"/>
        <v>45619.435632820539</v>
      </c>
      <c r="AW266" s="28">
        <f t="shared" ref="AW266:AW296" si="72">AP266</f>
        <v>2792.4618158315475</v>
      </c>
      <c r="AX266" s="17">
        <f t="shared" si="64"/>
        <v>6509.2350019383393</v>
      </c>
      <c r="AZ266" s="75"/>
      <c r="BA266" s="61">
        <v>6818.21684</v>
      </c>
      <c r="BB266" s="93">
        <f t="shared" si="65"/>
        <v>308.98183806166071</v>
      </c>
      <c r="BC266" s="93">
        <f t="shared" si="66"/>
        <v>92694.551418498217</v>
      </c>
      <c r="BD266" s="93">
        <f t="shared" si="67"/>
        <v>829255.44707359211</v>
      </c>
      <c r="BE266" s="91">
        <f t="shared" si="68"/>
        <v>493.60443278190007</v>
      </c>
      <c r="BF266" s="53">
        <f t="shared" ref="BF266:BF296" si="73">$BE$2-BE266</f>
        <v>490.63091210249081</v>
      </c>
      <c r="BG266">
        <v>0</v>
      </c>
    </row>
    <row r="267" spans="2:59" ht="15.75" thickBot="1" x14ac:dyDescent="0.3">
      <c r="B267" s="16">
        <v>0.89583333333333304</v>
      </c>
      <c r="C267">
        <v>6969</v>
      </c>
      <c r="D267">
        <v>358</v>
      </c>
      <c r="E267">
        <v>0</v>
      </c>
      <c r="F267">
        <v>8080</v>
      </c>
      <c r="G267">
        <v>5839</v>
      </c>
      <c r="H267">
        <v>298</v>
      </c>
      <c r="I267">
        <v>79</v>
      </c>
      <c r="J267">
        <v>860</v>
      </c>
      <c r="K267">
        <f t="shared" si="60"/>
        <v>3523</v>
      </c>
      <c r="L267" s="73">
        <v>26006</v>
      </c>
      <c r="AD267" s="16">
        <v>0.89583333333333304</v>
      </c>
      <c r="AE267">
        <v>8080</v>
      </c>
      <c r="AF267" s="73">
        <f t="shared" si="69"/>
        <v>-2.3019801980198018</v>
      </c>
      <c r="AH267" s="16">
        <v>0.89583333333333304</v>
      </c>
      <c r="AI267" s="9">
        <f t="shared" si="70"/>
        <v>808</v>
      </c>
      <c r="AJ267" s="8">
        <f t="shared" si="61"/>
        <v>0.6908935442496793</v>
      </c>
      <c r="AK267" s="8">
        <f t="shared" ref="AK267:AK296" si="74">AI267/0.41</f>
        <v>1970.7317073170732</v>
      </c>
      <c r="AL267" s="17">
        <f t="shared" si="71"/>
        <v>1729.0153599904138</v>
      </c>
      <c r="AM267" s="8"/>
      <c r="AN267" s="8"/>
      <c r="AP267" s="28">
        <f t="shared" si="62"/>
        <v>2748.579787053101</v>
      </c>
      <c r="AQ267" s="17">
        <f t="shared" si="63"/>
        <v>44902.550848238512</v>
      </c>
      <c r="AW267" s="28">
        <f t="shared" si="72"/>
        <v>2748.579787053101</v>
      </c>
      <c r="AX267" s="17">
        <f t="shared" si="64"/>
        <v>6406.9458905666688</v>
      </c>
      <c r="AZ267" s="75"/>
      <c r="BA267" s="61">
        <v>6818.21684</v>
      </c>
      <c r="BB267" s="93">
        <f t="shared" si="65"/>
        <v>411.27094943333123</v>
      </c>
      <c r="BC267" s="93">
        <f t="shared" si="66"/>
        <v>123381.28482999936</v>
      </c>
      <c r="BD267" s="93">
        <f t="shared" si="67"/>
        <v>859942.18048509315</v>
      </c>
      <c r="BE267" s="91">
        <f t="shared" si="68"/>
        <v>511.87034552684116</v>
      </c>
      <c r="BF267" s="53">
        <f t="shared" si="73"/>
        <v>472.36499935754972</v>
      </c>
      <c r="BG267">
        <v>0</v>
      </c>
    </row>
    <row r="268" spans="2:59" ht="15.75" thickBot="1" x14ac:dyDescent="0.3">
      <c r="B268" s="16">
        <v>0.89930555555555503</v>
      </c>
      <c r="C268">
        <v>6970</v>
      </c>
      <c r="D268">
        <v>371</v>
      </c>
      <c r="E268">
        <v>0</v>
      </c>
      <c r="F268">
        <v>7894</v>
      </c>
      <c r="G268">
        <v>5787</v>
      </c>
      <c r="H268">
        <v>237</v>
      </c>
      <c r="I268">
        <v>79</v>
      </c>
      <c r="J268">
        <v>851</v>
      </c>
      <c r="K268">
        <f t="shared" si="60"/>
        <v>3518</v>
      </c>
      <c r="L268" s="73">
        <v>25707</v>
      </c>
      <c r="AD268" s="16">
        <v>0.89930555555555503</v>
      </c>
      <c r="AE268">
        <v>7894</v>
      </c>
      <c r="AF268" s="73">
        <f t="shared" si="69"/>
        <v>-2.9896123638206231</v>
      </c>
      <c r="AH268" s="16">
        <v>0.89930555555555503</v>
      </c>
      <c r="AI268" s="9">
        <f t="shared" si="70"/>
        <v>789.4</v>
      </c>
      <c r="AJ268" s="8">
        <f t="shared" si="61"/>
        <v>0.67498931167165455</v>
      </c>
      <c r="AK268" s="8">
        <f t="shared" si="74"/>
        <v>1925.3658536585367</v>
      </c>
      <c r="AL268" s="17">
        <f t="shared" si="71"/>
        <v>1689.2137687827137</v>
      </c>
      <c r="AM268" s="8"/>
      <c r="AN268" s="8"/>
      <c r="AP268" s="28">
        <f t="shared" si="62"/>
        <v>2685.3080246283639</v>
      </c>
      <c r="AQ268" s="17">
        <f t="shared" si="63"/>
        <v>43868.903019306301</v>
      </c>
      <c r="AW268" s="28">
        <f t="shared" si="72"/>
        <v>2685.3080246283639</v>
      </c>
      <c r="AX268" s="17">
        <f t="shared" si="64"/>
        <v>6259.4592648679818</v>
      </c>
      <c r="AZ268" s="75"/>
      <c r="BA268" s="61">
        <v>6818.21684</v>
      </c>
      <c r="BB268" s="93">
        <f t="shared" si="65"/>
        <v>558.75757513201825</v>
      </c>
      <c r="BC268" s="93">
        <f t="shared" si="66"/>
        <v>167627.27253960547</v>
      </c>
      <c r="BD268" s="93">
        <f t="shared" si="67"/>
        <v>904188.16819469933</v>
      </c>
      <c r="BE268" s="91">
        <f t="shared" si="68"/>
        <v>538.20724297303536</v>
      </c>
      <c r="BF268" s="53">
        <f t="shared" si="73"/>
        <v>446.02810191135552</v>
      </c>
      <c r="BG268">
        <v>0</v>
      </c>
    </row>
    <row r="269" spans="2:59" ht="15.75" thickBot="1" x14ac:dyDescent="0.3">
      <c r="B269" s="16">
        <v>0.90277777777777801</v>
      </c>
      <c r="C269">
        <v>6969</v>
      </c>
      <c r="D269">
        <v>375</v>
      </c>
      <c r="E269">
        <v>0</v>
      </c>
      <c r="F269">
        <v>7658</v>
      </c>
      <c r="G269">
        <v>5679</v>
      </c>
      <c r="H269">
        <v>175</v>
      </c>
      <c r="I269">
        <v>80</v>
      </c>
      <c r="J269">
        <v>840</v>
      </c>
      <c r="K269">
        <f t="shared" si="60"/>
        <v>3519</v>
      </c>
      <c r="L269" s="73">
        <v>25295</v>
      </c>
      <c r="AD269" s="16">
        <v>0.90277777777777801</v>
      </c>
      <c r="AE269">
        <v>7658</v>
      </c>
      <c r="AF269" s="73">
        <f t="shared" si="69"/>
        <v>-2.68999738835205</v>
      </c>
      <c r="AH269" s="16">
        <v>0.90277777777777801</v>
      </c>
      <c r="AI269" s="9">
        <f t="shared" si="70"/>
        <v>765.8</v>
      </c>
      <c r="AJ269" s="8">
        <f t="shared" si="61"/>
        <v>0.65480974775545098</v>
      </c>
      <c r="AK269" s="8">
        <f t="shared" si="74"/>
        <v>1867.8048780487804</v>
      </c>
      <c r="AL269" s="17">
        <f t="shared" si="71"/>
        <v>1638.7128250998253</v>
      </c>
      <c r="AM269" s="8"/>
      <c r="AN269" s="8"/>
      <c r="AP269" s="28">
        <f t="shared" si="62"/>
        <v>2605.0277239174065</v>
      </c>
      <c r="AQ269" s="17">
        <f t="shared" si="63"/>
        <v>42557.392870768628</v>
      </c>
      <c r="AW269" s="28">
        <f t="shared" si="72"/>
        <v>2605.0277239174065</v>
      </c>
      <c r="AX269" s="17">
        <f t="shared" si="64"/>
        <v>6072.3256967771713</v>
      </c>
      <c r="AZ269" s="75"/>
      <c r="BA269" s="61">
        <v>6818.21684</v>
      </c>
      <c r="BB269" s="93">
        <f t="shared" si="65"/>
        <v>745.89114322282876</v>
      </c>
      <c r="BC269" s="93">
        <f t="shared" si="66"/>
        <v>223767.34296684864</v>
      </c>
      <c r="BD269" s="93">
        <f t="shared" si="67"/>
        <v>960328.23862194247</v>
      </c>
      <c r="BE269" s="91">
        <f t="shared" si="68"/>
        <v>571.62395156067998</v>
      </c>
      <c r="BF269" s="53">
        <f t="shared" si="73"/>
        <v>412.6113933237109</v>
      </c>
      <c r="BG269">
        <v>0</v>
      </c>
    </row>
    <row r="270" spans="2:59" ht="15.75" thickBot="1" x14ac:dyDescent="0.3">
      <c r="B270" s="16">
        <v>0.90625</v>
      </c>
      <c r="C270">
        <v>6970</v>
      </c>
      <c r="D270">
        <v>388</v>
      </c>
      <c r="E270">
        <v>0</v>
      </c>
      <c r="F270">
        <v>7452</v>
      </c>
      <c r="G270">
        <v>5577</v>
      </c>
      <c r="H270">
        <v>164</v>
      </c>
      <c r="I270">
        <v>80</v>
      </c>
      <c r="J270">
        <v>841</v>
      </c>
      <c r="K270">
        <f t="shared" si="60"/>
        <v>3519</v>
      </c>
      <c r="L270" s="73">
        <v>24991</v>
      </c>
      <c r="AD270" s="16">
        <v>0.90625</v>
      </c>
      <c r="AE270">
        <v>7452</v>
      </c>
      <c r="AF270" s="73">
        <f t="shared" si="69"/>
        <v>-2.8985507246376812</v>
      </c>
      <c r="AH270" s="16">
        <v>0.90625</v>
      </c>
      <c r="AI270" s="9">
        <f t="shared" si="70"/>
        <v>745.2</v>
      </c>
      <c r="AJ270" s="8">
        <f t="shared" si="61"/>
        <v>0.63719538264215481</v>
      </c>
      <c r="AK270" s="8">
        <f t="shared" si="74"/>
        <v>1817.5609756097563</v>
      </c>
      <c r="AL270" s="17">
        <f t="shared" si="71"/>
        <v>1594.6314929020502</v>
      </c>
      <c r="AM270" s="8"/>
      <c r="AN270" s="8"/>
      <c r="AP270" s="28">
        <f t="shared" si="62"/>
        <v>2534.9525461781818</v>
      </c>
      <c r="AQ270" s="17">
        <f t="shared" si="63"/>
        <v>41412.600113994238</v>
      </c>
      <c r="AW270" s="28">
        <f t="shared" si="72"/>
        <v>2534.9525461781818</v>
      </c>
      <c r="AX270" s="17">
        <f t="shared" si="64"/>
        <v>5908.9802941216358</v>
      </c>
      <c r="AZ270" s="75"/>
      <c r="BA270" s="61">
        <v>6818.21684</v>
      </c>
      <c r="BB270" s="93">
        <f t="shared" si="65"/>
        <v>909.23654587836427</v>
      </c>
      <c r="BC270" s="93">
        <f t="shared" si="66"/>
        <v>272770.96376350929</v>
      </c>
      <c r="BD270" s="93">
        <f t="shared" si="67"/>
        <v>1009331.8594186031</v>
      </c>
      <c r="BE270" s="91">
        <f t="shared" si="68"/>
        <v>600.7927734634543</v>
      </c>
      <c r="BF270" s="53">
        <f t="shared" si="73"/>
        <v>383.44257142093659</v>
      </c>
      <c r="BG270">
        <v>0</v>
      </c>
    </row>
    <row r="271" spans="2:59" ht="15.75" thickBot="1" x14ac:dyDescent="0.3">
      <c r="B271" s="16">
        <v>0.90972222222222199</v>
      </c>
      <c r="C271">
        <v>6968</v>
      </c>
      <c r="D271">
        <v>402</v>
      </c>
      <c r="E271">
        <v>0</v>
      </c>
      <c r="F271">
        <v>7236</v>
      </c>
      <c r="G271">
        <v>5611</v>
      </c>
      <c r="H271">
        <v>83</v>
      </c>
      <c r="I271">
        <v>79</v>
      </c>
      <c r="J271">
        <v>842</v>
      </c>
      <c r="K271">
        <f t="shared" si="60"/>
        <v>3518</v>
      </c>
      <c r="L271" s="73">
        <v>24739</v>
      </c>
      <c r="AD271" s="16">
        <v>0.90972222222222199</v>
      </c>
      <c r="AE271">
        <v>7236</v>
      </c>
      <c r="AF271" s="73">
        <f t="shared" si="69"/>
        <v>-4.2012161415146494</v>
      </c>
      <c r="AH271" s="16">
        <v>0.90972222222222199</v>
      </c>
      <c r="AI271" s="9">
        <f t="shared" si="70"/>
        <v>723.6</v>
      </c>
      <c r="AJ271" s="8">
        <f t="shared" si="61"/>
        <v>0.61872595126122276</v>
      </c>
      <c r="AK271" s="8">
        <f t="shared" si="74"/>
        <v>1764.8780487804879</v>
      </c>
      <c r="AL271" s="17">
        <f t="shared" si="71"/>
        <v>1548.410290209237</v>
      </c>
      <c r="AM271" s="8"/>
      <c r="AN271" s="8"/>
      <c r="AP271" s="28">
        <f t="shared" si="62"/>
        <v>2461.4756607817126</v>
      </c>
      <c r="AQ271" s="17">
        <f t="shared" si="63"/>
        <v>40212.234893298752</v>
      </c>
      <c r="AW271" s="28">
        <f t="shared" si="72"/>
        <v>2461.4756607817126</v>
      </c>
      <c r="AX271" s="17">
        <f t="shared" si="64"/>
        <v>5737.7055029876756</v>
      </c>
      <c r="AZ271" s="75"/>
      <c r="BA271" s="61">
        <v>6818.21684</v>
      </c>
      <c r="BB271" s="93">
        <f t="shared" si="65"/>
        <v>1080.5113370123245</v>
      </c>
      <c r="BC271" s="93">
        <f t="shared" si="66"/>
        <v>324153.40110369737</v>
      </c>
      <c r="BD271" s="93">
        <f t="shared" si="67"/>
        <v>1060714.2967587912</v>
      </c>
      <c r="BE271" s="91">
        <f t="shared" si="68"/>
        <v>631.37755759451852</v>
      </c>
      <c r="BF271" s="53">
        <f t="shared" si="73"/>
        <v>352.85778728987236</v>
      </c>
      <c r="BG271">
        <v>0</v>
      </c>
    </row>
    <row r="272" spans="2:59" ht="15.75" thickBot="1" x14ac:dyDescent="0.3">
      <c r="B272" s="16">
        <v>0.91319444444444398</v>
      </c>
      <c r="C272">
        <v>6970</v>
      </c>
      <c r="D272">
        <v>418</v>
      </c>
      <c r="E272">
        <v>5.43</v>
      </c>
      <c r="F272">
        <v>6932</v>
      </c>
      <c r="G272">
        <v>5607</v>
      </c>
      <c r="H272">
        <v>8</v>
      </c>
      <c r="I272">
        <v>79</v>
      </c>
      <c r="J272">
        <v>841</v>
      </c>
      <c r="K272">
        <f t="shared" si="60"/>
        <v>3513.5699999999997</v>
      </c>
      <c r="L272" s="73">
        <v>24374</v>
      </c>
      <c r="AD272" s="16">
        <v>0.91319444444444398</v>
      </c>
      <c r="AE272">
        <v>6932</v>
      </c>
      <c r="AF272" s="73">
        <f t="shared" si="69"/>
        <v>-0.21638776687824579</v>
      </c>
      <c r="AH272" s="16">
        <v>0.91319444444444398</v>
      </c>
      <c r="AI272" s="9">
        <f t="shared" si="70"/>
        <v>693.2</v>
      </c>
      <c r="AJ272" s="8">
        <f t="shared" si="61"/>
        <v>0.59273193672509628</v>
      </c>
      <c r="AK272" s="8">
        <f t="shared" si="74"/>
        <v>1690.7317073170734</v>
      </c>
      <c r="AL272" s="17">
        <f t="shared" si="71"/>
        <v>1483.3582271600928</v>
      </c>
      <c r="AM272" s="8"/>
      <c r="AN272" s="8"/>
      <c r="AP272" s="28">
        <f t="shared" si="62"/>
        <v>2358.0637480014971</v>
      </c>
      <c r="AQ272" s="17">
        <f t="shared" si="63"/>
        <v>38522.8319900977</v>
      </c>
      <c r="AW272" s="28">
        <f t="shared" si="72"/>
        <v>2358.0637480014971</v>
      </c>
      <c r="AX272" s="17">
        <f t="shared" si="64"/>
        <v>5496.6520932435833</v>
      </c>
      <c r="AZ272" s="75"/>
      <c r="BA272" s="61">
        <v>6818.21684</v>
      </c>
      <c r="BB272" s="93">
        <f t="shared" si="65"/>
        <v>1321.5647467564168</v>
      </c>
      <c r="BC272" s="93">
        <f t="shared" si="66"/>
        <v>396469.424026925</v>
      </c>
      <c r="BD272" s="93">
        <f t="shared" si="67"/>
        <v>1133030.3196820188</v>
      </c>
      <c r="BE272" s="91">
        <f t="shared" si="68"/>
        <v>674.42280933453503</v>
      </c>
      <c r="BF272" s="53">
        <f t="shared" si="73"/>
        <v>309.81253554985585</v>
      </c>
      <c r="BG272">
        <v>0</v>
      </c>
    </row>
    <row r="273" spans="2:59" ht="15.75" thickBot="1" x14ac:dyDescent="0.3">
      <c r="B273" s="16">
        <v>0.91666666666666696</v>
      </c>
      <c r="C273">
        <v>6968</v>
      </c>
      <c r="D273">
        <v>434</v>
      </c>
      <c r="E273">
        <v>0</v>
      </c>
      <c r="F273">
        <v>6917</v>
      </c>
      <c r="G273">
        <v>5553</v>
      </c>
      <c r="H273">
        <v>0</v>
      </c>
      <c r="I273">
        <v>77</v>
      </c>
      <c r="J273">
        <v>844</v>
      </c>
      <c r="K273">
        <f t="shared" si="60"/>
        <v>3495</v>
      </c>
      <c r="L273" s="73">
        <v>24288</v>
      </c>
      <c r="AD273" s="16">
        <v>0.91666666666666696</v>
      </c>
      <c r="AE273">
        <v>6917</v>
      </c>
      <c r="AF273" s="73">
        <f t="shared" si="69"/>
        <v>1.7782275552985398</v>
      </c>
      <c r="AH273" s="16">
        <v>0.91666666666666696</v>
      </c>
      <c r="AI273" s="9">
        <f t="shared" si="70"/>
        <v>691.7</v>
      </c>
      <c r="AJ273" s="8">
        <f t="shared" si="61"/>
        <v>0.59144933732364258</v>
      </c>
      <c r="AK273" s="8">
        <f t="shared" si="74"/>
        <v>1687.0731707317075</v>
      </c>
      <c r="AL273" s="17">
        <f t="shared" si="71"/>
        <v>1480.1484214175364</v>
      </c>
      <c r="AM273" s="8"/>
      <c r="AN273" s="8"/>
      <c r="AP273" s="28">
        <f t="shared" si="62"/>
        <v>2352.9611865156312</v>
      </c>
      <c r="AQ273" s="17">
        <f t="shared" si="63"/>
        <v>38439.47329421607</v>
      </c>
      <c r="AW273" s="28">
        <f t="shared" si="72"/>
        <v>2352.9611865156312</v>
      </c>
      <c r="AX273" s="17">
        <f t="shared" si="64"/>
        <v>5484.7580105259467</v>
      </c>
      <c r="AZ273" s="16">
        <v>0.91666666666666696</v>
      </c>
      <c r="BA273" s="61">
        <v>6818.21684</v>
      </c>
      <c r="BB273" s="93">
        <f t="shared" si="65"/>
        <v>1333.4588294740533</v>
      </c>
      <c r="BC273" s="93">
        <f t="shared" si="66"/>
        <v>400037.648842216</v>
      </c>
      <c r="BD273" s="93">
        <f t="shared" si="67"/>
        <v>1136598.5444973097</v>
      </c>
      <c r="BE273" s="91">
        <f t="shared" si="68"/>
        <v>676.54675267697007</v>
      </c>
      <c r="BF273" s="53">
        <f t="shared" si="73"/>
        <v>307.68859220742081</v>
      </c>
      <c r="BG273">
        <v>0</v>
      </c>
    </row>
    <row r="274" spans="2:59" ht="15.75" thickBot="1" x14ac:dyDescent="0.3">
      <c r="B274" s="16">
        <v>0.92013888888888895</v>
      </c>
      <c r="C274">
        <v>6955</v>
      </c>
      <c r="D274">
        <v>448</v>
      </c>
      <c r="E274">
        <v>0</v>
      </c>
      <c r="F274">
        <v>7040</v>
      </c>
      <c r="G274">
        <v>5476</v>
      </c>
      <c r="H274">
        <v>0</v>
      </c>
      <c r="I274">
        <v>73</v>
      </c>
      <c r="J274">
        <v>857</v>
      </c>
      <c r="K274">
        <f t="shared" si="60"/>
        <v>3078</v>
      </c>
      <c r="L274" s="73">
        <v>23927</v>
      </c>
      <c r="AD274" s="16">
        <v>0.92013888888888895</v>
      </c>
      <c r="AE274">
        <v>7040</v>
      </c>
      <c r="AF274" s="73">
        <f t="shared" si="69"/>
        <v>-2.9403409090909092</v>
      </c>
      <c r="AH274" s="16">
        <v>0.92013888888888895</v>
      </c>
      <c r="AI274" s="9">
        <f t="shared" si="70"/>
        <v>704</v>
      </c>
      <c r="AJ274" s="8">
        <f t="shared" si="61"/>
        <v>0.60196665241556224</v>
      </c>
      <c r="AK274" s="8">
        <f t="shared" si="74"/>
        <v>1717.0731707317075</v>
      </c>
      <c r="AL274" s="17">
        <f t="shared" si="71"/>
        <v>1506.4688285064992</v>
      </c>
      <c r="AM274" s="8"/>
      <c r="AN274" s="8"/>
      <c r="AP274" s="28">
        <f t="shared" si="62"/>
        <v>2394.8021906997315</v>
      </c>
      <c r="AQ274" s="17">
        <f t="shared" si="63"/>
        <v>39123.014600445436</v>
      </c>
      <c r="AW274" s="28">
        <f t="shared" si="72"/>
        <v>2394.8021906997315</v>
      </c>
      <c r="AX274" s="17">
        <f t="shared" si="64"/>
        <v>5582.2894888105629</v>
      </c>
      <c r="AZ274" s="75"/>
      <c r="BA274" s="61">
        <v>6818.21684</v>
      </c>
      <c r="BB274" s="93">
        <f t="shared" si="65"/>
        <v>1235.9273511894371</v>
      </c>
      <c r="BC274" s="93">
        <f t="shared" si="66"/>
        <v>370778.20535683114</v>
      </c>
      <c r="BD274" s="93">
        <f t="shared" si="67"/>
        <v>1107339.1010119249</v>
      </c>
      <c r="BE274" s="91">
        <f t="shared" si="68"/>
        <v>659.13041726900292</v>
      </c>
      <c r="BF274" s="53">
        <f t="shared" si="73"/>
        <v>325.10492761538796</v>
      </c>
      <c r="BG274">
        <v>0</v>
      </c>
    </row>
    <row r="275" spans="2:59" ht="15.75" thickBot="1" x14ac:dyDescent="0.3">
      <c r="B275" s="16">
        <v>0.92361111111111105</v>
      </c>
      <c r="C275">
        <v>6950</v>
      </c>
      <c r="D275">
        <v>459</v>
      </c>
      <c r="E275">
        <v>0</v>
      </c>
      <c r="F275">
        <v>6833</v>
      </c>
      <c r="G275">
        <v>5517</v>
      </c>
      <c r="H275">
        <v>0</v>
      </c>
      <c r="I275">
        <v>73</v>
      </c>
      <c r="J275">
        <v>848</v>
      </c>
      <c r="K275">
        <f t="shared" si="60"/>
        <v>3015</v>
      </c>
      <c r="L275" s="73">
        <v>23695</v>
      </c>
      <c r="AD275" s="16">
        <v>0.92361111111111105</v>
      </c>
      <c r="AE275">
        <v>6833</v>
      </c>
      <c r="AF275" s="73">
        <f t="shared" si="69"/>
        <v>-6.0881018586272502</v>
      </c>
      <c r="AH275" s="16">
        <v>0.92361111111111105</v>
      </c>
      <c r="AI275" s="9">
        <f t="shared" si="70"/>
        <v>683.3</v>
      </c>
      <c r="AJ275" s="8">
        <f t="shared" si="61"/>
        <v>0.58426678067550231</v>
      </c>
      <c r="AK275" s="8">
        <f t="shared" si="74"/>
        <v>1666.5853658536585</v>
      </c>
      <c r="AL275" s="17">
        <f t="shared" si="71"/>
        <v>1462.1735092592198</v>
      </c>
      <c r="AM275" s="8"/>
      <c r="AN275" s="8"/>
      <c r="AP275" s="28">
        <f t="shared" si="62"/>
        <v>2324.3868421947818</v>
      </c>
      <c r="AQ275" s="17">
        <f t="shared" si="63"/>
        <v>37972.664597278927</v>
      </c>
      <c r="AW275" s="28">
        <f t="shared" si="72"/>
        <v>2324.3868421947818</v>
      </c>
      <c r="AX275" s="17">
        <f t="shared" si="64"/>
        <v>5418.1511473071832</v>
      </c>
      <c r="AZ275" s="75"/>
      <c r="BA275" s="61">
        <v>6818.21684</v>
      </c>
      <c r="BB275" s="93">
        <f t="shared" si="65"/>
        <v>1400.0656926928168</v>
      </c>
      <c r="BC275" s="93">
        <f t="shared" si="66"/>
        <v>420019.70780784503</v>
      </c>
      <c r="BD275" s="93">
        <f t="shared" si="67"/>
        <v>1156580.6034629389</v>
      </c>
      <c r="BE275" s="91">
        <f t="shared" si="68"/>
        <v>688.44083539460655</v>
      </c>
      <c r="BF275" s="53">
        <f t="shared" si="73"/>
        <v>295.79450948978433</v>
      </c>
      <c r="BG275">
        <v>0</v>
      </c>
    </row>
    <row r="276" spans="2:59" ht="15.75" thickBot="1" x14ac:dyDescent="0.3">
      <c r="B276" s="16">
        <v>0.92708333333333304</v>
      </c>
      <c r="C276">
        <v>6965</v>
      </c>
      <c r="D276">
        <v>495</v>
      </c>
      <c r="E276">
        <v>0</v>
      </c>
      <c r="F276">
        <v>6417</v>
      </c>
      <c r="G276">
        <v>5609</v>
      </c>
      <c r="H276">
        <v>0</v>
      </c>
      <c r="I276">
        <v>73</v>
      </c>
      <c r="J276">
        <v>858</v>
      </c>
      <c r="K276">
        <f t="shared" si="60"/>
        <v>3016</v>
      </c>
      <c r="L276" s="73">
        <v>23433</v>
      </c>
      <c r="AD276" s="16">
        <v>0.92708333333333304</v>
      </c>
      <c r="AE276">
        <v>6417</v>
      </c>
      <c r="AF276" s="73">
        <f t="shared" si="69"/>
        <v>-4.394576905095839</v>
      </c>
      <c r="AH276" s="16">
        <v>0.92708333333333304</v>
      </c>
      <c r="AI276" s="9">
        <f t="shared" si="70"/>
        <v>641.70000000000005</v>
      </c>
      <c r="AJ276" s="8">
        <f t="shared" si="61"/>
        <v>0.54869602394185557</v>
      </c>
      <c r="AK276" s="8">
        <f t="shared" si="74"/>
        <v>1565.1219512195123</v>
      </c>
      <c r="AL276" s="17">
        <f t="shared" si="71"/>
        <v>1373.1548966656542</v>
      </c>
      <c r="AM276" s="8"/>
      <c r="AN276" s="8"/>
      <c r="AP276" s="28">
        <f t="shared" si="62"/>
        <v>2182.8758036534341</v>
      </c>
      <c r="AQ276" s="17">
        <f t="shared" si="63"/>
        <v>35660.850098161696</v>
      </c>
      <c r="AW276" s="28">
        <f t="shared" si="72"/>
        <v>2182.8758036534341</v>
      </c>
      <c r="AX276" s="17">
        <f t="shared" si="64"/>
        <v>5088.2885866047409</v>
      </c>
      <c r="AZ276" s="75"/>
      <c r="BA276" s="61">
        <v>6818.21684</v>
      </c>
      <c r="BB276" s="93">
        <f t="shared" si="65"/>
        <v>1729.9282533952592</v>
      </c>
      <c r="BC276" s="93">
        <f t="shared" si="66"/>
        <v>518978.47601857776</v>
      </c>
      <c r="BD276" s="93">
        <f t="shared" si="67"/>
        <v>1255539.3716736715</v>
      </c>
      <c r="BE276" s="91">
        <f t="shared" si="68"/>
        <v>747.34486409147109</v>
      </c>
      <c r="BF276" s="53">
        <f t="shared" si="73"/>
        <v>236.89048079291979</v>
      </c>
      <c r="BG276">
        <v>0</v>
      </c>
    </row>
    <row r="277" spans="2:59" ht="15.75" thickBot="1" x14ac:dyDescent="0.3">
      <c r="B277" s="16">
        <v>0.93055555555555503</v>
      </c>
      <c r="C277">
        <v>6966</v>
      </c>
      <c r="D277">
        <v>501</v>
      </c>
      <c r="E277">
        <v>0</v>
      </c>
      <c r="F277">
        <v>6135</v>
      </c>
      <c r="G277">
        <v>5612</v>
      </c>
      <c r="H277">
        <v>0</v>
      </c>
      <c r="I277">
        <v>73</v>
      </c>
      <c r="J277">
        <v>853</v>
      </c>
      <c r="K277">
        <f t="shared" si="60"/>
        <v>3014</v>
      </c>
      <c r="L277" s="73">
        <v>23154</v>
      </c>
      <c r="AD277" s="16">
        <v>0.93055555555555503</v>
      </c>
      <c r="AE277">
        <v>6135</v>
      </c>
      <c r="AF277" s="73">
        <f t="shared" si="69"/>
        <v>-3.9608801955990218</v>
      </c>
      <c r="AH277" s="16">
        <v>0.93055555555555503</v>
      </c>
      <c r="AI277" s="9">
        <f t="shared" si="70"/>
        <v>613.5</v>
      </c>
      <c r="AJ277" s="8">
        <f t="shared" si="61"/>
        <v>0.52458315519452758</v>
      </c>
      <c r="AK277" s="8">
        <f t="shared" si="74"/>
        <v>1496.3414634146343</v>
      </c>
      <c r="AL277" s="17">
        <f t="shared" si="71"/>
        <v>1312.8105487055927</v>
      </c>
      <c r="AM277" s="8"/>
      <c r="AN277" s="8"/>
      <c r="AP277" s="28">
        <f t="shared" si="62"/>
        <v>2086.9476477191552</v>
      </c>
      <c r="AQ277" s="17">
        <f t="shared" si="63"/>
        <v>34093.706615587042</v>
      </c>
      <c r="AW277" s="28">
        <f t="shared" si="72"/>
        <v>2086.9476477191552</v>
      </c>
      <c r="AX277" s="17">
        <f t="shared" si="64"/>
        <v>4864.6798315131819</v>
      </c>
      <c r="AZ277" s="75"/>
      <c r="BA277" s="61">
        <v>6818.21684</v>
      </c>
      <c r="BB277" s="93">
        <f t="shared" si="65"/>
        <v>1953.5370084868182</v>
      </c>
      <c r="BC277" s="93">
        <f t="shared" si="66"/>
        <v>586061.10254604544</v>
      </c>
      <c r="BD277" s="93">
        <f t="shared" si="67"/>
        <v>1322621.9982011393</v>
      </c>
      <c r="BE277" s="91">
        <f t="shared" si="68"/>
        <v>787.27499892924959</v>
      </c>
      <c r="BF277" s="53">
        <f t="shared" si="73"/>
        <v>196.96034595514129</v>
      </c>
      <c r="BG277">
        <v>0</v>
      </c>
    </row>
    <row r="278" spans="2:59" ht="15.75" thickBot="1" x14ac:dyDescent="0.3">
      <c r="B278" s="16">
        <v>0.93402777777777801</v>
      </c>
      <c r="C278">
        <v>6956</v>
      </c>
      <c r="D278">
        <v>493</v>
      </c>
      <c r="E278">
        <v>0.27200000000000002</v>
      </c>
      <c r="F278">
        <v>5892</v>
      </c>
      <c r="G278">
        <v>5613</v>
      </c>
      <c r="H278">
        <v>0</v>
      </c>
      <c r="I278">
        <v>73</v>
      </c>
      <c r="J278">
        <v>853</v>
      </c>
      <c r="K278">
        <f t="shared" si="60"/>
        <v>3013.7279999999992</v>
      </c>
      <c r="L278" s="73">
        <v>22894</v>
      </c>
      <c r="AD278" s="16">
        <v>0.93402777777777801</v>
      </c>
      <c r="AE278">
        <v>5892</v>
      </c>
      <c r="AF278" s="73">
        <f t="shared" si="69"/>
        <v>-4.310930074677529</v>
      </c>
      <c r="AH278" s="16">
        <v>0.93402777777777801</v>
      </c>
      <c r="AI278" s="9">
        <f t="shared" si="70"/>
        <v>589.20000000000005</v>
      </c>
      <c r="AJ278" s="8">
        <f t="shared" si="61"/>
        <v>0.5038050448909791</v>
      </c>
      <c r="AK278" s="8">
        <f t="shared" si="74"/>
        <v>1437.0731707317075</v>
      </c>
      <c r="AL278" s="17">
        <f t="shared" si="71"/>
        <v>1260.811695676178</v>
      </c>
      <c r="AM278" s="8"/>
      <c r="AN278" s="8"/>
      <c r="AP278" s="28">
        <f t="shared" si="62"/>
        <v>2004.2861516481278</v>
      </c>
      <c r="AQ278" s="17">
        <f t="shared" si="63"/>
        <v>32743.295742304625</v>
      </c>
      <c r="AW278" s="28">
        <f t="shared" si="72"/>
        <v>2004.2861516481278</v>
      </c>
      <c r="AX278" s="17">
        <f t="shared" si="64"/>
        <v>4671.9956914874774</v>
      </c>
      <c r="AZ278" s="75"/>
      <c r="BA278" s="61">
        <v>6818.21684</v>
      </c>
      <c r="BB278" s="93">
        <f t="shared" si="65"/>
        <v>2146.2211485125226</v>
      </c>
      <c r="BC278" s="93">
        <f t="shared" si="66"/>
        <v>643866.34455375676</v>
      </c>
      <c r="BD278" s="93">
        <f t="shared" si="67"/>
        <v>1380427.2402088507</v>
      </c>
      <c r="BE278" s="91">
        <f t="shared" si="68"/>
        <v>821.68288107669684</v>
      </c>
      <c r="BF278" s="53">
        <f t="shared" si="73"/>
        <v>162.55246380769404</v>
      </c>
      <c r="BG278">
        <v>0</v>
      </c>
    </row>
    <row r="279" spans="2:59" ht="15.75" thickBot="1" x14ac:dyDescent="0.3">
      <c r="B279" s="16">
        <v>0.9375</v>
      </c>
      <c r="C279">
        <v>6951</v>
      </c>
      <c r="D279">
        <v>486</v>
      </c>
      <c r="E279">
        <v>0</v>
      </c>
      <c r="F279">
        <v>5638</v>
      </c>
      <c r="G279">
        <v>5603</v>
      </c>
      <c r="H279">
        <v>0</v>
      </c>
      <c r="I279">
        <v>73</v>
      </c>
      <c r="J279">
        <v>847</v>
      </c>
      <c r="K279">
        <f t="shared" si="60"/>
        <v>3015</v>
      </c>
      <c r="L279" s="73">
        <v>22613</v>
      </c>
      <c r="AD279" s="16">
        <v>0.9375</v>
      </c>
      <c r="AE279">
        <v>5638</v>
      </c>
      <c r="AF279" s="73">
        <f t="shared" si="69"/>
        <v>-3.1926214969847462</v>
      </c>
      <c r="AH279" s="16">
        <v>0.9375</v>
      </c>
      <c r="AI279" s="9">
        <f t="shared" si="70"/>
        <v>563.79999999999995</v>
      </c>
      <c r="AJ279" s="8">
        <f t="shared" si="61"/>
        <v>0.48208636169303115</v>
      </c>
      <c r="AK279" s="8">
        <f t="shared" si="74"/>
        <v>1375.1219512195121</v>
      </c>
      <c r="AL279" s="17">
        <f t="shared" si="71"/>
        <v>1206.458985102222</v>
      </c>
      <c r="AM279" s="8"/>
      <c r="AN279" s="8"/>
      <c r="AP279" s="28">
        <f t="shared" si="62"/>
        <v>1917.8827771541312</v>
      </c>
      <c r="AQ279" s="17">
        <f t="shared" si="63"/>
        <v>31331.755158708998</v>
      </c>
      <c r="AW279" s="28">
        <f t="shared" si="72"/>
        <v>1917.8827771541312</v>
      </c>
      <c r="AX279" s="17">
        <f t="shared" si="64"/>
        <v>4470.5892241355041</v>
      </c>
      <c r="AZ279" s="75"/>
      <c r="BA279" s="61">
        <v>6818.21684</v>
      </c>
      <c r="BB279" s="93">
        <f t="shared" si="65"/>
        <v>2347.627615864496</v>
      </c>
      <c r="BC279" s="93">
        <f t="shared" si="66"/>
        <v>704288.28475934884</v>
      </c>
      <c r="BD279" s="93">
        <f t="shared" si="67"/>
        <v>1440849.1804144427</v>
      </c>
      <c r="BE279" s="91">
        <f t="shared" si="68"/>
        <v>857.64832167526345</v>
      </c>
      <c r="BF279" s="53">
        <f t="shared" si="73"/>
        <v>126.58702320912744</v>
      </c>
      <c r="BG279">
        <v>0</v>
      </c>
    </row>
    <row r="280" spans="2:59" ht="15.75" thickBot="1" x14ac:dyDescent="0.3">
      <c r="B280" s="16">
        <v>0.94097222222222199</v>
      </c>
      <c r="C280">
        <v>6953</v>
      </c>
      <c r="D280">
        <v>488</v>
      </c>
      <c r="E280">
        <v>0</v>
      </c>
      <c r="F280">
        <v>5458</v>
      </c>
      <c r="G280">
        <v>5596</v>
      </c>
      <c r="H280">
        <v>0</v>
      </c>
      <c r="I280">
        <v>73</v>
      </c>
      <c r="J280">
        <v>845</v>
      </c>
      <c r="K280">
        <f t="shared" si="60"/>
        <v>3021</v>
      </c>
      <c r="L280" s="73">
        <v>22434</v>
      </c>
      <c r="AD280" s="16">
        <v>0.94097222222222199</v>
      </c>
      <c r="AE280">
        <v>5458</v>
      </c>
      <c r="AF280" s="73">
        <f t="shared" si="69"/>
        <v>-3.1513374862587025</v>
      </c>
      <c r="AH280" s="16">
        <v>0.94097222222222199</v>
      </c>
      <c r="AI280" s="9">
        <f t="shared" si="70"/>
        <v>545.79999999999995</v>
      </c>
      <c r="AJ280" s="8">
        <f t="shared" si="61"/>
        <v>0.46669516887558782</v>
      </c>
      <c r="AK280" s="8">
        <f t="shared" si="74"/>
        <v>1331.219512195122</v>
      </c>
      <c r="AL280" s="17">
        <f t="shared" si="71"/>
        <v>1167.9413161915443</v>
      </c>
      <c r="AM280" s="8"/>
      <c r="AN280" s="8"/>
      <c r="AP280" s="28">
        <f t="shared" si="62"/>
        <v>1856.6520393237406</v>
      </c>
      <c r="AQ280" s="17">
        <f t="shared" si="63"/>
        <v>30331.450808129433</v>
      </c>
      <c r="AW280" s="28">
        <f t="shared" si="72"/>
        <v>1856.6520393237406</v>
      </c>
      <c r="AX280" s="17">
        <f t="shared" si="64"/>
        <v>4327.8602315238713</v>
      </c>
      <c r="AZ280" s="75"/>
      <c r="BA280" s="61">
        <v>6818.21684</v>
      </c>
      <c r="BB280" s="93">
        <f t="shared" si="65"/>
        <v>2490.3566084761287</v>
      </c>
      <c r="BC280" s="93">
        <f t="shared" si="66"/>
        <v>747106.98254283867</v>
      </c>
      <c r="BD280" s="93">
        <f t="shared" si="67"/>
        <v>1483667.8781979326</v>
      </c>
      <c r="BE280" s="91">
        <f t="shared" si="68"/>
        <v>883.13564178448371</v>
      </c>
      <c r="BF280" s="53">
        <f t="shared" si="73"/>
        <v>101.09970309990717</v>
      </c>
      <c r="BG280">
        <v>0</v>
      </c>
    </row>
    <row r="281" spans="2:59" ht="15.75" thickBot="1" x14ac:dyDescent="0.3">
      <c r="B281" s="16">
        <v>0.94444444444444398</v>
      </c>
      <c r="C281">
        <v>6956</v>
      </c>
      <c r="D281">
        <v>489</v>
      </c>
      <c r="E281">
        <v>0</v>
      </c>
      <c r="F281">
        <v>5286</v>
      </c>
      <c r="G281">
        <v>5610</v>
      </c>
      <c r="H281">
        <v>0</v>
      </c>
      <c r="I281">
        <v>74</v>
      </c>
      <c r="J281">
        <v>842</v>
      </c>
      <c r="K281">
        <f t="shared" si="60"/>
        <v>3022</v>
      </c>
      <c r="L281" s="73">
        <v>22279</v>
      </c>
      <c r="AD281" s="16">
        <v>0.94444444444444398</v>
      </c>
      <c r="AE281">
        <v>5286</v>
      </c>
      <c r="AF281" s="73">
        <f t="shared" si="69"/>
        <v>-1.8350359440030268</v>
      </c>
      <c r="AH281" s="16">
        <v>0.94444444444444398</v>
      </c>
      <c r="AI281" s="9">
        <f t="shared" si="70"/>
        <v>528.6</v>
      </c>
      <c r="AJ281" s="8">
        <f t="shared" si="61"/>
        <v>0.45198802907225311</v>
      </c>
      <c r="AK281" s="8">
        <f t="shared" si="74"/>
        <v>1289.268292682927</v>
      </c>
      <c r="AL281" s="17">
        <f t="shared" si="71"/>
        <v>1131.1355436768972</v>
      </c>
      <c r="AM281" s="8"/>
      <c r="AN281" s="8"/>
      <c r="AP281" s="28">
        <f t="shared" si="62"/>
        <v>1798.1426676191452</v>
      </c>
      <c r="AQ281" s="17">
        <f t="shared" si="63"/>
        <v>29375.604428686736</v>
      </c>
      <c r="AW281" s="28">
        <f t="shared" si="72"/>
        <v>1798.1426676191452</v>
      </c>
      <c r="AX281" s="17">
        <f t="shared" si="64"/>
        <v>4191.4747496949776</v>
      </c>
      <c r="AZ281" s="75"/>
      <c r="BA281" s="61">
        <v>6818.21684</v>
      </c>
      <c r="BB281" s="93">
        <f t="shared" si="65"/>
        <v>2626.7420903050224</v>
      </c>
      <c r="BC281" s="93">
        <f t="shared" si="66"/>
        <v>788022.62709150673</v>
      </c>
      <c r="BD281" s="93">
        <f t="shared" si="67"/>
        <v>1524583.5227466007</v>
      </c>
      <c r="BE281" s="91">
        <f t="shared" si="68"/>
        <v>907.49019211107179</v>
      </c>
      <c r="BF281" s="53">
        <f t="shared" si="73"/>
        <v>76.745152773319091</v>
      </c>
      <c r="BG281">
        <v>0</v>
      </c>
    </row>
    <row r="282" spans="2:59" ht="15.75" thickBot="1" x14ac:dyDescent="0.3">
      <c r="B282" s="16">
        <v>0.94791666666666696</v>
      </c>
      <c r="C282">
        <v>6949</v>
      </c>
      <c r="D282">
        <v>481</v>
      </c>
      <c r="E282">
        <v>0</v>
      </c>
      <c r="F282">
        <v>5189</v>
      </c>
      <c r="G282">
        <v>5618</v>
      </c>
      <c r="H282">
        <v>0</v>
      </c>
      <c r="I282">
        <v>73</v>
      </c>
      <c r="J282">
        <v>845</v>
      </c>
      <c r="K282">
        <f t="shared" si="60"/>
        <v>3021</v>
      </c>
      <c r="L282" s="73">
        <v>22176</v>
      </c>
      <c r="AD282" s="16">
        <v>0.94791666666666696</v>
      </c>
      <c r="AE282">
        <v>5189</v>
      </c>
      <c r="AF282" s="73">
        <f t="shared" si="69"/>
        <v>-6.3596068606667959</v>
      </c>
      <c r="AH282" s="16">
        <v>0.94791666666666696</v>
      </c>
      <c r="AI282" s="9">
        <f t="shared" si="70"/>
        <v>518.9</v>
      </c>
      <c r="AJ282" s="8">
        <f t="shared" si="61"/>
        <v>0.44369388627618639</v>
      </c>
      <c r="AK282" s="8">
        <f t="shared" si="74"/>
        <v>1265.6097560975611</v>
      </c>
      <c r="AL282" s="17">
        <f t="shared" si="71"/>
        <v>1110.378799875032</v>
      </c>
      <c r="AM282" s="8"/>
      <c r="AN282" s="8"/>
      <c r="AP282" s="28">
        <f t="shared" si="62"/>
        <v>1765.1461033438788</v>
      </c>
      <c r="AQ282" s="17">
        <f t="shared" si="63"/>
        <v>28836.551528652188</v>
      </c>
      <c r="AW282" s="28">
        <f t="shared" si="72"/>
        <v>1765.1461033438788</v>
      </c>
      <c r="AX282" s="17">
        <f t="shared" si="64"/>
        <v>4114.5596814542632</v>
      </c>
      <c r="AZ282" s="75"/>
      <c r="BA282" s="61">
        <v>6818.21684</v>
      </c>
      <c r="BB282" s="93">
        <f t="shared" si="65"/>
        <v>2703.6571585457368</v>
      </c>
      <c r="BC282" s="93">
        <f t="shared" si="66"/>
        <v>811097.14756372105</v>
      </c>
      <c r="BD282" s="93">
        <f t="shared" si="67"/>
        <v>1547658.0432188148</v>
      </c>
      <c r="BE282" s="91">
        <f t="shared" si="68"/>
        <v>921.22502572548501</v>
      </c>
      <c r="BF282" s="53">
        <f t="shared" si="73"/>
        <v>63.010319158905872</v>
      </c>
      <c r="BG282">
        <v>0</v>
      </c>
    </row>
    <row r="283" spans="2:59" ht="15.75" thickBot="1" x14ac:dyDescent="0.3">
      <c r="B283" s="16">
        <v>0.95138888888888895</v>
      </c>
      <c r="C283">
        <v>6956</v>
      </c>
      <c r="D283">
        <v>490</v>
      </c>
      <c r="E283">
        <v>0</v>
      </c>
      <c r="F283">
        <v>4859</v>
      </c>
      <c r="G283">
        <v>5529</v>
      </c>
      <c r="H283">
        <v>0</v>
      </c>
      <c r="I283">
        <v>73</v>
      </c>
      <c r="J283">
        <v>843</v>
      </c>
      <c r="K283">
        <f t="shared" si="60"/>
        <v>3021</v>
      </c>
      <c r="L283" s="73">
        <v>21771</v>
      </c>
      <c r="AD283" s="16">
        <v>0.95138888888888895</v>
      </c>
      <c r="AE283">
        <v>4859</v>
      </c>
      <c r="AF283" s="73">
        <f t="shared" si="69"/>
        <v>0</v>
      </c>
      <c r="AH283" s="16">
        <v>0.95138888888888895</v>
      </c>
      <c r="AI283" s="9">
        <f t="shared" si="70"/>
        <v>485.9</v>
      </c>
      <c r="AJ283" s="8">
        <f t="shared" si="61"/>
        <v>0.4154766994442069</v>
      </c>
      <c r="AK283" s="8">
        <f t="shared" si="74"/>
        <v>1185.1219512195123</v>
      </c>
      <c r="AL283" s="17">
        <f t="shared" si="71"/>
        <v>1039.7630735387897</v>
      </c>
      <c r="AM283" s="8"/>
      <c r="AN283" s="8"/>
      <c r="AP283" s="28">
        <f t="shared" si="62"/>
        <v>1652.889750654829</v>
      </c>
      <c r="AQ283" s="17">
        <f t="shared" si="63"/>
        <v>27002.660219256308</v>
      </c>
      <c r="AW283" s="28">
        <f t="shared" si="72"/>
        <v>1652.889750654829</v>
      </c>
      <c r="AX283" s="17">
        <f t="shared" si="64"/>
        <v>3852.8898616662682</v>
      </c>
      <c r="AZ283" s="75"/>
      <c r="BA283" s="61">
        <v>6818.21684</v>
      </c>
      <c r="BB283" s="93">
        <f t="shared" si="65"/>
        <v>2965.3269783337319</v>
      </c>
      <c r="BC283" s="93">
        <f t="shared" si="66"/>
        <v>889598.09350011952</v>
      </c>
      <c r="BD283" s="93">
        <f t="shared" si="67"/>
        <v>1626158.9891552133</v>
      </c>
      <c r="BE283" s="91">
        <f t="shared" si="68"/>
        <v>967.95177925905557</v>
      </c>
      <c r="BF283" s="53">
        <f t="shared" si="73"/>
        <v>16.283565625335314</v>
      </c>
      <c r="BG283">
        <v>0</v>
      </c>
    </row>
    <row r="284" spans="2:59" ht="15.75" thickBot="1" x14ac:dyDescent="0.3">
      <c r="B284" s="16">
        <v>0.95486111111111105</v>
      </c>
      <c r="C284">
        <v>6956</v>
      </c>
      <c r="D284">
        <v>490</v>
      </c>
      <c r="E284">
        <v>0</v>
      </c>
      <c r="F284">
        <v>4859</v>
      </c>
      <c r="G284">
        <v>5529</v>
      </c>
      <c r="H284">
        <v>0</v>
      </c>
      <c r="I284">
        <v>73</v>
      </c>
      <c r="J284">
        <v>843</v>
      </c>
      <c r="K284">
        <f t="shared" si="60"/>
        <v>3021</v>
      </c>
      <c r="L284" s="73">
        <v>21771</v>
      </c>
      <c r="AD284" s="16">
        <v>0.95486111111111105</v>
      </c>
      <c r="AE284">
        <v>4859</v>
      </c>
      <c r="AF284" s="73">
        <f t="shared" si="69"/>
        <v>-0.37044659394937229</v>
      </c>
      <c r="AH284" s="16">
        <v>0.95486111111111105</v>
      </c>
      <c r="AI284" s="9">
        <f t="shared" si="70"/>
        <v>485.9</v>
      </c>
      <c r="AJ284" s="8">
        <f t="shared" si="61"/>
        <v>0.4154766994442069</v>
      </c>
      <c r="AK284" s="8">
        <f t="shared" si="74"/>
        <v>1185.1219512195123</v>
      </c>
      <c r="AL284" s="17">
        <f t="shared" si="71"/>
        <v>1039.7630735387897</v>
      </c>
      <c r="AM284" s="8"/>
      <c r="AN284" s="8"/>
      <c r="AP284" s="28">
        <f t="shared" si="62"/>
        <v>1652.889750654829</v>
      </c>
      <c r="AQ284" s="17">
        <f t="shared" si="63"/>
        <v>27002.660219256308</v>
      </c>
      <c r="AW284" s="28">
        <f t="shared" si="72"/>
        <v>1652.889750654829</v>
      </c>
      <c r="AX284" s="17">
        <f t="shared" si="64"/>
        <v>3852.8898616662682</v>
      </c>
      <c r="AZ284" s="75"/>
      <c r="BA284" s="61">
        <v>6818.21684</v>
      </c>
      <c r="BB284" s="93">
        <f t="shared" si="65"/>
        <v>2965.3269783337319</v>
      </c>
      <c r="BC284" s="93">
        <f t="shared" si="66"/>
        <v>889598.09350011952</v>
      </c>
      <c r="BD284" s="93">
        <f t="shared" si="67"/>
        <v>1626158.9891552133</v>
      </c>
      <c r="BE284" s="91">
        <f t="shared" si="68"/>
        <v>967.95177925905557</v>
      </c>
      <c r="BF284" s="53">
        <f t="shared" si="73"/>
        <v>16.283565625335314</v>
      </c>
      <c r="BG284">
        <v>0</v>
      </c>
    </row>
    <row r="285" spans="2:59" ht="15.75" thickBot="1" x14ac:dyDescent="0.3">
      <c r="B285" s="16">
        <v>0.95833333333333304</v>
      </c>
      <c r="C285">
        <v>6942</v>
      </c>
      <c r="D285">
        <v>489</v>
      </c>
      <c r="E285">
        <v>0</v>
      </c>
      <c r="F285">
        <v>4841</v>
      </c>
      <c r="G285">
        <v>5447</v>
      </c>
      <c r="H285">
        <v>0</v>
      </c>
      <c r="I285">
        <v>73</v>
      </c>
      <c r="J285">
        <v>850</v>
      </c>
      <c r="K285">
        <f t="shared" si="60"/>
        <v>3020</v>
      </c>
      <c r="L285" s="73">
        <v>21662</v>
      </c>
      <c r="AD285" s="16">
        <v>0.95833333333333304</v>
      </c>
      <c r="AE285">
        <v>4841</v>
      </c>
      <c r="AF285" s="73">
        <f t="shared" si="69"/>
        <v>2.4581697996281759</v>
      </c>
      <c r="AH285" s="16">
        <v>0.95833333333333304</v>
      </c>
      <c r="AI285" s="9">
        <f t="shared" si="70"/>
        <v>484.1</v>
      </c>
      <c r="AJ285" s="8">
        <f t="shared" si="61"/>
        <v>0.41393758016246263</v>
      </c>
      <c r="AK285" s="8">
        <f t="shared" si="74"/>
        <v>1180.7317073170732</v>
      </c>
      <c r="AL285" s="17">
        <f t="shared" si="71"/>
        <v>1035.9113066477219</v>
      </c>
      <c r="AM285" s="8"/>
      <c r="AN285" s="8"/>
      <c r="AP285" s="28">
        <f t="shared" si="62"/>
        <v>1646.7666768717897</v>
      </c>
      <c r="AQ285" s="17">
        <f t="shared" si="63"/>
        <v>26902.629784198351</v>
      </c>
      <c r="AW285" s="28">
        <f t="shared" si="72"/>
        <v>1646.7666768717897</v>
      </c>
      <c r="AX285" s="17">
        <f t="shared" si="64"/>
        <v>3838.6169624051045</v>
      </c>
      <c r="AZ285" s="16">
        <v>0.95833333333333304</v>
      </c>
      <c r="BA285" s="61">
        <v>6818.21684</v>
      </c>
      <c r="BB285" s="93">
        <f t="shared" si="65"/>
        <v>2979.5998775948956</v>
      </c>
      <c r="BC285" s="93">
        <f t="shared" si="66"/>
        <v>893879.9632784687</v>
      </c>
      <c r="BD285" s="93">
        <f t="shared" si="67"/>
        <v>1630440.8589335624</v>
      </c>
      <c r="BE285" s="91">
        <f t="shared" si="68"/>
        <v>970.50051126997766</v>
      </c>
      <c r="BF285" s="53">
        <f t="shared" si="73"/>
        <v>13.734833614413219</v>
      </c>
      <c r="BG285">
        <v>0</v>
      </c>
    </row>
    <row r="286" spans="2:59" ht="15.75" thickBot="1" x14ac:dyDescent="0.3">
      <c r="B286" s="16">
        <v>0.96180555555555503</v>
      </c>
      <c r="C286">
        <v>6754</v>
      </c>
      <c r="D286">
        <v>483</v>
      </c>
      <c r="E286">
        <v>0</v>
      </c>
      <c r="F286">
        <v>4960</v>
      </c>
      <c r="G286">
        <v>5478</v>
      </c>
      <c r="H286">
        <v>0</v>
      </c>
      <c r="I286">
        <v>73</v>
      </c>
      <c r="J286">
        <v>853</v>
      </c>
      <c r="K286">
        <f t="shared" si="60"/>
        <v>3021</v>
      </c>
      <c r="L286" s="73">
        <v>21622</v>
      </c>
      <c r="AD286" s="16">
        <v>0.96180555555555503</v>
      </c>
      <c r="AE286">
        <v>4960</v>
      </c>
      <c r="AF286" s="73">
        <f t="shared" si="69"/>
        <v>0.24193548387096775</v>
      </c>
      <c r="AH286" s="16">
        <v>0.96180555555555503</v>
      </c>
      <c r="AI286" s="9">
        <f t="shared" si="70"/>
        <v>496</v>
      </c>
      <c r="AJ286" s="8">
        <f t="shared" si="61"/>
        <v>0.4241128687473279</v>
      </c>
      <c r="AK286" s="8">
        <f t="shared" si="74"/>
        <v>1209.7560975609756</v>
      </c>
      <c r="AL286" s="17">
        <f t="shared" si="71"/>
        <v>1061.3757655386698</v>
      </c>
      <c r="AM286" s="8"/>
      <c r="AN286" s="8"/>
      <c r="AP286" s="28">
        <f t="shared" si="62"/>
        <v>1687.2469979929926</v>
      </c>
      <c r="AQ286" s="17">
        <f t="shared" si="63"/>
        <v>27563.942104859289</v>
      </c>
      <c r="AW286" s="28">
        <f t="shared" si="72"/>
        <v>1687.2469979929926</v>
      </c>
      <c r="AX286" s="17">
        <f t="shared" si="64"/>
        <v>3932.9766852983512</v>
      </c>
      <c r="AZ286" s="75"/>
      <c r="BA286" s="61">
        <v>6818.21684</v>
      </c>
      <c r="BB286" s="93">
        <f t="shared" si="65"/>
        <v>2885.2401547016489</v>
      </c>
      <c r="BC286" s="93">
        <f t="shared" si="66"/>
        <v>865572.04641049472</v>
      </c>
      <c r="BD286" s="93">
        <f t="shared" si="67"/>
        <v>1602132.9420655887</v>
      </c>
      <c r="BE286" s="91">
        <f t="shared" si="68"/>
        <v>953.65056075332654</v>
      </c>
      <c r="BF286" s="53">
        <f t="shared" si="73"/>
        <v>30.584784131064339</v>
      </c>
      <c r="BG286">
        <v>0</v>
      </c>
    </row>
    <row r="287" spans="2:59" ht="15.75" thickBot="1" x14ac:dyDescent="0.3">
      <c r="B287" s="16">
        <v>0.96527777777777801</v>
      </c>
      <c r="C287">
        <v>6620</v>
      </c>
      <c r="D287">
        <v>484</v>
      </c>
      <c r="E287">
        <v>0</v>
      </c>
      <c r="F287">
        <v>4972</v>
      </c>
      <c r="G287">
        <v>5606</v>
      </c>
      <c r="H287">
        <v>0</v>
      </c>
      <c r="I287">
        <v>72</v>
      </c>
      <c r="J287">
        <v>852</v>
      </c>
      <c r="K287">
        <f t="shared" si="60"/>
        <v>3019</v>
      </c>
      <c r="L287" s="73">
        <v>21625</v>
      </c>
      <c r="AD287" s="16">
        <v>0.96527777777777801</v>
      </c>
      <c r="AE287">
        <v>4972</v>
      </c>
      <c r="AF287" s="73">
        <f t="shared" si="69"/>
        <v>-2.1118262268704746</v>
      </c>
      <c r="AH287" s="16">
        <v>0.96527777777777801</v>
      </c>
      <c r="AI287" s="9">
        <f t="shared" si="70"/>
        <v>497.2</v>
      </c>
      <c r="AJ287" s="8">
        <f t="shared" si="61"/>
        <v>0.4251389482684908</v>
      </c>
      <c r="AK287" s="8">
        <f t="shared" si="74"/>
        <v>1212.6829268292684</v>
      </c>
      <c r="AL287" s="17">
        <f t="shared" si="71"/>
        <v>1063.9436101327151</v>
      </c>
      <c r="AM287" s="8"/>
      <c r="AN287" s="8"/>
      <c r="AP287" s="28">
        <f t="shared" si="62"/>
        <v>1691.3290471816854</v>
      </c>
      <c r="AQ287" s="17">
        <f t="shared" si="63"/>
        <v>27630.629061564592</v>
      </c>
      <c r="AW287" s="28">
        <f t="shared" si="72"/>
        <v>1691.3290471816854</v>
      </c>
      <c r="AX287" s="17">
        <f t="shared" si="64"/>
        <v>3942.4919514724602</v>
      </c>
      <c r="AZ287" s="75"/>
      <c r="BA287" s="61">
        <v>6818.21684</v>
      </c>
      <c r="BB287" s="93">
        <f t="shared" si="65"/>
        <v>2875.7248885275399</v>
      </c>
      <c r="BC287" s="93">
        <f t="shared" si="66"/>
        <v>862717.46655826201</v>
      </c>
      <c r="BD287" s="93">
        <f t="shared" si="67"/>
        <v>1599278.362213356</v>
      </c>
      <c r="BE287" s="91">
        <f t="shared" si="68"/>
        <v>951.95140607937856</v>
      </c>
      <c r="BF287" s="53">
        <f t="shared" si="73"/>
        <v>32.283938805012326</v>
      </c>
      <c r="BG287">
        <v>0</v>
      </c>
    </row>
    <row r="288" spans="2:59" ht="15.75" thickBot="1" x14ac:dyDescent="0.3">
      <c r="B288" s="16">
        <v>0.96875</v>
      </c>
      <c r="C288">
        <v>6624</v>
      </c>
      <c r="D288">
        <v>491</v>
      </c>
      <c r="E288">
        <v>0</v>
      </c>
      <c r="F288">
        <v>4867</v>
      </c>
      <c r="G288">
        <v>5666</v>
      </c>
      <c r="H288">
        <v>0</v>
      </c>
      <c r="I288">
        <v>73</v>
      </c>
      <c r="J288">
        <v>847</v>
      </c>
      <c r="K288">
        <f t="shared" si="60"/>
        <v>3020</v>
      </c>
      <c r="L288" s="73">
        <v>21588</v>
      </c>
      <c r="AD288" s="16">
        <v>0.96875</v>
      </c>
      <c r="AE288">
        <v>4867</v>
      </c>
      <c r="AF288" s="73">
        <f t="shared" si="69"/>
        <v>-2.5272241627285803</v>
      </c>
      <c r="AH288" s="16">
        <v>0.96875</v>
      </c>
      <c r="AI288" s="9">
        <f t="shared" si="70"/>
        <v>486.7</v>
      </c>
      <c r="AJ288" s="8">
        <f t="shared" si="61"/>
        <v>0.41616075245831552</v>
      </c>
      <c r="AK288" s="8">
        <f t="shared" si="74"/>
        <v>1187.0731707317073</v>
      </c>
      <c r="AL288" s="17">
        <f t="shared" si="71"/>
        <v>1041.4749699348197</v>
      </c>
      <c r="AM288" s="8"/>
      <c r="AN288" s="8"/>
      <c r="AP288" s="28">
        <f t="shared" si="62"/>
        <v>1655.6111167806239</v>
      </c>
      <c r="AQ288" s="17">
        <f t="shared" si="63"/>
        <v>27047.118190393172</v>
      </c>
      <c r="AW288" s="28">
        <f t="shared" si="72"/>
        <v>1655.6111167806239</v>
      </c>
      <c r="AX288" s="17">
        <f t="shared" si="64"/>
        <v>3859.2333724490063</v>
      </c>
      <c r="AZ288" s="75"/>
      <c r="BA288" s="61">
        <v>6818.21684</v>
      </c>
      <c r="BB288" s="93">
        <f t="shared" si="65"/>
        <v>2958.9834675509937</v>
      </c>
      <c r="BC288" s="93">
        <f t="shared" si="66"/>
        <v>887695.0402652981</v>
      </c>
      <c r="BD288" s="93">
        <f t="shared" si="67"/>
        <v>1624255.9359203919</v>
      </c>
      <c r="BE288" s="91">
        <f t="shared" si="68"/>
        <v>966.81900947642373</v>
      </c>
      <c r="BF288" s="53">
        <f t="shared" si="73"/>
        <v>17.416335407967154</v>
      </c>
      <c r="BG288">
        <v>0</v>
      </c>
    </row>
    <row r="289" spans="2:59" ht="15.75" thickBot="1" x14ac:dyDescent="0.3">
      <c r="B289" s="16">
        <v>0.97222222222222199</v>
      </c>
      <c r="C289">
        <v>6630</v>
      </c>
      <c r="D289">
        <v>491</v>
      </c>
      <c r="E289">
        <v>0</v>
      </c>
      <c r="F289">
        <v>4744</v>
      </c>
      <c r="G289">
        <v>5729</v>
      </c>
      <c r="H289">
        <v>0</v>
      </c>
      <c r="I289">
        <v>72</v>
      </c>
      <c r="J289">
        <v>835</v>
      </c>
      <c r="K289">
        <f t="shared" si="60"/>
        <v>3020</v>
      </c>
      <c r="L289" s="73">
        <v>21521</v>
      </c>
      <c r="AD289" s="16">
        <v>0.97222222222222199</v>
      </c>
      <c r="AE289">
        <v>4744</v>
      </c>
      <c r="AF289" s="73">
        <f t="shared" si="69"/>
        <v>1.2436762225969646</v>
      </c>
      <c r="AH289" s="16">
        <v>0.97222222222222199</v>
      </c>
      <c r="AI289" s="9">
        <f t="shared" si="70"/>
        <v>474.4</v>
      </c>
      <c r="AJ289" s="8">
        <f t="shared" si="61"/>
        <v>0.40564343736639585</v>
      </c>
      <c r="AK289" s="8">
        <f t="shared" si="74"/>
        <v>1157.0731707317073</v>
      </c>
      <c r="AL289" s="17">
        <f t="shared" si="71"/>
        <v>1015.1545628458567</v>
      </c>
      <c r="AM289" s="8"/>
      <c r="AN289" s="8"/>
      <c r="AP289" s="28">
        <f t="shared" si="62"/>
        <v>1613.7701125965234</v>
      </c>
      <c r="AQ289" s="17">
        <f t="shared" si="63"/>
        <v>26363.576884163802</v>
      </c>
      <c r="AW289" s="28">
        <f t="shared" si="72"/>
        <v>1613.7701125965234</v>
      </c>
      <c r="AX289" s="17">
        <f t="shared" si="64"/>
        <v>3761.7018941643905</v>
      </c>
      <c r="AZ289" s="75"/>
      <c r="BA289" s="61">
        <v>6818.21684</v>
      </c>
      <c r="BB289" s="93">
        <f t="shared" si="65"/>
        <v>3056.5149458356095</v>
      </c>
      <c r="BC289" s="93">
        <f t="shared" si="66"/>
        <v>916954.48375068291</v>
      </c>
      <c r="BD289" s="93">
        <f t="shared" si="67"/>
        <v>1653515.3794057767</v>
      </c>
      <c r="BE289" s="91">
        <f t="shared" si="68"/>
        <v>984.23534488439088</v>
      </c>
      <c r="BF289" s="53">
        <f t="shared" si="73"/>
        <v>0</v>
      </c>
      <c r="BG289">
        <v>0</v>
      </c>
    </row>
    <row r="290" spans="2:59" ht="15.75" thickBot="1" x14ac:dyDescent="0.3">
      <c r="B290" s="16">
        <v>0.97569444444444398</v>
      </c>
      <c r="C290">
        <v>6626</v>
      </c>
      <c r="D290">
        <v>416</v>
      </c>
      <c r="E290">
        <v>0</v>
      </c>
      <c r="F290">
        <v>4803</v>
      </c>
      <c r="G290">
        <v>5586</v>
      </c>
      <c r="H290">
        <v>0</v>
      </c>
      <c r="I290">
        <v>72</v>
      </c>
      <c r="J290">
        <v>838</v>
      </c>
      <c r="K290">
        <f t="shared" si="60"/>
        <v>3020</v>
      </c>
      <c r="L290" s="73">
        <v>21361</v>
      </c>
      <c r="AD290" s="16">
        <v>0.97569444444444398</v>
      </c>
      <c r="AE290">
        <v>4803</v>
      </c>
      <c r="AF290" s="73">
        <f t="shared" si="69"/>
        <v>3.1438684155735994</v>
      </c>
      <c r="AH290" s="16">
        <v>0.97569444444444398</v>
      </c>
      <c r="AI290" s="9">
        <f t="shared" si="70"/>
        <v>480.3</v>
      </c>
      <c r="AJ290" s="8">
        <f t="shared" si="61"/>
        <v>0.41068832834544677</v>
      </c>
      <c r="AK290" s="8">
        <f t="shared" si="74"/>
        <v>1171.4634146341464</v>
      </c>
      <c r="AL290" s="17">
        <f t="shared" si="71"/>
        <v>1027.7797987665788</v>
      </c>
      <c r="AM290" s="8"/>
      <c r="AN290" s="8"/>
      <c r="AP290" s="28">
        <f t="shared" si="62"/>
        <v>1633.8401877742629</v>
      </c>
      <c r="AQ290" s="17">
        <f t="shared" si="63"/>
        <v>26691.454421298218</v>
      </c>
      <c r="AW290" s="28">
        <f t="shared" si="72"/>
        <v>1633.8401877742629</v>
      </c>
      <c r="AX290" s="17">
        <f t="shared" si="64"/>
        <v>3808.4852861870927</v>
      </c>
      <c r="AZ290" s="75"/>
      <c r="BA290" s="61">
        <v>6818.21684</v>
      </c>
      <c r="BB290" s="93">
        <f t="shared" si="65"/>
        <v>3009.7315538129074</v>
      </c>
      <c r="BC290" s="93">
        <f t="shared" si="66"/>
        <v>902919.46614387224</v>
      </c>
      <c r="BD290" s="93">
        <f t="shared" si="67"/>
        <v>1639480.3617989661</v>
      </c>
      <c r="BE290" s="91">
        <f t="shared" si="68"/>
        <v>975.88116773747981</v>
      </c>
      <c r="BF290" s="53">
        <f t="shared" si="73"/>
        <v>8.3541771469110699</v>
      </c>
      <c r="BG290">
        <v>0</v>
      </c>
    </row>
    <row r="291" spans="2:59" ht="15.75" thickBot="1" x14ac:dyDescent="0.3">
      <c r="B291" s="16">
        <v>0.97916666666666696</v>
      </c>
      <c r="C291">
        <v>6617</v>
      </c>
      <c r="D291">
        <v>243</v>
      </c>
      <c r="E291">
        <v>0</v>
      </c>
      <c r="F291">
        <v>4954</v>
      </c>
      <c r="G291">
        <v>5510</v>
      </c>
      <c r="H291">
        <v>0</v>
      </c>
      <c r="I291">
        <v>74</v>
      </c>
      <c r="J291">
        <v>852</v>
      </c>
      <c r="K291">
        <f t="shared" si="60"/>
        <v>3021</v>
      </c>
      <c r="L291" s="73">
        <v>21271</v>
      </c>
      <c r="AD291" s="16">
        <v>0.97916666666666696</v>
      </c>
      <c r="AE291">
        <v>4954</v>
      </c>
      <c r="AF291" s="73">
        <f t="shared" si="69"/>
        <v>-0.12111425111021397</v>
      </c>
      <c r="AH291" s="16">
        <v>0.97916666666666696</v>
      </c>
      <c r="AI291" s="9">
        <f t="shared" si="70"/>
        <v>495.4</v>
      </c>
      <c r="AJ291" s="8">
        <f t="shared" si="61"/>
        <v>0.42359982898674647</v>
      </c>
      <c r="AK291" s="8">
        <f t="shared" si="74"/>
        <v>1208.2926829268292</v>
      </c>
      <c r="AL291" s="17">
        <f t="shared" si="71"/>
        <v>1060.0918432416472</v>
      </c>
      <c r="AM291" s="8"/>
      <c r="AN291" s="8"/>
      <c r="AP291" s="28">
        <f t="shared" si="62"/>
        <v>1685.2059733986462</v>
      </c>
      <c r="AQ291" s="17">
        <f t="shared" si="63"/>
        <v>27530.598626506631</v>
      </c>
      <c r="AW291" s="28">
        <f t="shared" si="72"/>
        <v>1685.2059733986462</v>
      </c>
      <c r="AX291" s="17">
        <f t="shared" si="64"/>
        <v>3928.2190522112965</v>
      </c>
      <c r="AZ291" s="75"/>
      <c r="BA291" s="61">
        <v>6818.21684</v>
      </c>
      <c r="BB291" s="93">
        <f t="shared" si="65"/>
        <v>2889.9977877887036</v>
      </c>
      <c r="BC291" s="93">
        <f t="shared" si="66"/>
        <v>866999.33633661107</v>
      </c>
      <c r="BD291" s="93">
        <f t="shared" si="67"/>
        <v>1603560.231991705</v>
      </c>
      <c r="BE291" s="91">
        <f t="shared" si="68"/>
        <v>954.50013809030065</v>
      </c>
      <c r="BF291" s="53">
        <f t="shared" si="73"/>
        <v>29.735206794090232</v>
      </c>
      <c r="BG291">
        <v>0</v>
      </c>
    </row>
    <row r="292" spans="2:59" ht="15.75" thickBot="1" x14ac:dyDescent="0.3">
      <c r="B292" s="16">
        <v>0.98263888888888895</v>
      </c>
      <c r="C292">
        <v>6613</v>
      </c>
      <c r="D292">
        <v>244</v>
      </c>
      <c r="E292">
        <v>0</v>
      </c>
      <c r="F292">
        <v>4948</v>
      </c>
      <c r="G292">
        <v>5455</v>
      </c>
      <c r="H292">
        <v>0</v>
      </c>
      <c r="I292">
        <v>73</v>
      </c>
      <c r="J292">
        <v>836</v>
      </c>
      <c r="K292">
        <f t="shared" si="60"/>
        <v>3022</v>
      </c>
      <c r="L292" s="73">
        <v>21191</v>
      </c>
      <c r="AD292" s="16">
        <v>0.98263888888888895</v>
      </c>
      <c r="AE292">
        <v>4948</v>
      </c>
      <c r="AF292" s="73">
        <f t="shared" si="69"/>
        <v>-2.3848019401778497</v>
      </c>
      <c r="AH292" s="16">
        <v>0.98263888888888895</v>
      </c>
      <c r="AI292" s="9">
        <f t="shared" si="70"/>
        <v>494.8</v>
      </c>
      <c r="AJ292" s="8">
        <f t="shared" si="61"/>
        <v>0.42308678922616505</v>
      </c>
      <c r="AK292" s="8">
        <f t="shared" si="74"/>
        <v>1206.8292682926831</v>
      </c>
      <c r="AL292" s="17">
        <f t="shared" si="71"/>
        <v>1058.8079209446248</v>
      </c>
      <c r="AM292" s="8"/>
      <c r="AN292" s="8"/>
      <c r="AP292" s="28">
        <f t="shared" si="62"/>
        <v>1683.1649488043001</v>
      </c>
      <c r="AQ292" s="17">
        <f t="shared" si="63"/>
        <v>27497.255148153985</v>
      </c>
      <c r="AW292" s="28">
        <f t="shared" si="72"/>
        <v>1683.1649488043001</v>
      </c>
      <c r="AX292" s="17">
        <f t="shared" si="64"/>
        <v>3923.4614191242426</v>
      </c>
      <c r="AZ292" s="75"/>
      <c r="BA292" s="61">
        <v>6818.21684</v>
      </c>
      <c r="BB292" s="93">
        <f t="shared" si="65"/>
        <v>2894.7554208757574</v>
      </c>
      <c r="BC292" s="93">
        <f t="shared" si="66"/>
        <v>868426.62626272719</v>
      </c>
      <c r="BD292" s="93">
        <f t="shared" si="67"/>
        <v>1604987.5219178209</v>
      </c>
      <c r="BE292" s="91">
        <f t="shared" si="68"/>
        <v>955.3497154272743</v>
      </c>
      <c r="BF292" s="53">
        <f t="shared" si="73"/>
        <v>28.885629457116579</v>
      </c>
      <c r="BG292">
        <v>0</v>
      </c>
    </row>
    <row r="293" spans="2:59" ht="15.75" thickBot="1" x14ac:dyDescent="0.3">
      <c r="B293" s="16">
        <v>0.98611111111111105</v>
      </c>
      <c r="C293">
        <v>6612</v>
      </c>
      <c r="D293">
        <v>242</v>
      </c>
      <c r="E293">
        <v>0</v>
      </c>
      <c r="F293">
        <v>4830</v>
      </c>
      <c r="G293">
        <v>5605</v>
      </c>
      <c r="H293">
        <v>0</v>
      </c>
      <c r="I293">
        <v>73</v>
      </c>
      <c r="J293">
        <v>834</v>
      </c>
      <c r="K293">
        <f t="shared" si="60"/>
        <v>3022</v>
      </c>
      <c r="L293" s="73">
        <v>21218</v>
      </c>
      <c r="AD293" s="16">
        <v>0.98611111111111105</v>
      </c>
      <c r="AE293">
        <v>4830</v>
      </c>
      <c r="AF293" s="73">
        <f t="shared" si="69"/>
        <v>-0.37267080745341613</v>
      </c>
      <c r="AH293" s="16">
        <v>0.98611111111111105</v>
      </c>
      <c r="AI293" s="9">
        <f t="shared" si="70"/>
        <v>483</v>
      </c>
      <c r="AJ293" s="8">
        <f t="shared" si="61"/>
        <v>0.41299700726806327</v>
      </c>
      <c r="AK293" s="8">
        <f t="shared" si="74"/>
        <v>1178.0487804878051</v>
      </c>
      <c r="AL293" s="17">
        <f t="shared" si="71"/>
        <v>1033.5574491031807</v>
      </c>
      <c r="AM293" s="8"/>
      <c r="AN293" s="8"/>
      <c r="AP293" s="28">
        <f t="shared" si="62"/>
        <v>1643.0247984488217</v>
      </c>
      <c r="AQ293" s="17">
        <f t="shared" si="63"/>
        <v>26841.500073885156</v>
      </c>
      <c r="AW293" s="28">
        <f t="shared" si="72"/>
        <v>1643.0247984488217</v>
      </c>
      <c r="AX293" s="17">
        <f t="shared" si="64"/>
        <v>3829.8946350788387</v>
      </c>
      <c r="AZ293" s="75"/>
      <c r="BA293" s="61">
        <v>6818.21684</v>
      </c>
      <c r="BB293" s="93">
        <f t="shared" si="65"/>
        <v>2988.3222049211613</v>
      </c>
      <c r="BC293" s="93">
        <f t="shared" si="66"/>
        <v>896496.66147634841</v>
      </c>
      <c r="BD293" s="93">
        <f t="shared" si="67"/>
        <v>1633057.5571314422</v>
      </c>
      <c r="BE293" s="91">
        <f t="shared" si="68"/>
        <v>972.05806972109656</v>
      </c>
      <c r="BF293" s="53">
        <f t="shared" si="73"/>
        <v>12.177275163294325</v>
      </c>
      <c r="BG293">
        <v>0</v>
      </c>
    </row>
    <row r="294" spans="2:59" ht="15.75" thickBot="1" x14ac:dyDescent="0.3">
      <c r="B294" s="16">
        <v>0.98958333333333304</v>
      </c>
      <c r="C294">
        <v>6622</v>
      </c>
      <c r="D294">
        <v>242</v>
      </c>
      <c r="E294">
        <v>0</v>
      </c>
      <c r="F294">
        <v>4812</v>
      </c>
      <c r="G294">
        <v>5641</v>
      </c>
      <c r="H294">
        <v>0</v>
      </c>
      <c r="I294">
        <v>73</v>
      </c>
      <c r="J294">
        <v>835</v>
      </c>
      <c r="K294">
        <f t="shared" si="60"/>
        <v>3022</v>
      </c>
      <c r="L294" s="73">
        <v>21247</v>
      </c>
      <c r="AD294" s="16">
        <v>0.98958333333333304</v>
      </c>
      <c r="AE294">
        <v>4812</v>
      </c>
      <c r="AF294" s="73">
        <f t="shared" si="69"/>
        <v>1.4754779717373232</v>
      </c>
      <c r="AH294" s="16">
        <v>0.98958333333333304</v>
      </c>
      <c r="AI294" s="9">
        <f t="shared" si="70"/>
        <v>481.2</v>
      </c>
      <c r="AJ294" s="8">
        <f t="shared" si="61"/>
        <v>0.41145788798631894</v>
      </c>
      <c r="AK294" s="8">
        <f t="shared" si="74"/>
        <v>1173.6585365853659</v>
      </c>
      <c r="AL294" s="17">
        <f t="shared" si="71"/>
        <v>1029.7056822121128</v>
      </c>
      <c r="AM294" s="8"/>
      <c r="AN294" s="8"/>
      <c r="AP294" s="28">
        <f t="shared" si="62"/>
        <v>1636.9017246657825</v>
      </c>
      <c r="AQ294" s="17">
        <f t="shared" si="63"/>
        <v>26741.469638827195</v>
      </c>
      <c r="AW294" s="28">
        <f t="shared" si="72"/>
        <v>1636.9017246657825</v>
      </c>
      <c r="AX294" s="17">
        <f t="shared" si="64"/>
        <v>3815.6217358176746</v>
      </c>
      <c r="AZ294" s="75"/>
      <c r="BA294" s="61">
        <v>6818.21684</v>
      </c>
      <c r="BB294" s="93">
        <f t="shared" si="65"/>
        <v>3002.5951041823255</v>
      </c>
      <c r="BC294" s="93">
        <f t="shared" si="66"/>
        <v>900778.53125469759</v>
      </c>
      <c r="BD294" s="93">
        <f t="shared" si="67"/>
        <v>1637339.4269097913</v>
      </c>
      <c r="BE294" s="91">
        <f t="shared" si="68"/>
        <v>974.60680173201865</v>
      </c>
      <c r="BF294" s="53">
        <f t="shared" si="73"/>
        <v>9.6285431523722309</v>
      </c>
      <c r="BG294">
        <v>0</v>
      </c>
    </row>
    <row r="295" spans="2:59" ht="15.75" thickBot="1" x14ac:dyDescent="0.3">
      <c r="B295" s="16">
        <v>0.99305555555555503</v>
      </c>
      <c r="C295">
        <v>6624</v>
      </c>
      <c r="D295">
        <v>242</v>
      </c>
      <c r="E295">
        <v>0</v>
      </c>
      <c r="F295">
        <v>4883</v>
      </c>
      <c r="G295">
        <v>5641</v>
      </c>
      <c r="H295">
        <v>0</v>
      </c>
      <c r="I295">
        <v>74</v>
      </c>
      <c r="J295">
        <v>839</v>
      </c>
      <c r="K295">
        <f t="shared" si="60"/>
        <v>3022</v>
      </c>
      <c r="L295" s="73">
        <v>21325</v>
      </c>
      <c r="AD295" s="16">
        <v>0.99305555555555503</v>
      </c>
      <c r="AE295">
        <v>4883</v>
      </c>
      <c r="AF295" s="73">
        <f t="shared" si="69"/>
        <v>-1.310669670284661</v>
      </c>
      <c r="AH295" s="16">
        <v>0.99305555555555503</v>
      </c>
      <c r="AI295" s="9">
        <f t="shared" si="70"/>
        <v>488.3</v>
      </c>
      <c r="AJ295" s="8">
        <f t="shared" si="61"/>
        <v>0.41752885848653271</v>
      </c>
      <c r="AK295" s="8">
        <f t="shared" si="74"/>
        <v>1190.9756097560976</v>
      </c>
      <c r="AL295" s="17">
        <f t="shared" si="71"/>
        <v>1044.89876272688</v>
      </c>
      <c r="AM295" s="8"/>
      <c r="AN295" s="8"/>
      <c r="AP295" s="28">
        <f t="shared" si="62"/>
        <v>1661.0538490322142</v>
      </c>
      <c r="AQ295" s="17">
        <f t="shared" si="63"/>
        <v>27136.034132666911</v>
      </c>
      <c r="AW295" s="28">
        <f t="shared" si="72"/>
        <v>1661.0538490322142</v>
      </c>
      <c r="AX295" s="17">
        <f t="shared" si="64"/>
        <v>3871.9203940144853</v>
      </c>
      <c r="AZ295" s="75"/>
      <c r="BA295" s="61">
        <v>6818.21684</v>
      </c>
      <c r="BB295" s="93">
        <f t="shared" si="65"/>
        <v>2946.2964459855148</v>
      </c>
      <c r="BC295" s="93">
        <f t="shared" si="66"/>
        <v>883888.93379565445</v>
      </c>
      <c r="BD295" s="93">
        <f t="shared" si="67"/>
        <v>1620449.8294507484</v>
      </c>
      <c r="BE295" s="91">
        <f t="shared" si="68"/>
        <v>964.55346991115971</v>
      </c>
      <c r="BF295" s="53">
        <f t="shared" si="73"/>
        <v>19.681874973231174</v>
      </c>
      <c r="BG295">
        <v>0</v>
      </c>
    </row>
    <row r="296" spans="2:59" ht="15.75" thickBot="1" x14ac:dyDescent="0.3">
      <c r="B296" s="21">
        <v>0.99652777777777801</v>
      </c>
      <c r="C296" s="26">
        <v>6621</v>
      </c>
      <c r="D296" s="26">
        <v>243</v>
      </c>
      <c r="E296" s="26">
        <v>0</v>
      </c>
      <c r="F296" s="26">
        <v>4819</v>
      </c>
      <c r="G296" s="26">
        <v>5706</v>
      </c>
      <c r="H296" s="26">
        <v>0</v>
      </c>
      <c r="I296" s="26">
        <v>74</v>
      </c>
      <c r="J296" s="26">
        <v>848</v>
      </c>
      <c r="K296" s="26">
        <f t="shared" si="60"/>
        <v>3022</v>
      </c>
      <c r="L296" s="27">
        <v>21333</v>
      </c>
      <c r="AD296" s="21">
        <v>0.99652777777777801</v>
      </c>
      <c r="AE296" s="26">
        <v>4819</v>
      </c>
      <c r="AF296" s="27"/>
      <c r="AH296" s="21">
        <v>0.99652777777777801</v>
      </c>
      <c r="AI296" s="22">
        <f t="shared" si="70"/>
        <v>481.9</v>
      </c>
      <c r="AJ296" s="23">
        <f t="shared" si="61"/>
        <v>0.41205643437366396</v>
      </c>
      <c r="AK296" s="23">
        <f t="shared" si="74"/>
        <v>1175.3658536585367</v>
      </c>
      <c r="AL296" s="24">
        <f t="shared" si="71"/>
        <v>1031.2035915586391</v>
      </c>
      <c r="AM296" s="8"/>
      <c r="AN296" s="8"/>
      <c r="AP296" s="30">
        <f t="shared" si="62"/>
        <v>1639.2829200258532</v>
      </c>
      <c r="AQ296" s="24">
        <f t="shared" si="63"/>
        <v>26780.370363571958</v>
      </c>
      <c r="AW296" s="30">
        <f t="shared" si="72"/>
        <v>1639.2829200258532</v>
      </c>
      <c r="AX296" s="24">
        <f t="shared" si="64"/>
        <v>3821.1723077525717</v>
      </c>
      <c r="AZ296" s="76" t="s">
        <v>652</v>
      </c>
      <c r="BA296" s="61">
        <v>6818.21684</v>
      </c>
      <c r="BB296" s="23">
        <f t="shared" si="65"/>
        <v>2997.0445322474284</v>
      </c>
      <c r="BC296" s="23">
        <f t="shared" si="66"/>
        <v>899113.35967422847</v>
      </c>
      <c r="BD296" s="23">
        <f t="shared" si="67"/>
        <v>1635674.2553293223</v>
      </c>
      <c r="BE296" s="47">
        <f t="shared" si="68"/>
        <v>973.61562817221568</v>
      </c>
      <c r="BF296" s="54">
        <f t="shared" si="73"/>
        <v>10.619716712175205</v>
      </c>
      <c r="BG296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I304"/>
  <sheetViews>
    <sheetView topLeftCell="AY1" zoomScale="50" zoomScaleNormal="50" workbookViewId="0">
      <selection activeCell="AV15" sqref="AV15"/>
    </sheetView>
  </sheetViews>
  <sheetFormatPr defaultRowHeight="15" x14ac:dyDescent="0.25"/>
  <cols>
    <col min="2" max="2" width="28.28515625" customWidth="1"/>
    <col min="3" max="3" width="11.5703125" bestFit="1" customWidth="1"/>
    <col min="10" max="10" width="12.28515625" customWidth="1"/>
    <col min="13" max="13" width="13.85546875" customWidth="1"/>
    <col min="22" max="22" width="15" customWidth="1"/>
    <col min="31" max="31" width="13.42578125" customWidth="1"/>
    <col min="33" max="33" width="12.42578125" customWidth="1"/>
    <col min="34" max="34" width="10" bestFit="1" customWidth="1"/>
    <col min="35" max="35" width="16.42578125" customWidth="1"/>
    <col min="36" max="36" width="11.42578125" customWidth="1"/>
    <col min="37" max="37" width="9.140625" customWidth="1"/>
    <col min="38" max="38" width="30.7109375" customWidth="1"/>
    <col min="39" max="39" width="24" customWidth="1"/>
    <col min="40" max="40" width="10.7109375" customWidth="1"/>
    <col min="43" max="43" width="32.42578125" customWidth="1"/>
    <col min="44" max="44" width="14.42578125" customWidth="1"/>
    <col min="45" max="45" width="10" customWidth="1"/>
    <col min="46" max="46" width="14.7109375" customWidth="1"/>
    <col min="48" max="48" width="22.42578125" customWidth="1"/>
    <col min="50" max="50" width="24.42578125" customWidth="1"/>
    <col min="51" max="51" width="21.5703125" customWidth="1"/>
    <col min="52" max="53" width="15" customWidth="1"/>
    <col min="54" max="54" width="17.85546875" customWidth="1"/>
    <col min="55" max="55" width="36.140625" customWidth="1"/>
    <col min="56" max="56" width="19.85546875" customWidth="1"/>
    <col min="57" max="57" width="31.7109375" customWidth="1"/>
    <col min="58" max="58" width="18.28515625" customWidth="1"/>
    <col min="59" max="59" width="33.140625" customWidth="1"/>
    <col min="60" max="60" width="12.42578125" customWidth="1"/>
    <col min="61" max="61" width="38.28515625" customWidth="1"/>
    <col min="62" max="62" width="20.85546875" customWidth="1"/>
    <col min="63" max="63" width="9.5703125" customWidth="1"/>
    <col min="64" max="64" width="41.42578125" customWidth="1"/>
    <col min="65" max="65" width="14.5703125" customWidth="1"/>
    <col min="67" max="67" width="10.140625" customWidth="1"/>
    <col min="68" max="68" width="26.42578125" customWidth="1"/>
    <col min="70" max="70" width="14.42578125" customWidth="1"/>
    <col min="77" max="77" width="16" customWidth="1"/>
    <col min="78" max="78" width="19" customWidth="1"/>
    <col min="80" max="80" width="16" customWidth="1"/>
    <col min="81" max="81" width="13.28515625" customWidth="1"/>
    <col min="82" max="82" width="13.5703125" customWidth="1"/>
    <col min="83" max="83" width="18.7109375" customWidth="1"/>
    <col min="85" max="85" width="12.5703125" customWidth="1"/>
    <col min="87" max="87" width="23.42578125" customWidth="1"/>
  </cols>
  <sheetData>
    <row r="1" spans="2:87" ht="15.75" thickBot="1" x14ac:dyDescent="0.3"/>
    <row r="2" spans="2:87" ht="15.75" thickBot="1" x14ac:dyDescent="0.3">
      <c r="AY2" s="57" t="s">
        <v>589</v>
      </c>
      <c r="BE2" s="58" t="s">
        <v>653</v>
      </c>
      <c r="BF2" s="81">
        <f>BF296</f>
        <v>1859.1584057447928</v>
      </c>
      <c r="BG2" s="13" t="s">
        <v>654</v>
      </c>
      <c r="BH2" s="89">
        <f>AVERAGE(BE9:BE296)</f>
        <v>1559328.2859075291</v>
      </c>
      <c r="BI2" s="58" t="s">
        <v>655</v>
      </c>
      <c r="BJ2" s="59">
        <v>0.56000000000000005</v>
      </c>
      <c r="BL2" s="48" t="s">
        <v>594</v>
      </c>
      <c r="BM2" s="50"/>
    </row>
    <row r="3" spans="2:87" ht="15.75" thickBot="1" x14ac:dyDescent="0.3">
      <c r="AQ3" s="13" t="s">
        <v>586</v>
      </c>
      <c r="AR3" s="14">
        <v>1.4142999999999999</v>
      </c>
      <c r="AS3" s="15"/>
      <c r="AT3" s="14" t="s">
        <v>587</v>
      </c>
      <c r="AU3" s="14">
        <v>60246.1081368507</v>
      </c>
      <c r="AV3" s="14" t="s">
        <v>588</v>
      </c>
      <c r="AW3" s="15"/>
      <c r="BE3" s="58" t="s">
        <v>591</v>
      </c>
      <c r="BF3" s="59">
        <v>1680</v>
      </c>
      <c r="BG3" s="58" t="s">
        <v>656</v>
      </c>
      <c r="BH3" s="71">
        <f>BH2*AZ4*BJ5*0.001</f>
        <v>4.7299624672528386</v>
      </c>
      <c r="BI3" s="58" t="s">
        <v>657</v>
      </c>
      <c r="BJ3" s="59">
        <f>BJ2/24</f>
        <v>2.3333333333333334E-2</v>
      </c>
      <c r="BL3" s="61" t="s">
        <v>604</v>
      </c>
      <c r="BP3" s="1"/>
      <c r="BR3" s="8"/>
      <c r="BZ3" s="8"/>
      <c r="CB3" s="4"/>
      <c r="CD3" s="9"/>
      <c r="CE3" s="9"/>
      <c r="CI3" s="10"/>
    </row>
    <row r="4" spans="2:87" ht="15.75" thickBot="1" x14ac:dyDescent="0.3">
      <c r="AL4" s="13" t="s">
        <v>595</v>
      </c>
      <c r="AM4" s="70">
        <v>0.41</v>
      </c>
      <c r="AQ4" s="58" t="s">
        <v>596</v>
      </c>
      <c r="AR4" s="71">
        <v>0.71699999999999997</v>
      </c>
      <c r="AS4" s="59"/>
      <c r="AT4" s="84" t="s">
        <v>597</v>
      </c>
      <c r="AU4" s="85">
        <v>565</v>
      </c>
      <c r="AV4" s="84" t="s">
        <v>598</v>
      </c>
      <c r="AW4" s="85">
        <v>230</v>
      </c>
      <c r="AY4" s="13" t="s">
        <v>700</v>
      </c>
      <c r="AZ4" s="14">
        <v>1.56</v>
      </c>
      <c r="BA4" s="15" t="s">
        <v>600</v>
      </c>
      <c r="BC4" s="38" t="s">
        <v>658</v>
      </c>
      <c r="BD4" s="39"/>
      <c r="BE4" s="58" t="s">
        <v>659</v>
      </c>
      <c r="BF4" s="59">
        <v>300</v>
      </c>
      <c r="BI4" s="58" t="s">
        <v>660</v>
      </c>
      <c r="BJ4" s="59">
        <f>BJ3/60</f>
        <v>3.8888888888888892E-4</v>
      </c>
      <c r="BP4" s="1"/>
      <c r="BR4" s="8"/>
      <c r="BZ4" s="8"/>
      <c r="CD4" s="9"/>
      <c r="CE4" s="9"/>
      <c r="CI4" s="10"/>
    </row>
    <row r="5" spans="2:87" ht="15.75" thickBot="1" x14ac:dyDescent="0.3">
      <c r="AL5" s="25" t="s">
        <v>605</v>
      </c>
      <c r="AM5" s="27">
        <v>1169.5</v>
      </c>
      <c r="AQ5" s="58" t="s">
        <v>606</v>
      </c>
      <c r="AR5" s="88">
        <f>((AU4-AW5)-(AU5-AW4))/LN((AU4-AW5)/(AU5-AW4))</f>
        <v>43.280851226668901</v>
      </c>
      <c r="AS5" s="59" t="s">
        <v>607</v>
      </c>
      <c r="AT5" s="86" t="s">
        <v>608</v>
      </c>
      <c r="AU5" s="87">
        <v>290</v>
      </c>
      <c r="AV5" s="86" t="s">
        <v>609</v>
      </c>
      <c r="AW5" s="87">
        <v>535</v>
      </c>
      <c r="AY5" s="25" t="s">
        <v>610</v>
      </c>
      <c r="AZ5" s="26">
        <v>9251.2175377773929</v>
      </c>
      <c r="BA5" s="27" t="s">
        <v>611</v>
      </c>
      <c r="BC5" s="43" t="s">
        <v>601</v>
      </c>
      <c r="BD5" s="40">
        <f>SUM(BC9:BC296)</f>
        <v>2.3085554860699631E-2</v>
      </c>
      <c r="BE5" s="58" t="s">
        <v>661</v>
      </c>
      <c r="BF5" s="60">
        <f>BD233*-1</f>
        <v>1559328.2618600761</v>
      </c>
      <c r="BI5" s="58" t="s">
        <v>662</v>
      </c>
      <c r="BJ5" s="59">
        <f>BJ4*5</f>
        <v>1.9444444444444446E-3</v>
      </c>
      <c r="BP5" s="1"/>
      <c r="BR5" s="8"/>
      <c r="BZ5" s="8"/>
      <c r="CD5" s="9"/>
      <c r="CE5" s="9"/>
      <c r="CI5" s="10"/>
    </row>
    <row r="6" spans="2:87" ht="15.75" thickBot="1" x14ac:dyDescent="0.3">
      <c r="B6" t="s">
        <v>663</v>
      </c>
      <c r="C6" s="83">
        <v>43160</v>
      </c>
      <c r="AI6" s="48" t="s">
        <v>664</v>
      </c>
      <c r="AJ6" s="50">
        <v>1582</v>
      </c>
      <c r="AM6" t="s">
        <v>614</v>
      </c>
      <c r="BC6" s="11" t="s">
        <v>616</v>
      </c>
      <c r="BL6" t="s">
        <v>665</v>
      </c>
      <c r="BM6" s="57" t="s">
        <v>666</v>
      </c>
      <c r="BN6" s="15" t="s">
        <v>667</v>
      </c>
      <c r="BP6" s="1"/>
      <c r="BR6" s="8"/>
      <c r="BZ6" s="8"/>
      <c r="CD6" s="9"/>
      <c r="CE6" s="9"/>
      <c r="CI6" s="10"/>
    </row>
    <row r="7" spans="2:87" ht="15.75" thickBot="1" x14ac:dyDescent="0.3">
      <c r="B7" t="s">
        <v>668</v>
      </c>
      <c r="AI7" s="13"/>
      <c r="AJ7" s="14"/>
      <c r="AK7" s="14"/>
      <c r="AL7" s="14" t="s">
        <v>619</v>
      </c>
      <c r="AM7" s="15" t="s">
        <v>620</v>
      </c>
      <c r="AQ7" s="13" t="s">
        <v>621</v>
      </c>
      <c r="AR7" s="15" t="s">
        <v>622</v>
      </c>
      <c r="AX7" s="13" t="s">
        <v>621</v>
      </c>
      <c r="AY7" s="15" t="s">
        <v>623</v>
      </c>
      <c r="BA7" s="62" t="s">
        <v>624</v>
      </c>
      <c r="BB7" s="51" t="s">
        <v>615</v>
      </c>
      <c r="BC7" s="31" t="s">
        <v>669</v>
      </c>
      <c r="BD7" s="32" t="s">
        <v>670</v>
      </c>
      <c r="BE7" s="14" t="s">
        <v>627</v>
      </c>
      <c r="BF7" s="14" t="s">
        <v>628</v>
      </c>
      <c r="BG7" s="15" t="s">
        <v>671</v>
      </c>
      <c r="BH7" t="s">
        <v>629</v>
      </c>
      <c r="BL7" s="35" t="s">
        <v>630</v>
      </c>
      <c r="BM7" s="51" t="s">
        <v>631</v>
      </c>
      <c r="BN7" s="39" t="s">
        <v>631</v>
      </c>
      <c r="BP7" s="1"/>
      <c r="BR7" s="8"/>
      <c r="BZ7" s="8"/>
      <c r="CD7" s="9"/>
      <c r="CE7" s="9"/>
      <c r="CI7" s="10"/>
    </row>
    <row r="8" spans="2:87" ht="15.75" thickBot="1" x14ac:dyDescent="0.3">
      <c r="B8" t="s">
        <v>1</v>
      </c>
      <c r="C8" t="s">
        <v>4</v>
      </c>
      <c r="D8" t="s">
        <v>3</v>
      </c>
      <c r="E8" t="s">
        <v>10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672</v>
      </c>
      <c r="M8" t="s">
        <v>673</v>
      </c>
      <c r="AE8" s="57" t="s">
        <v>1</v>
      </c>
      <c r="AF8" s="57" t="s">
        <v>5</v>
      </c>
      <c r="AG8" s="57" t="s">
        <v>634</v>
      </c>
      <c r="AI8" s="25" t="s">
        <v>1</v>
      </c>
      <c r="AJ8" s="26" t="s">
        <v>635</v>
      </c>
      <c r="AK8" s="26" t="s">
        <v>636</v>
      </c>
      <c r="AL8" s="26" t="s">
        <v>637</v>
      </c>
      <c r="AM8" s="27" t="s">
        <v>638</v>
      </c>
      <c r="AQ8" s="25" t="s">
        <v>674</v>
      </c>
      <c r="AR8" s="27" t="s">
        <v>640</v>
      </c>
      <c r="AX8" s="25" t="s">
        <v>641</v>
      </c>
      <c r="AY8" s="27" t="s">
        <v>642</v>
      </c>
      <c r="BA8" s="63"/>
      <c r="BB8" s="52" t="s">
        <v>675</v>
      </c>
      <c r="BC8" s="33" t="s">
        <v>644</v>
      </c>
      <c r="BD8" s="34" t="s">
        <v>676</v>
      </c>
      <c r="BE8" s="34" t="s">
        <v>677</v>
      </c>
      <c r="BF8" s="26" t="s">
        <v>678</v>
      </c>
      <c r="BG8" s="27" t="s">
        <v>678</v>
      </c>
      <c r="BH8" t="s">
        <v>648</v>
      </c>
      <c r="BL8" s="37" t="s">
        <v>649</v>
      </c>
      <c r="BM8" s="52" t="s">
        <v>650</v>
      </c>
      <c r="BN8" s="56" t="s">
        <v>650</v>
      </c>
      <c r="BP8" s="1"/>
      <c r="BR8" s="8"/>
      <c r="BZ8" s="8"/>
      <c r="CD8" s="9"/>
      <c r="CE8" s="9"/>
      <c r="CI8" s="10"/>
    </row>
    <row r="9" spans="2:87" ht="15.75" thickBot="1" x14ac:dyDescent="0.3">
      <c r="B9" s="1">
        <v>0</v>
      </c>
      <c r="C9">
        <v>6845</v>
      </c>
      <c r="D9">
        <v>8949</v>
      </c>
      <c r="E9">
        <v>0</v>
      </c>
      <c r="F9">
        <v>3752</v>
      </c>
      <c r="G9">
        <v>9148</v>
      </c>
      <c r="H9">
        <v>0</v>
      </c>
      <c r="I9">
        <v>472</v>
      </c>
      <c r="J9">
        <v>1371</v>
      </c>
      <c r="K9">
        <f>M9-(C9+D9+E9+F9+G9+H9+I9+J9)</f>
        <v>3050</v>
      </c>
      <c r="M9">
        <v>33587</v>
      </c>
      <c r="AE9" s="16">
        <v>0</v>
      </c>
      <c r="AF9">
        <v>3752</v>
      </c>
      <c r="AG9" s="73">
        <f>((AF10-AF9)/AF9)*100</f>
        <v>-3.1183368869936032</v>
      </c>
      <c r="AI9" s="16">
        <v>0</v>
      </c>
      <c r="AJ9" s="9">
        <f>AF9/10</f>
        <v>375.2</v>
      </c>
      <c r="AK9" s="8">
        <f t="shared" ref="AK9:AK72" si="0">AJ9/$AJ$6</f>
        <v>0.23716814159292035</v>
      </c>
      <c r="AL9" s="8">
        <f>AJ9/0.41</f>
        <v>915.1219512195122</v>
      </c>
      <c r="AM9" s="17">
        <f>(AL9*1000)/(3694.2-2554.4)</f>
        <v>802.87940973812283</v>
      </c>
      <c r="AN9" s="8"/>
      <c r="AO9" s="8"/>
      <c r="AQ9" s="28">
        <f t="shared" ref="AQ9:AQ72" si="1">AL9/$AR$4</f>
        <v>1276.3207129979251</v>
      </c>
      <c r="AR9" s="17">
        <f t="shared" ref="AR9:AR72" si="2">(AQ9*1000)/($AR$3*$AR$5)</f>
        <v>20850.788463191944</v>
      </c>
      <c r="AX9" s="41">
        <f>AQ9</f>
        <v>1276.3207129979251</v>
      </c>
      <c r="AY9" s="42">
        <f t="shared" ref="AY9:AY72" si="3">AX9*1000/($AZ$4*(565-290))</f>
        <v>2975.1065571047202</v>
      </c>
      <c r="AZ9" s="1"/>
      <c r="BA9" s="64">
        <v>0</v>
      </c>
      <c r="BB9" s="37">
        <v>7346.5316999999995</v>
      </c>
      <c r="BC9" s="28">
        <f t="shared" ref="BC9:BC72" si="4">$BB$9-AY9</f>
        <v>4371.4251428952794</v>
      </c>
      <c r="BD9" s="8">
        <f t="shared" ref="BD9:BD72" si="5">BC9*$BF$4</f>
        <v>1311427.5428685837</v>
      </c>
      <c r="BE9" s="10">
        <f t="shared" ref="BE9:BE72" si="6">BD9+$BF$5</f>
        <v>2870755.8047286598</v>
      </c>
      <c r="BF9" s="10">
        <f t="shared" ref="BF9:BF72" si="7">BE9/$BF$3</f>
        <v>1708.7832171003927</v>
      </c>
      <c r="BG9" s="53">
        <f>$BF$2-BF9</f>
        <v>150.37518864440017</v>
      </c>
      <c r="BH9">
        <v>0</v>
      </c>
      <c r="BL9" s="55">
        <f>(BB9*$AZ$4*(565-290))/1000</f>
        <v>3151.6620992999997</v>
      </c>
      <c r="BM9" s="52">
        <f>BL9/0.95</f>
        <v>3317.5390518947365</v>
      </c>
      <c r="BN9" s="56">
        <v>3078.9633009473682</v>
      </c>
      <c r="BP9" s="1"/>
      <c r="BR9" s="8"/>
      <c r="BZ9" s="8"/>
      <c r="CD9" s="9"/>
      <c r="CE9" s="9"/>
      <c r="CI9" s="10"/>
    </row>
    <row r="10" spans="2:87" ht="15.75" thickBot="1" x14ac:dyDescent="0.3">
      <c r="B10" s="1">
        <v>3.472222222222222E-3</v>
      </c>
      <c r="C10">
        <v>6842</v>
      </c>
      <c r="D10">
        <v>8893</v>
      </c>
      <c r="E10">
        <v>0</v>
      </c>
      <c r="F10">
        <v>3635</v>
      </c>
      <c r="G10">
        <v>9169</v>
      </c>
      <c r="H10">
        <v>0</v>
      </c>
      <c r="I10">
        <v>453</v>
      </c>
      <c r="J10">
        <v>1364</v>
      </c>
      <c r="K10">
        <f t="shared" ref="K10:K73" si="8">M10-(C10+D10+E10+F10+G10+H10+I10+J10)</f>
        <v>3049</v>
      </c>
      <c r="M10">
        <v>33405</v>
      </c>
      <c r="AE10" s="16">
        <v>3.472222222222222E-3</v>
      </c>
      <c r="AF10">
        <v>3635</v>
      </c>
      <c r="AG10" s="73">
        <f t="shared" ref="AG10:AG73" si="9">((AF11-AF10)/AF10)*100</f>
        <v>0.33012379642365891</v>
      </c>
      <c r="AI10" s="16">
        <v>3.472222222222222E-3</v>
      </c>
      <c r="AJ10" s="9">
        <f t="shared" ref="AJ10:AJ73" si="10">AF10/10</f>
        <v>363.5</v>
      </c>
      <c r="AK10" s="8">
        <f t="shared" si="0"/>
        <v>0.22977243994943111</v>
      </c>
      <c r="AL10" s="8">
        <f>AJ10/0.41</f>
        <v>886.58536585365857</v>
      </c>
      <c r="AM10" s="17">
        <f t="shared" ref="AM10:AM73" si="11">(AL10*1000)/(3694.2-2554.4)</f>
        <v>777.84292494618239</v>
      </c>
      <c r="AN10" s="8"/>
      <c r="AO10" s="8"/>
      <c r="AQ10" s="28">
        <f t="shared" si="1"/>
        <v>1236.5207334081711</v>
      </c>
      <c r="AR10" s="17">
        <f t="shared" si="2"/>
        <v>20200.590635315224</v>
      </c>
      <c r="AX10" s="28">
        <f t="shared" ref="AX10:AX73" si="12">AQ10</f>
        <v>1236.5207334081711</v>
      </c>
      <c r="AY10" s="17">
        <f t="shared" si="3"/>
        <v>2882.3327119071587</v>
      </c>
      <c r="AZ10" s="1"/>
      <c r="BA10" s="65"/>
      <c r="BB10" s="37">
        <v>7346.5316999999995</v>
      </c>
      <c r="BC10" s="28">
        <f t="shared" si="4"/>
        <v>4464.1989880928413</v>
      </c>
      <c r="BD10" s="8">
        <f t="shared" si="5"/>
        <v>1339259.6964278524</v>
      </c>
      <c r="BE10" s="10">
        <f t="shared" si="6"/>
        <v>2898587.9582879283</v>
      </c>
      <c r="BF10" s="10">
        <f t="shared" si="7"/>
        <v>1725.3499751713859</v>
      </c>
      <c r="BG10" s="53">
        <f t="shared" ref="BG10:BG73" si="13">$BF$2-BF10</f>
        <v>133.80843057340689</v>
      </c>
      <c r="BH10">
        <v>0</v>
      </c>
      <c r="BL10" s="8"/>
      <c r="BP10" s="1"/>
      <c r="BR10" s="8"/>
      <c r="BZ10" s="8"/>
      <c r="CD10" s="9"/>
      <c r="CE10" s="9"/>
      <c r="CI10" s="10"/>
    </row>
    <row r="11" spans="2:87" ht="15.75" thickBot="1" x14ac:dyDescent="0.3">
      <c r="B11" s="1">
        <v>6.9444444444444397E-3</v>
      </c>
      <c r="C11">
        <v>6846</v>
      </c>
      <c r="D11">
        <v>9021</v>
      </c>
      <c r="E11">
        <v>0</v>
      </c>
      <c r="F11">
        <v>3647</v>
      </c>
      <c r="G11">
        <v>9168</v>
      </c>
      <c r="H11">
        <v>0</v>
      </c>
      <c r="I11">
        <v>390</v>
      </c>
      <c r="J11">
        <v>1392</v>
      </c>
      <c r="K11">
        <f t="shared" si="8"/>
        <v>3060</v>
      </c>
      <c r="M11">
        <v>33524</v>
      </c>
      <c r="AE11" s="16">
        <v>6.9444444444444397E-3</v>
      </c>
      <c r="AF11">
        <v>3647</v>
      </c>
      <c r="AG11" s="73">
        <f t="shared" si="9"/>
        <v>-0.98711269536605417</v>
      </c>
      <c r="AI11" s="16">
        <v>6.9444444444444397E-3</v>
      </c>
      <c r="AJ11" s="9">
        <f t="shared" si="10"/>
        <v>364.7</v>
      </c>
      <c r="AK11" s="8">
        <f t="shared" si="0"/>
        <v>0.23053097345132742</v>
      </c>
      <c r="AL11" s="8">
        <f t="shared" ref="AL11:AL74" si="14">AJ11/0.41</f>
        <v>889.51219512195121</v>
      </c>
      <c r="AM11" s="17">
        <f t="shared" si="11"/>
        <v>780.41076954022753</v>
      </c>
      <c r="AN11" s="8"/>
      <c r="AO11" s="8"/>
      <c r="AQ11" s="28">
        <f t="shared" si="1"/>
        <v>1240.6027825968636</v>
      </c>
      <c r="AR11" s="17">
        <f t="shared" si="2"/>
        <v>20267.277592020524</v>
      </c>
      <c r="AX11" s="28">
        <f t="shared" si="12"/>
        <v>1240.6027825968636</v>
      </c>
      <c r="AY11" s="17">
        <f t="shared" si="3"/>
        <v>2891.8479780812672</v>
      </c>
      <c r="AZ11" s="1"/>
      <c r="BA11" s="65"/>
      <c r="BB11" s="37">
        <v>7346.5316999999995</v>
      </c>
      <c r="BC11" s="28">
        <f t="shared" si="4"/>
        <v>4454.6837219187328</v>
      </c>
      <c r="BD11" s="8">
        <f t="shared" si="5"/>
        <v>1336405.1165756199</v>
      </c>
      <c r="BE11" s="10">
        <f t="shared" si="6"/>
        <v>2895733.378435696</v>
      </c>
      <c r="BF11" s="10">
        <f t="shared" si="7"/>
        <v>1723.6508204974382</v>
      </c>
      <c r="BG11" s="53">
        <f t="shared" si="13"/>
        <v>135.50758524735465</v>
      </c>
      <c r="BH11">
        <v>0</v>
      </c>
      <c r="BL11" s="8" t="s">
        <v>679</v>
      </c>
      <c r="BP11" s="1"/>
      <c r="BR11" s="8"/>
      <c r="BZ11" s="8"/>
      <c r="CD11" s="9"/>
      <c r="CE11" s="9"/>
      <c r="CI11" s="10"/>
    </row>
    <row r="12" spans="2:87" ht="15.75" thickBot="1" x14ac:dyDescent="0.3">
      <c r="B12" s="1">
        <v>1.0416666666666701E-2</v>
      </c>
      <c r="C12">
        <v>6785</v>
      </c>
      <c r="D12">
        <v>9078</v>
      </c>
      <c r="E12">
        <v>0</v>
      </c>
      <c r="F12">
        <v>3611</v>
      </c>
      <c r="G12">
        <v>9127</v>
      </c>
      <c r="H12">
        <v>0</v>
      </c>
      <c r="I12">
        <v>384</v>
      </c>
      <c r="J12">
        <v>1401</v>
      </c>
      <c r="K12">
        <f t="shared" si="8"/>
        <v>3086</v>
      </c>
      <c r="M12">
        <v>33472</v>
      </c>
      <c r="AE12" s="16">
        <v>1.0416666666666701E-2</v>
      </c>
      <c r="AF12">
        <v>3611</v>
      </c>
      <c r="AG12" s="73">
        <f t="shared" si="9"/>
        <v>-0.27693159789531985</v>
      </c>
      <c r="AI12" s="16">
        <v>1.0416666666666701E-2</v>
      </c>
      <c r="AJ12" s="9">
        <f t="shared" si="10"/>
        <v>361.1</v>
      </c>
      <c r="AK12" s="8">
        <f t="shared" si="0"/>
        <v>0.22825537294563844</v>
      </c>
      <c r="AL12" s="8">
        <f t="shared" si="14"/>
        <v>880.7317073170733</v>
      </c>
      <c r="AM12" s="17">
        <f t="shared" si="11"/>
        <v>772.70723575809222</v>
      </c>
      <c r="AN12" s="8"/>
      <c r="AO12" s="8"/>
      <c r="AQ12" s="28">
        <f t="shared" si="1"/>
        <v>1228.3566350307856</v>
      </c>
      <c r="AR12" s="17">
        <f t="shared" si="2"/>
        <v>20067.216721904613</v>
      </c>
      <c r="AX12" s="28">
        <f t="shared" si="12"/>
        <v>1228.3566350307856</v>
      </c>
      <c r="AY12" s="17">
        <f t="shared" si="3"/>
        <v>2863.3021795589407</v>
      </c>
      <c r="AZ12" s="1"/>
      <c r="BA12" s="65"/>
      <c r="BB12" s="37">
        <v>7346.5316999999995</v>
      </c>
      <c r="BC12" s="28">
        <f t="shared" si="4"/>
        <v>4483.2295204410584</v>
      </c>
      <c r="BD12" s="8">
        <f t="shared" si="5"/>
        <v>1344968.8561323176</v>
      </c>
      <c r="BE12" s="10">
        <f t="shared" si="6"/>
        <v>2904297.1179923937</v>
      </c>
      <c r="BF12" s="10">
        <f t="shared" si="7"/>
        <v>1728.7482845192819</v>
      </c>
      <c r="BG12" s="53">
        <f t="shared" si="13"/>
        <v>130.41012122551092</v>
      </c>
      <c r="BH12">
        <v>0</v>
      </c>
      <c r="BL12" s="41" t="s">
        <v>680</v>
      </c>
      <c r="BM12" s="15"/>
      <c r="BP12" s="1"/>
      <c r="BR12" s="8"/>
      <c r="BZ12" s="8"/>
      <c r="CD12" s="9"/>
      <c r="CE12" s="9"/>
      <c r="CI12" s="10"/>
    </row>
    <row r="13" spans="2:87" ht="15.75" thickBot="1" x14ac:dyDescent="0.3">
      <c r="B13" s="1">
        <v>1.38888888888889E-2</v>
      </c>
      <c r="C13">
        <v>6682</v>
      </c>
      <c r="D13">
        <v>9197</v>
      </c>
      <c r="E13">
        <v>0</v>
      </c>
      <c r="F13">
        <v>3601</v>
      </c>
      <c r="G13">
        <v>9097</v>
      </c>
      <c r="H13">
        <v>0</v>
      </c>
      <c r="I13">
        <v>383</v>
      </c>
      <c r="J13">
        <v>1401</v>
      </c>
      <c r="K13">
        <f t="shared" si="8"/>
        <v>3132</v>
      </c>
      <c r="M13">
        <v>33493</v>
      </c>
      <c r="AE13" s="16">
        <v>1.38888888888889E-2</v>
      </c>
      <c r="AF13">
        <v>3601</v>
      </c>
      <c r="AG13" s="73">
        <f t="shared" si="9"/>
        <v>-2.0549847264648711</v>
      </c>
      <c r="AI13" s="16">
        <v>1.38888888888889E-2</v>
      </c>
      <c r="AJ13" s="9">
        <f t="shared" si="10"/>
        <v>360.1</v>
      </c>
      <c r="AK13" s="8">
        <f t="shared" si="0"/>
        <v>0.22762326169405817</v>
      </c>
      <c r="AL13" s="8">
        <f t="shared" si="14"/>
        <v>878.29268292682934</v>
      </c>
      <c r="AM13" s="17">
        <f t="shared" si="11"/>
        <v>770.56736526305451</v>
      </c>
      <c r="AN13" s="8"/>
      <c r="AO13" s="8"/>
      <c r="AQ13" s="28">
        <f t="shared" si="1"/>
        <v>1224.9549273735418</v>
      </c>
      <c r="AR13" s="17">
        <f t="shared" si="2"/>
        <v>20011.644257983527</v>
      </c>
      <c r="AX13" s="28">
        <f t="shared" si="12"/>
        <v>1224.9549273735418</v>
      </c>
      <c r="AY13" s="17">
        <f t="shared" si="3"/>
        <v>2855.3727910805169</v>
      </c>
      <c r="AZ13" s="1"/>
      <c r="BA13" s="65"/>
      <c r="BB13" s="37">
        <v>7346.5316999999995</v>
      </c>
      <c r="BC13" s="28">
        <f t="shared" si="4"/>
        <v>4491.1589089194822</v>
      </c>
      <c r="BD13" s="8">
        <f t="shared" si="5"/>
        <v>1347347.6726758447</v>
      </c>
      <c r="BE13" s="10">
        <f t="shared" si="6"/>
        <v>2906675.9345359206</v>
      </c>
      <c r="BF13" s="10">
        <f t="shared" si="7"/>
        <v>1730.1642467475717</v>
      </c>
      <c r="BG13" s="53">
        <f t="shared" si="13"/>
        <v>128.99415899722112</v>
      </c>
      <c r="BH13">
        <v>0</v>
      </c>
      <c r="BL13" s="30" t="s">
        <v>681</v>
      </c>
      <c r="BM13" s="27">
        <f>100-((BN9/BM9)*100)</f>
        <v>7.191347176790913</v>
      </c>
      <c r="BP13" s="1"/>
      <c r="BR13" s="8"/>
      <c r="BZ13" s="8"/>
      <c r="CD13" s="9"/>
      <c r="CE13" s="9"/>
      <c r="CI13" s="10"/>
    </row>
    <row r="14" spans="2:87" ht="15.75" thickBot="1" x14ac:dyDescent="0.3">
      <c r="B14" s="1">
        <v>1.7361111111111101E-2</v>
      </c>
      <c r="C14">
        <v>6666</v>
      </c>
      <c r="D14">
        <v>9351</v>
      </c>
      <c r="E14">
        <v>0</v>
      </c>
      <c r="F14">
        <v>3527</v>
      </c>
      <c r="G14">
        <v>9042</v>
      </c>
      <c r="H14">
        <v>0</v>
      </c>
      <c r="I14">
        <v>383</v>
      </c>
      <c r="J14">
        <v>1401</v>
      </c>
      <c r="K14">
        <f t="shared" si="8"/>
        <v>3174</v>
      </c>
      <c r="M14">
        <v>33544</v>
      </c>
      <c r="AE14" s="16">
        <v>1.7361111111111101E-2</v>
      </c>
      <c r="AF14">
        <v>3527</v>
      </c>
      <c r="AG14" s="73">
        <f t="shared" si="9"/>
        <v>-1.2475191380776864</v>
      </c>
      <c r="AI14" s="16">
        <v>1.7361111111111101E-2</v>
      </c>
      <c r="AJ14" s="9">
        <f t="shared" si="10"/>
        <v>352.7</v>
      </c>
      <c r="AK14" s="8">
        <f t="shared" si="0"/>
        <v>0.22294563843236409</v>
      </c>
      <c r="AL14" s="8">
        <f t="shared" si="14"/>
        <v>860.2439024390244</v>
      </c>
      <c r="AM14" s="17">
        <f t="shared" si="11"/>
        <v>754.7323235997759</v>
      </c>
      <c r="AN14" s="8"/>
      <c r="AO14" s="8"/>
      <c r="AQ14" s="28">
        <f t="shared" si="1"/>
        <v>1199.7822907099364</v>
      </c>
      <c r="AR14" s="17">
        <f t="shared" si="2"/>
        <v>19600.408024967481</v>
      </c>
      <c r="AX14" s="28">
        <f t="shared" si="12"/>
        <v>1199.7822907099364</v>
      </c>
      <c r="AY14" s="17">
        <f t="shared" si="3"/>
        <v>2796.6953163401786</v>
      </c>
      <c r="AZ14" s="1"/>
      <c r="BA14" s="65"/>
      <c r="BB14" s="37">
        <v>7346.5316999999995</v>
      </c>
      <c r="BC14" s="28">
        <f t="shared" si="4"/>
        <v>4549.836383659821</v>
      </c>
      <c r="BD14" s="8">
        <f t="shared" si="5"/>
        <v>1364950.9150979463</v>
      </c>
      <c r="BE14" s="10">
        <f t="shared" si="6"/>
        <v>2924279.1769580226</v>
      </c>
      <c r="BF14" s="10">
        <f t="shared" si="7"/>
        <v>1740.6423672369183</v>
      </c>
      <c r="BG14" s="53">
        <f t="shared" si="13"/>
        <v>118.51603850787455</v>
      </c>
      <c r="BH14">
        <v>0</v>
      </c>
      <c r="BI14" s="8"/>
      <c r="BP14" s="1"/>
      <c r="BR14" s="8"/>
      <c r="BZ14" s="8"/>
      <c r="CD14" s="9"/>
      <c r="CE14" s="9"/>
      <c r="CI14" s="10"/>
    </row>
    <row r="15" spans="2:87" ht="15.75" thickBot="1" x14ac:dyDescent="0.3">
      <c r="B15" s="1">
        <v>2.0833333333333301E-2</v>
      </c>
      <c r="C15">
        <v>6661</v>
      </c>
      <c r="D15">
        <v>9402</v>
      </c>
      <c r="E15">
        <v>0</v>
      </c>
      <c r="F15">
        <v>3483</v>
      </c>
      <c r="G15">
        <v>9036</v>
      </c>
      <c r="H15">
        <v>0</v>
      </c>
      <c r="I15">
        <v>383</v>
      </c>
      <c r="J15">
        <v>1399</v>
      </c>
      <c r="K15">
        <f t="shared" si="8"/>
        <v>3181</v>
      </c>
      <c r="M15">
        <v>33545</v>
      </c>
      <c r="AE15" s="16">
        <v>2.0833333333333301E-2</v>
      </c>
      <c r="AF15">
        <v>3483</v>
      </c>
      <c r="AG15" s="73">
        <f t="shared" si="9"/>
        <v>-3.6462819408555842</v>
      </c>
      <c r="AI15" s="16">
        <v>2.0833333333333301E-2</v>
      </c>
      <c r="AJ15" s="9">
        <f t="shared" si="10"/>
        <v>348.3</v>
      </c>
      <c r="AK15" s="8">
        <f t="shared" si="0"/>
        <v>0.22016434892541087</v>
      </c>
      <c r="AL15" s="8">
        <f t="shared" si="14"/>
        <v>849.51219512195132</v>
      </c>
      <c r="AM15" s="17">
        <f t="shared" si="11"/>
        <v>745.31689342161042</v>
      </c>
      <c r="AN15" s="8"/>
      <c r="AO15" s="8"/>
      <c r="AQ15" s="28">
        <f t="shared" si="1"/>
        <v>1184.8147770180633</v>
      </c>
      <c r="AR15" s="17">
        <f t="shared" si="2"/>
        <v>19355.889183714698</v>
      </c>
      <c r="AX15" s="28">
        <f t="shared" si="12"/>
        <v>1184.8147770180633</v>
      </c>
      <c r="AY15" s="17">
        <f t="shared" si="3"/>
        <v>2761.8060070351125</v>
      </c>
      <c r="AZ15" s="1"/>
      <c r="BA15" s="65"/>
      <c r="BB15" s="37">
        <v>7346.5316999999995</v>
      </c>
      <c r="BC15" s="28">
        <f t="shared" si="4"/>
        <v>4584.7256929648865</v>
      </c>
      <c r="BD15" s="8">
        <f t="shared" si="5"/>
        <v>1375417.7078894661</v>
      </c>
      <c r="BE15" s="10">
        <f t="shared" si="6"/>
        <v>2934745.969749542</v>
      </c>
      <c r="BF15" s="10">
        <f t="shared" si="7"/>
        <v>1746.8726010413941</v>
      </c>
      <c r="BG15" s="53">
        <f t="shared" si="13"/>
        <v>112.28580470339875</v>
      </c>
      <c r="BH15">
        <v>0</v>
      </c>
      <c r="BI15" s="8"/>
      <c r="BO15" s="1"/>
      <c r="BP15" s="8"/>
      <c r="BR15" s="8"/>
      <c r="BZ15" s="8"/>
      <c r="CD15" s="9"/>
      <c r="CE15" s="9"/>
      <c r="CI15" s="10"/>
    </row>
    <row r="16" spans="2:87" ht="15.75" thickBot="1" x14ac:dyDescent="0.3">
      <c r="B16" s="1">
        <v>2.4305555555555601E-2</v>
      </c>
      <c r="C16">
        <v>6664</v>
      </c>
      <c r="D16">
        <v>9477</v>
      </c>
      <c r="E16">
        <v>0</v>
      </c>
      <c r="F16">
        <v>3356</v>
      </c>
      <c r="G16">
        <v>9012</v>
      </c>
      <c r="H16">
        <v>0</v>
      </c>
      <c r="I16">
        <v>383</v>
      </c>
      <c r="J16">
        <v>1397</v>
      </c>
      <c r="K16">
        <f t="shared" si="8"/>
        <v>3179</v>
      </c>
      <c r="M16">
        <v>33468</v>
      </c>
      <c r="AE16" s="16">
        <v>2.4305555555555601E-2</v>
      </c>
      <c r="AF16">
        <v>3356</v>
      </c>
      <c r="AG16" s="73">
        <f t="shared" si="9"/>
        <v>5.1251489868891538</v>
      </c>
      <c r="AI16" s="16">
        <v>2.4305555555555601E-2</v>
      </c>
      <c r="AJ16" s="9">
        <f t="shared" si="10"/>
        <v>335.6</v>
      </c>
      <c r="AK16" s="8">
        <f t="shared" si="0"/>
        <v>0.21213653603034135</v>
      </c>
      <c r="AL16" s="8">
        <f t="shared" si="14"/>
        <v>818.53658536585374</v>
      </c>
      <c r="AM16" s="17">
        <f t="shared" si="11"/>
        <v>718.14053813463238</v>
      </c>
      <c r="AN16" s="8"/>
      <c r="AO16" s="8"/>
      <c r="AQ16" s="28">
        <f t="shared" si="1"/>
        <v>1141.6130897710652</v>
      </c>
      <c r="AR16" s="17">
        <f t="shared" si="2"/>
        <v>18650.118891916889</v>
      </c>
      <c r="AX16" s="28">
        <f t="shared" si="12"/>
        <v>1141.6130897710652</v>
      </c>
      <c r="AY16" s="17">
        <f t="shared" si="3"/>
        <v>2661.1027733591263</v>
      </c>
      <c r="AZ16" s="1"/>
      <c r="BA16" s="65"/>
      <c r="BB16" s="37">
        <v>7346.5316999999995</v>
      </c>
      <c r="BC16" s="28">
        <f t="shared" si="4"/>
        <v>4685.4289266408732</v>
      </c>
      <c r="BD16" s="8">
        <f t="shared" si="5"/>
        <v>1405628.6779922619</v>
      </c>
      <c r="BE16" s="10">
        <f t="shared" si="6"/>
        <v>2964956.9398523383</v>
      </c>
      <c r="BF16" s="10">
        <f t="shared" si="7"/>
        <v>1764.8553213406776</v>
      </c>
      <c r="BG16" s="53">
        <f t="shared" si="13"/>
        <v>94.303084404115225</v>
      </c>
      <c r="BH16">
        <v>0</v>
      </c>
      <c r="BI16" s="8"/>
      <c r="BO16" s="1"/>
      <c r="BP16" s="8"/>
      <c r="BR16" s="8"/>
      <c r="BZ16" s="8"/>
      <c r="CD16" s="9"/>
      <c r="CE16" s="9"/>
      <c r="CI16" s="10"/>
    </row>
    <row r="17" spans="2:87" ht="15.75" thickBot="1" x14ac:dyDescent="0.3">
      <c r="B17" s="1">
        <v>2.7777777777777801E-2</v>
      </c>
      <c r="C17">
        <v>6664</v>
      </c>
      <c r="D17">
        <v>9556</v>
      </c>
      <c r="E17">
        <v>0</v>
      </c>
      <c r="F17">
        <v>3528</v>
      </c>
      <c r="G17">
        <v>9052</v>
      </c>
      <c r="H17">
        <v>0</v>
      </c>
      <c r="I17">
        <v>372</v>
      </c>
      <c r="J17">
        <v>1400</v>
      </c>
      <c r="K17">
        <f t="shared" si="8"/>
        <v>3180</v>
      </c>
      <c r="M17">
        <v>33752</v>
      </c>
      <c r="AE17" s="16">
        <v>2.7777777777777801E-2</v>
      </c>
      <c r="AF17">
        <v>3528</v>
      </c>
      <c r="AG17" s="73">
        <f t="shared" si="9"/>
        <v>4.3367346938775508</v>
      </c>
      <c r="AI17" s="16">
        <v>2.7777777777777801E-2</v>
      </c>
      <c r="AJ17" s="9">
        <f t="shared" si="10"/>
        <v>352.8</v>
      </c>
      <c r="AK17" s="8">
        <f t="shared" si="0"/>
        <v>0.22300884955752212</v>
      </c>
      <c r="AL17" s="8">
        <f t="shared" si="14"/>
        <v>860.48780487804891</v>
      </c>
      <c r="AM17" s="17">
        <f t="shared" si="11"/>
        <v>754.94631064927978</v>
      </c>
      <c r="AN17" s="8"/>
      <c r="AO17" s="8"/>
      <c r="AQ17" s="28">
        <f t="shared" si="1"/>
        <v>1200.1224614756611</v>
      </c>
      <c r="AR17" s="17">
        <f t="shared" si="2"/>
        <v>19605.965271359593</v>
      </c>
      <c r="AX17" s="28">
        <f t="shared" si="12"/>
        <v>1200.1224614756611</v>
      </c>
      <c r="AY17" s="17">
        <f t="shared" si="3"/>
        <v>2797.488255188021</v>
      </c>
      <c r="AZ17" s="1"/>
      <c r="BA17" s="65"/>
      <c r="BB17" s="37">
        <v>7346.5316999999995</v>
      </c>
      <c r="BC17" s="28">
        <f t="shared" si="4"/>
        <v>4549.0434448119786</v>
      </c>
      <c r="BD17" s="8">
        <f t="shared" si="5"/>
        <v>1364713.0334435937</v>
      </c>
      <c r="BE17" s="10">
        <f t="shared" si="6"/>
        <v>2924041.2953036698</v>
      </c>
      <c r="BF17" s="10">
        <f t="shared" si="7"/>
        <v>1740.5007710140892</v>
      </c>
      <c r="BG17" s="53">
        <f t="shared" si="13"/>
        <v>118.65763473070365</v>
      </c>
      <c r="BH17">
        <v>0</v>
      </c>
      <c r="BI17" s="8"/>
      <c r="BO17" s="1"/>
      <c r="BP17" s="8"/>
      <c r="BR17" s="8"/>
      <c r="BZ17" s="8"/>
      <c r="CD17" s="9"/>
      <c r="CE17" s="9"/>
      <c r="CI17" s="10"/>
    </row>
    <row r="18" spans="2:87" ht="15.75" thickBot="1" x14ac:dyDescent="0.3">
      <c r="B18" s="1">
        <v>3.125E-2</v>
      </c>
      <c r="C18">
        <v>6668</v>
      </c>
      <c r="D18">
        <v>9609</v>
      </c>
      <c r="E18">
        <v>0</v>
      </c>
      <c r="F18">
        <v>3681</v>
      </c>
      <c r="G18">
        <v>9080</v>
      </c>
      <c r="H18">
        <v>0</v>
      </c>
      <c r="I18">
        <v>363</v>
      </c>
      <c r="J18">
        <v>1390</v>
      </c>
      <c r="K18">
        <f t="shared" si="8"/>
        <v>3180</v>
      </c>
      <c r="M18">
        <v>33971</v>
      </c>
      <c r="AE18" s="16">
        <v>3.125E-2</v>
      </c>
      <c r="AF18">
        <v>3681</v>
      </c>
      <c r="AG18" s="73">
        <f t="shared" si="9"/>
        <v>-0.73349633251833746</v>
      </c>
      <c r="AI18" s="16">
        <v>3.125E-2</v>
      </c>
      <c r="AJ18" s="9">
        <f t="shared" si="10"/>
        <v>368.1</v>
      </c>
      <c r="AK18" s="8">
        <f t="shared" si="0"/>
        <v>0.23268015170670039</v>
      </c>
      <c r="AL18" s="8">
        <f t="shared" si="14"/>
        <v>897.80487804878055</v>
      </c>
      <c r="AM18" s="17">
        <f t="shared" si="11"/>
        <v>787.68632922335564</v>
      </c>
      <c r="AN18" s="8"/>
      <c r="AO18" s="8"/>
      <c r="AQ18" s="28">
        <f t="shared" si="1"/>
        <v>1252.1685886314931</v>
      </c>
      <c r="AR18" s="17">
        <f t="shared" si="2"/>
        <v>20456.223969352224</v>
      </c>
      <c r="AX18" s="28">
        <f t="shared" si="12"/>
        <v>1252.1685886314931</v>
      </c>
      <c r="AY18" s="17">
        <f t="shared" si="3"/>
        <v>2918.807898907909</v>
      </c>
      <c r="AZ18" s="1"/>
      <c r="BA18" s="65"/>
      <c r="BB18" s="37">
        <v>7346.5316999999995</v>
      </c>
      <c r="BC18" s="28">
        <f t="shared" si="4"/>
        <v>4427.7238010920901</v>
      </c>
      <c r="BD18" s="8">
        <f t="shared" si="5"/>
        <v>1328317.1403276271</v>
      </c>
      <c r="BE18" s="10">
        <f t="shared" si="6"/>
        <v>2887645.4021877032</v>
      </c>
      <c r="BF18" s="10">
        <f t="shared" si="7"/>
        <v>1718.836548921252</v>
      </c>
      <c r="BG18" s="53">
        <f t="shared" si="13"/>
        <v>140.32185682354088</v>
      </c>
      <c r="BH18">
        <v>0</v>
      </c>
      <c r="BI18" s="8"/>
      <c r="BO18" s="1"/>
      <c r="BP18" s="8"/>
      <c r="BR18" s="8"/>
      <c r="BZ18" s="8"/>
      <c r="CD18" s="9"/>
      <c r="CE18" s="9"/>
      <c r="CI18" s="10"/>
    </row>
    <row r="19" spans="2:87" ht="15.75" thickBot="1" x14ac:dyDescent="0.3">
      <c r="B19" s="1">
        <v>3.4722222222222203E-2</v>
      </c>
      <c r="C19">
        <v>6668</v>
      </c>
      <c r="D19">
        <v>9672</v>
      </c>
      <c r="E19">
        <v>0</v>
      </c>
      <c r="F19">
        <v>3654</v>
      </c>
      <c r="G19">
        <v>9146</v>
      </c>
      <c r="H19">
        <v>0</v>
      </c>
      <c r="I19">
        <v>363</v>
      </c>
      <c r="J19">
        <v>1385</v>
      </c>
      <c r="K19">
        <f t="shared" si="8"/>
        <v>3181</v>
      </c>
      <c r="M19">
        <v>34069</v>
      </c>
      <c r="AE19" s="16">
        <v>3.4722222222222203E-2</v>
      </c>
      <c r="AF19">
        <v>3654</v>
      </c>
      <c r="AG19" s="73">
        <f t="shared" si="9"/>
        <v>-3.6124794745484397</v>
      </c>
      <c r="AI19" s="16">
        <v>3.4722222222222203E-2</v>
      </c>
      <c r="AJ19" s="9">
        <f t="shared" si="10"/>
        <v>365.4</v>
      </c>
      <c r="AK19" s="8">
        <f t="shared" si="0"/>
        <v>0.2309734513274336</v>
      </c>
      <c r="AL19" s="8">
        <f t="shared" si="14"/>
        <v>891.21951219512198</v>
      </c>
      <c r="AM19" s="17">
        <f t="shared" si="11"/>
        <v>781.90867888675393</v>
      </c>
      <c r="AN19" s="8"/>
      <c r="AO19" s="8"/>
      <c r="AQ19" s="28">
        <f t="shared" si="1"/>
        <v>1242.9839779569345</v>
      </c>
      <c r="AR19" s="17">
        <f t="shared" si="2"/>
        <v>20306.17831676529</v>
      </c>
      <c r="AX19" s="28">
        <f t="shared" si="12"/>
        <v>1242.9839779569345</v>
      </c>
      <c r="AY19" s="17">
        <f t="shared" si="3"/>
        <v>2897.3985500161648</v>
      </c>
      <c r="AZ19" s="1"/>
      <c r="BA19" s="65"/>
      <c r="BB19" s="37">
        <v>7346.5316999999995</v>
      </c>
      <c r="BC19" s="28">
        <f t="shared" si="4"/>
        <v>4449.1331499838343</v>
      </c>
      <c r="BD19" s="8">
        <f t="shared" si="5"/>
        <v>1334739.9449951502</v>
      </c>
      <c r="BE19" s="10">
        <f t="shared" si="6"/>
        <v>2894068.2068552263</v>
      </c>
      <c r="BF19" s="10">
        <f t="shared" si="7"/>
        <v>1722.6596469376348</v>
      </c>
      <c r="BG19" s="53">
        <f t="shared" si="13"/>
        <v>136.49875880715808</v>
      </c>
      <c r="BH19">
        <v>0</v>
      </c>
      <c r="BI19" s="8"/>
      <c r="BO19" s="1"/>
      <c r="BP19" s="8"/>
      <c r="BR19" s="8"/>
      <c r="BZ19" s="8"/>
      <c r="CD19" s="9"/>
      <c r="CE19" s="9"/>
      <c r="CI19" s="10"/>
    </row>
    <row r="20" spans="2:87" ht="15.75" thickBot="1" x14ac:dyDescent="0.3">
      <c r="B20" s="1">
        <v>3.8194444444444399E-2</v>
      </c>
      <c r="C20">
        <v>6669</v>
      </c>
      <c r="D20">
        <v>9740</v>
      </c>
      <c r="E20">
        <v>0</v>
      </c>
      <c r="F20">
        <v>3522</v>
      </c>
      <c r="G20">
        <v>9176</v>
      </c>
      <c r="H20">
        <v>0</v>
      </c>
      <c r="I20">
        <v>364</v>
      </c>
      <c r="J20">
        <v>1388</v>
      </c>
      <c r="K20">
        <f t="shared" si="8"/>
        <v>3179</v>
      </c>
      <c r="M20">
        <v>34038</v>
      </c>
      <c r="AE20" s="16">
        <v>3.8194444444444399E-2</v>
      </c>
      <c r="AF20">
        <v>3522</v>
      </c>
      <c r="AG20" s="73">
        <f t="shared" si="9"/>
        <v>-1.9023282226007951</v>
      </c>
      <c r="AI20" s="16">
        <v>3.8194444444444399E-2</v>
      </c>
      <c r="AJ20" s="9">
        <f t="shared" si="10"/>
        <v>352.2</v>
      </c>
      <c r="AK20" s="8">
        <f t="shared" si="0"/>
        <v>0.22262958280657394</v>
      </c>
      <c r="AL20" s="8">
        <f t="shared" si="14"/>
        <v>859.02439024390242</v>
      </c>
      <c r="AM20" s="17">
        <f t="shared" si="11"/>
        <v>753.66238835225715</v>
      </c>
      <c r="AN20" s="8"/>
      <c r="AO20" s="8"/>
      <c r="AQ20" s="28">
        <f t="shared" si="1"/>
        <v>1198.0814368813144</v>
      </c>
      <c r="AR20" s="17">
        <f t="shared" si="2"/>
        <v>19572.621793006936</v>
      </c>
      <c r="AX20" s="28">
        <f t="shared" si="12"/>
        <v>1198.0814368813144</v>
      </c>
      <c r="AY20" s="17">
        <f t="shared" si="3"/>
        <v>2792.7306221009662</v>
      </c>
      <c r="AZ20" s="1"/>
      <c r="BA20" s="65"/>
      <c r="BB20" s="37">
        <v>7346.5316999999995</v>
      </c>
      <c r="BC20" s="28">
        <f t="shared" si="4"/>
        <v>4553.8010778990338</v>
      </c>
      <c r="BD20" s="8">
        <f t="shared" si="5"/>
        <v>1366140.3233697102</v>
      </c>
      <c r="BE20" s="10">
        <f t="shared" si="6"/>
        <v>2925468.5852297861</v>
      </c>
      <c r="BF20" s="10">
        <f t="shared" si="7"/>
        <v>1741.3503483510631</v>
      </c>
      <c r="BG20" s="53">
        <f t="shared" si="13"/>
        <v>117.80805739372977</v>
      </c>
      <c r="BH20">
        <v>0</v>
      </c>
      <c r="BI20" s="8"/>
      <c r="BO20" s="1"/>
      <c r="BP20" s="8"/>
      <c r="BR20" s="8"/>
      <c r="BZ20" s="8"/>
      <c r="CD20" s="9"/>
      <c r="CE20" s="9"/>
      <c r="CI20" s="10"/>
    </row>
    <row r="21" spans="2:87" ht="15.75" thickBot="1" x14ac:dyDescent="0.3">
      <c r="B21" s="1">
        <v>4.1666666666666699E-2</v>
      </c>
      <c r="C21">
        <v>6657</v>
      </c>
      <c r="D21">
        <v>9746</v>
      </c>
      <c r="E21">
        <v>0</v>
      </c>
      <c r="F21">
        <v>3455</v>
      </c>
      <c r="G21">
        <v>9256</v>
      </c>
      <c r="H21">
        <v>0</v>
      </c>
      <c r="I21">
        <v>362</v>
      </c>
      <c r="J21">
        <v>1374</v>
      </c>
      <c r="K21">
        <f t="shared" si="8"/>
        <v>3181</v>
      </c>
      <c r="M21">
        <v>34031</v>
      </c>
      <c r="AE21" s="16">
        <v>4.1666666666666699E-2</v>
      </c>
      <c r="AF21">
        <v>3455</v>
      </c>
      <c r="AG21" s="73">
        <f t="shared" si="9"/>
        <v>2.9522431259044866</v>
      </c>
      <c r="AI21" s="16">
        <v>4.1666666666666699E-2</v>
      </c>
      <c r="AJ21" s="9">
        <f t="shared" si="10"/>
        <v>345.5</v>
      </c>
      <c r="AK21" s="8">
        <f t="shared" si="0"/>
        <v>0.2183944374209861</v>
      </c>
      <c r="AL21" s="8">
        <f t="shared" si="14"/>
        <v>842.68292682926835</v>
      </c>
      <c r="AM21" s="17">
        <f t="shared" si="11"/>
        <v>739.32525603550494</v>
      </c>
      <c r="AN21" s="8"/>
      <c r="AO21" s="8"/>
      <c r="AQ21" s="28">
        <f t="shared" si="1"/>
        <v>1175.2899955777802</v>
      </c>
      <c r="AR21" s="17">
        <f t="shared" si="2"/>
        <v>19200.286284735655</v>
      </c>
      <c r="AX21" s="28">
        <f t="shared" si="12"/>
        <v>1175.2899955777802</v>
      </c>
      <c r="AY21" s="17">
        <f t="shared" si="3"/>
        <v>2739.603719295525</v>
      </c>
      <c r="AZ21" s="1"/>
      <c r="BA21" s="66">
        <v>4.1666666666666664E-2</v>
      </c>
      <c r="BB21" s="37">
        <v>7346.5316999999995</v>
      </c>
      <c r="BC21" s="28">
        <f t="shared" si="4"/>
        <v>4606.927980704475</v>
      </c>
      <c r="BD21" s="8">
        <f t="shared" si="5"/>
        <v>1382078.3942113426</v>
      </c>
      <c r="BE21" s="10">
        <f t="shared" si="6"/>
        <v>2941406.6560714189</v>
      </c>
      <c r="BF21" s="10">
        <f t="shared" si="7"/>
        <v>1750.8372952806064</v>
      </c>
      <c r="BG21" s="53">
        <f t="shared" si="13"/>
        <v>108.3211104641864</v>
      </c>
      <c r="BH21">
        <v>0</v>
      </c>
      <c r="BI21" s="8"/>
      <c r="BO21" s="1"/>
      <c r="BP21" s="8"/>
      <c r="BR21" s="8"/>
      <c r="BZ21" s="8"/>
      <c r="CD21" s="9"/>
      <c r="CE21" s="9"/>
      <c r="CI21" s="10"/>
    </row>
    <row r="22" spans="2:87" ht="15.75" thickBot="1" x14ac:dyDescent="0.3">
      <c r="B22" s="1">
        <v>4.5138888888888902E-2</v>
      </c>
      <c r="C22">
        <v>6665</v>
      </c>
      <c r="D22">
        <v>9874</v>
      </c>
      <c r="E22">
        <v>0</v>
      </c>
      <c r="F22">
        <v>3557</v>
      </c>
      <c r="G22">
        <v>9301</v>
      </c>
      <c r="H22">
        <v>0</v>
      </c>
      <c r="I22">
        <v>364</v>
      </c>
      <c r="J22">
        <v>1366</v>
      </c>
      <c r="K22">
        <f t="shared" si="8"/>
        <v>2978</v>
      </c>
      <c r="M22">
        <v>34105</v>
      </c>
      <c r="AE22" s="16">
        <v>4.5138888888888902E-2</v>
      </c>
      <c r="AF22">
        <v>3557</v>
      </c>
      <c r="AG22" s="73">
        <f t="shared" si="9"/>
        <v>0.59038515603036268</v>
      </c>
      <c r="AI22" s="16">
        <v>4.5138888888888902E-2</v>
      </c>
      <c r="AJ22" s="9">
        <f t="shared" si="10"/>
        <v>355.7</v>
      </c>
      <c r="AK22" s="8">
        <f t="shared" si="0"/>
        <v>0.22484197218710492</v>
      </c>
      <c r="AL22" s="8">
        <f t="shared" si="14"/>
        <v>867.56097560975616</v>
      </c>
      <c r="AM22" s="17">
        <f t="shared" si="11"/>
        <v>761.15193508488892</v>
      </c>
      <c r="AN22" s="8"/>
      <c r="AO22" s="8"/>
      <c r="AQ22" s="28">
        <f t="shared" si="1"/>
        <v>1209.9874136816684</v>
      </c>
      <c r="AR22" s="17">
        <f t="shared" si="2"/>
        <v>19767.125416730745</v>
      </c>
      <c r="AX22" s="28">
        <f t="shared" si="12"/>
        <v>1209.9874136816684</v>
      </c>
      <c r="AY22" s="17">
        <f t="shared" si="3"/>
        <v>2820.4834817754509</v>
      </c>
      <c r="AZ22" s="1"/>
      <c r="BA22" s="65"/>
      <c r="BB22" s="37">
        <v>7346.5316999999995</v>
      </c>
      <c r="BC22" s="28">
        <f t="shared" si="4"/>
        <v>4526.0482182245487</v>
      </c>
      <c r="BD22" s="8">
        <f t="shared" si="5"/>
        <v>1357814.4654673645</v>
      </c>
      <c r="BE22" s="10">
        <f t="shared" si="6"/>
        <v>2917142.7273274409</v>
      </c>
      <c r="BF22" s="10">
        <f t="shared" si="7"/>
        <v>1736.3944805520482</v>
      </c>
      <c r="BG22" s="53">
        <f t="shared" si="13"/>
        <v>122.76392519274464</v>
      </c>
      <c r="BH22">
        <v>0</v>
      </c>
      <c r="BI22" s="8"/>
      <c r="BO22" s="1"/>
      <c r="BP22" s="8"/>
      <c r="BR22" s="8"/>
      <c r="BZ22" s="8"/>
      <c r="CD22" s="9"/>
      <c r="CE22" s="9"/>
      <c r="CI22" s="10"/>
    </row>
    <row r="23" spans="2:87" ht="15.75" thickBot="1" x14ac:dyDescent="0.3">
      <c r="B23" s="1">
        <v>4.8611111111111098E-2</v>
      </c>
      <c r="C23">
        <v>6652</v>
      </c>
      <c r="D23">
        <v>9929</v>
      </c>
      <c r="E23">
        <v>0</v>
      </c>
      <c r="F23">
        <v>3578</v>
      </c>
      <c r="G23">
        <v>9347</v>
      </c>
      <c r="H23">
        <v>0</v>
      </c>
      <c r="I23">
        <v>363</v>
      </c>
      <c r="J23">
        <v>1341</v>
      </c>
      <c r="K23">
        <f t="shared" si="8"/>
        <v>2772</v>
      </c>
      <c r="M23">
        <v>33982</v>
      </c>
      <c r="AE23" s="16">
        <v>4.8611111111111098E-2</v>
      </c>
      <c r="AF23">
        <v>3578</v>
      </c>
      <c r="AG23" s="73">
        <f t="shared" si="9"/>
        <v>-1.2297372833985467</v>
      </c>
      <c r="AI23" s="16">
        <v>4.8611111111111098E-2</v>
      </c>
      <c r="AJ23" s="9">
        <f t="shared" si="10"/>
        <v>357.8</v>
      </c>
      <c r="AK23" s="8">
        <f t="shared" si="0"/>
        <v>0.22616940581542352</v>
      </c>
      <c r="AL23" s="8">
        <f t="shared" si="14"/>
        <v>872.68292682926835</v>
      </c>
      <c r="AM23" s="17">
        <f t="shared" si="11"/>
        <v>765.64566312446789</v>
      </c>
      <c r="AN23" s="8"/>
      <c r="AO23" s="8"/>
      <c r="AQ23" s="28">
        <f t="shared" si="1"/>
        <v>1217.1309997618805</v>
      </c>
      <c r="AR23" s="17">
        <f t="shared" si="2"/>
        <v>19883.827590965026</v>
      </c>
      <c r="AX23" s="28">
        <f t="shared" si="12"/>
        <v>1217.1309997618805</v>
      </c>
      <c r="AY23" s="17">
        <f t="shared" si="3"/>
        <v>2837.1351975801413</v>
      </c>
      <c r="AZ23" s="1"/>
      <c r="BA23" s="65"/>
      <c r="BB23" s="37">
        <v>7346.5316999999995</v>
      </c>
      <c r="BC23" s="28">
        <f t="shared" si="4"/>
        <v>4509.3965024198587</v>
      </c>
      <c r="BD23" s="8">
        <f t="shared" si="5"/>
        <v>1352818.9507259575</v>
      </c>
      <c r="BE23" s="10">
        <f t="shared" si="6"/>
        <v>2912147.2125860336</v>
      </c>
      <c r="BF23" s="10">
        <f t="shared" si="7"/>
        <v>1733.4209598726391</v>
      </c>
      <c r="BG23" s="53">
        <f t="shared" si="13"/>
        <v>125.73744587215378</v>
      </c>
      <c r="BH23">
        <v>0</v>
      </c>
      <c r="BI23" s="8"/>
      <c r="BO23" s="1"/>
      <c r="BP23" s="8"/>
      <c r="BR23" s="8"/>
      <c r="BZ23" s="8"/>
      <c r="CD23" s="9"/>
      <c r="CE23" s="9"/>
      <c r="CI23" s="10"/>
    </row>
    <row r="24" spans="2:87" ht="15.75" thickBot="1" x14ac:dyDescent="0.3">
      <c r="B24" s="1">
        <v>5.2083333333333301E-2</v>
      </c>
      <c r="C24">
        <v>6661</v>
      </c>
      <c r="D24">
        <v>9983</v>
      </c>
      <c r="E24">
        <v>0</v>
      </c>
      <c r="F24">
        <v>3534</v>
      </c>
      <c r="G24">
        <v>9343</v>
      </c>
      <c r="H24">
        <v>0</v>
      </c>
      <c r="I24">
        <v>363</v>
      </c>
      <c r="J24">
        <v>1336</v>
      </c>
      <c r="K24">
        <f t="shared" si="8"/>
        <v>2772</v>
      </c>
      <c r="M24">
        <v>33992</v>
      </c>
      <c r="AE24" s="16">
        <v>5.2083333333333301E-2</v>
      </c>
      <c r="AF24">
        <v>3534</v>
      </c>
      <c r="AG24" s="73">
        <f t="shared" si="9"/>
        <v>-0.1697792869269949</v>
      </c>
      <c r="AI24" s="16">
        <v>5.2083333333333301E-2</v>
      </c>
      <c r="AJ24" s="9">
        <f t="shared" si="10"/>
        <v>353.4</v>
      </c>
      <c r="AK24" s="8">
        <f t="shared" si="0"/>
        <v>0.22338811630847027</v>
      </c>
      <c r="AL24" s="8">
        <f t="shared" si="14"/>
        <v>861.95121951219517</v>
      </c>
      <c r="AM24" s="17">
        <f t="shared" si="11"/>
        <v>756.23023294630229</v>
      </c>
      <c r="AN24" s="8"/>
      <c r="AO24" s="8"/>
      <c r="AQ24" s="28">
        <f t="shared" si="1"/>
        <v>1202.1634860700074</v>
      </c>
      <c r="AR24" s="17">
        <f t="shared" si="2"/>
        <v>19639.308749712243</v>
      </c>
      <c r="AX24" s="28">
        <f t="shared" si="12"/>
        <v>1202.1634860700074</v>
      </c>
      <c r="AY24" s="17">
        <f t="shared" si="3"/>
        <v>2802.2458882750752</v>
      </c>
      <c r="AZ24" s="1"/>
      <c r="BA24" s="65"/>
      <c r="BB24" s="37">
        <v>7346.5316999999995</v>
      </c>
      <c r="BC24" s="28">
        <f t="shared" si="4"/>
        <v>4544.2858117249243</v>
      </c>
      <c r="BD24" s="8">
        <f t="shared" si="5"/>
        <v>1363285.7435174773</v>
      </c>
      <c r="BE24" s="10">
        <f t="shared" si="6"/>
        <v>2922614.0053775534</v>
      </c>
      <c r="BF24" s="10">
        <f t="shared" si="7"/>
        <v>1739.6511936771151</v>
      </c>
      <c r="BG24" s="53">
        <f t="shared" si="13"/>
        <v>119.50721206767776</v>
      </c>
      <c r="BH24">
        <v>0</v>
      </c>
      <c r="BI24" s="8"/>
      <c r="BO24" s="1"/>
      <c r="BP24" s="8"/>
      <c r="BR24" s="8"/>
      <c r="BZ24" s="8"/>
      <c r="CD24" s="9"/>
      <c r="CE24" s="9"/>
      <c r="CI24" s="10"/>
    </row>
    <row r="25" spans="2:87" ht="15.75" thickBot="1" x14ac:dyDescent="0.3">
      <c r="B25" s="1">
        <v>5.5555555555555601E-2</v>
      </c>
      <c r="C25">
        <v>6657</v>
      </c>
      <c r="D25">
        <v>10002</v>
      </c>
      <c r="E25">
        <v>0</v>
      </c>
      <c r="F25">
        <v>3528</v>
      </c>
      <c r="G25">
        <v>9296</v>
      </c>
      <c r="H25">
        <v>0</v>
      </c>
      <c r="I25">
        <v>364</v>
      </c>
      <c r="J25">
        <v>1339</v>
      </c>
      <c r="K25">
        <f t="shared" si="8"/>
        <v>2773</v>
      </c>
      <c r="M25">
        <v>33959</v>
      </c>
      <c r="AE25" s="16">
        <v>5.5555555555555601E-2</v>
      </c>
      <c r="AF25">
        <v>3528</v>
      </c>
      <c r="AG25" s="73">
        <f t="shared" si="9"/>
        <v>2.1825396825396823</v>
      </c>
      <c r="AI25" s="16">
        <v>5.5555555555555601E-2</v>
      </c>
      <c r="AJ25" s="9">
        <f t="shared" si="10"/>
        <v>352.8</v>
      </c>
      <c r="AK25" s="8">
        <f t="shared" si="0"/>
        <v>0.22300884955752212</v>
      </c>
      <c r="AL25" s="8">
        <f t="shared" si="14"/>
        <v>860.48780487804891</v>
      </c>
      <c r="AM25" s="17">
        <f t="shared" si="11"/>
        <v>754.94631064927978</v>
      </c>
      <c r="AN25" s="8"/>
      <c r="AO25" s="8"/>
      <c r="AQ25" s="28">
        <f t="shared" si="1"/>
        <v>1200.1224614756611</v>
      </c>
      <c r="AR25" s="17">
        <f t="shared" si="2"/>
        <v>19605.965271359593</v>
      </c>
      <c r="AX25" s="28">
        <f t="shared" si="12"/>
        <v>1200.1224614756611</v>
      </c>
      <c r="AY25" s="17">
        <f t="shared" si="3"/>
        <v>2797.488255188021</v>
      </c>
      <c r="AZ25" s="1"/>
      <c r="BA25" s="65"/>
      <c r="BB25" s="37">
        <v>7346.5316999999995</v>
      </c>
      <c r="BC25" s="28">
        <f t="shared" si="4"/>
        <v>4549.0434448119786</v>
      </c>
      <c r="BD25" s="8">
        <f t="shared" si="5"/>
        <v>1364713.0334435937</v>
      </c>
      <c r="BE25" s="10">
        <f t="shared" si="6"/>
        <v>2924041.2953036698</v>
      </c>
      <c r="BF25" s="10">
        <f t="shared" si="7"/>
        <v>1740.5007710140892</v>
      </c>
      <c r="BG25" s="53">
        <f t="shared" si="13"/>
        <v>118.65763473070365</v>
      </c>
      <c r="BH25">
        <v>0</v>
      </c>
      <c r="BI25" s="8"/>
      <c r="BO25" s="1"/>
      <c r="BP25" s="8"/>
      <c r="BR25" s="8"/>
      <c r="BZ25" s="8"/>
      <c r="CD25" s="9"/>
      <c r="CE25" s="9"/>
      <c r="CI25" s="10"/>
    </row>
    <row r="26" spans="2:87" ht="15.75" thickBot="1" x14ac:dyDescent="0.3">
      <c r="B26" s="1">
        <v>5.9027777777777797E-2</v>
      </c>
      <c r="C26">
        <v>6664</v>
      </c>
      <c r="D26">
        <v>9901</v>
      </c>
      <c r="E26">
        <v>0</v>
      </c>
      <c r="F26">
        <v>3605</v>
      </c>
      <c r="G26">
        <v>9311</v>
      </c>
      <c r="H26">
        <v>0</v>
      </c>
      <c r="I26">
        <v>363</v>
      </c>
      <c r="J26">
        <v>1341</v>
      </c>
      <c r="K26">
        <f t="shared" si="8"/>
        <v>2772</v>
      </c>
      <c r="M26">
        <v>33957</v>
      </c>
      <c r="AE26" s="16">
        <v>5.9027777777777797E-2</v>
      </c>
      <c r="AF26">
        <v>3605</v>
      </c>
      <c r="AG26" s="73">
        <f t="shared" si="9"/>
        <v>-0.30513176144244109</v>
      </c>
      <c r="AI26" s="16">
        <v>5.9027777777777797E-2</v>
      </c>
      <c r="AJ26" s="9">
        <f t="shared" si="10"/>
        <v>360.5</v>
      </c>
      <c r="AK26" s="8">
        <f t="shared" si="0"/>
        <v>0.22787610619469026</v>
      </c>
      <c r="AL26" s="8">
        <f t="shared" si="14"/>
        <v>879.26829268292693</v>
      </c>
      <c r="AM26" s="17">
        <f t="shared" si="11"/>
        <v>771.4233134610696</v>
      </c>
      <c r="AN26" s="8"/>
      <c r="AO26" s="8"/>
      <c r="AQ26" s="28">
        <f t="shared" si="1"/>
        <v>1226.3156104364393</v>
      </c>
      <c r="AR26" s="17">
        <f t="shared" si="2"/>
        <v>20033.873243551963</v>
      </c>
      <c r="AX26" s="28">
        <f t="shared" si="12"/>
        <v>1226.3156104364393</v>
      </c>
      <c r="AY26" s="17">
        <f t="shared" si="3"/>
        <v>2858.5445464718864</v>
      </c>
      <c r="AZ26" s="1"/>
      <c r="BA26" s="65"/>
      <c r="BB26" s="37">
        <v>7346.5316999999995</v>
      </c>
      <c r="BC26" s="28">
        <f t="shared" si="4"/>
        <v>4487.9871535281127</v>
      </c>
      <c r="BD26" s="8">
        <f t="shared" si="5"/>
        <v>1346396.1460584337</v>
      </c>
      <c r="BE26" s="10">
        <f t="shared" si="6"/>
        <v>2905724.40791851</v>
      </c>
      <c r="BF26" s="10">
        <f t="shared" si="7"/>
        <v>1729.597861856256</v>
      </c>
      <c r="BG26" s="53">
        <f t="shared" si="13"/>
        <v>129.56054388853681</v>
      </c>
      <c r="BH26">
        <v>0</v>
      </c>
      <c r="BI26" s="8"/>
      <c r="BO26" s="1"/>
      <c r="BP26" s="8"/>
      <c r="BR26" s="8"/>
      <c r="BZ26" s="8"/>
      <c r="CD26" s="9"/>
      <c r="CE26" s="9"/>
      <c r="CI26" s="10"/>
    </row>
    <row r="27" spans="2:87" ht="15.75" thickBot="1" x14ac:dyDescent="0.3">
      <c r="B27" s="1">
        <v>6.25E-2</v>
      </c>
      <c r="C27">
        <v>6660</v>
      </c>
      <c r="D27">
        <v>9848</v>
      </c>
      <c r="E27">
        <v>0</v>
      </c>
      <c r="F27">
        <v>3594</v>
      </c>
      <c r="G27">
        <v>9315</v>
      </c>
      <c r="H27">
        <v>0</v>
      </c>
      <c r="I27">
        <v>363</v>
      </c>
      <c r="J27">
        <v>1358</v>
      </c>
      <c r="K27">
        <f t="shared" si="8"/>
        <v>2772</v>
      </c>
      <c r="M27">
        <v>33910</v>
      </c>
      <c r="AE27" s="16">
        <v>6.25E-2</v>
      </c>
      <c r="AF27">
        <v>3594</v>
      </c>
      <c r="AG27" s="73">
        <f t="shared" si="9"/>
        <v>-1.5859766277128546</v>
      </c>
      <c r="AI27" s="16">
        <v>6.25E-2</v>
      </c>
      <c r="AJ27" s="9">
        <f t="shared" si="10"/>
        <v>359.4</v>
      </c>
      <c r="AK27" s="8">
        <f t="shared" si="0"/>
        <v>0.22718078381795195</v>
      </c>
      <c r="AL27" s="8">
        <f t="shared" si="14"/>
        <v>876.58536585365857</v>
      </c>
      <c r="AM27" s="17">
        <f t="shared" si="11"/>
        <v>769.06945591652811</v>
      </c>
      <c r="AN27" s="8"/>
      <c r="AO27" s="8"/>
      <c r="AQ27" s="28">
        <f t="shared" si="1"/>
        <v>1222.5737320134708</v>
      </c>
      <c r="AR27" s="17">
        <f t="shared" si="2"/>
        <v>19972.743533238765</v>
      </c>
      <c r="AX27" s="28">
        <f t="shared" si="12"/>
        <v>1222.5737320134708</v>
      </c>
      <c r="AY27" s="17">
        <f t="shared" si="3"/>
        <v>2849.8222191456193</v>
      </c>
      <c r="AZ27" s="1"/>
      <c r="BA27" s="65"/>
      <c r="BB27" s="37">
        <v>7346.5316999999995</v>
      </c>
      <c r="BC27" s="28">
        <f t="shared" si="4"/>
        <v>4496.7094808543807</v>
      </c>
      <c r="BD27" s="8">
        <f t="shared" si="5"/>
        <v>1349012.8442563142</v>
      </c>
      <c r="BE27" s="10">
        <f t="shared" si="6"/>
        <v>2908341.1061163903</v>
      </c>
      <c r="BF27" s="10">
        <f t="shared" si="7"/>
        <v>1731.1554203073752</v>
      </c>
      <c r="BG27" s="53">
        <f t="shared" si="13"/>
        <v>128.00298543741769</v>
      </c>
      <c r="BH27">
        <v>0</v>
      </c>
      <c r="BI27" s="8"/>
      <c r="BO27" s="1"/>
      <c r="BP27" s="8"/>
      <c r="BR27" s="8"/>
      <c r="BZ27" s="8"/>
      <c r="CD27" s="9"/>
      <c r="CE27" s="9"/>
      <c r="CI27" s="10"/>
    </row>
    <row r="28" spans="2:87" ht="15.75" thickBot="1" x14ac:dyDescent="0.3">
      <c r="B28" s="1">
        <v>6.5972222222222196E-2</v>
      </c>
      <c r="C28">
        <v>6658</v>
      </c>
      <c r="D28">
        <v>9774</v>
      </c>
      <c r="E28">
        <v>0</v>
      </c>
      <c r="F28">
        <v>3537</v>
      </c>
      <c r="G28">
        <v>9331</v>
      </c>
      <c r="H28">
        <v>0</v>
      </c>
      <c r="I28">
        <v>363</v>
      </c>
      <c r="J28">
        <v>1359</v>
      </c>
      <c r="K28">
        <f t="shared" si="8"/>
        <v>2775</v>
      </c>
      <c r="M28">
        <v>33797</v>
      </c>
      <c r="AE28" s="16">
        <v>6.5972222222222196E-2</v>
      </c>
      <c r="AF28">
        <v>3537</v>
      </c>
      <c r="AG28" s="73">
        <f t="shared" si="9"/>
        <v>-1.6963528413910092</v>
      </c>
      <c r="AI28" s="16">
        <v>6.5972222222222196E-2</v>
      </c>
      <c r="AJ28" s="9">
        <f t="shared" si="10"/>
        <v>353.7</v>
      </c>
      <c r="AK28" s="8">
        <f t="shared" si="0"/>
        <v>0.22357774968394437</v>
      </c>
      <c r="AL28" s="8">
        <f t="shared" si="14"/>
        <v>862.68292682926835</v>
      </c>
      <c r="AM28" s="17">
        <f t="shared" si="11"/>
        <v>756.87219409481361</v>
      </c>
      <c r="AN28" s="8"/>
      <c r="AO28" s="8"/>
      <c r="AQ28" s="28">
        <f t="shared" si="1"/>
        <v>1203.1839983671805</v>
      </c>
      <c r="AR28" s="17">
        <f t="shared" si="2"/>
        <v>19655.98048888857</v>
      </c>
      <c r="AX28" s="28">
        <f t="shared" si="12"/>
        <v>1203.1839983671805</v>
      </c>
      <c r="AY28" s="17">
        <f t="shared" si="3"/>
        <v>2804.6247048186028</v>
      </c>
      <c r="AZ28" s="1"/>
      <c r="BA28" s="65"/>
      <c r="BB28" s="37">
        <v>7346.5316999999995</v>
      </c>
      <c r="BC28" s="28">
        <f t="shared" si="4"/>
        <v>4541.9069951813963</v>
      </c>
      <c r="BD28" s="8">
        <f t="shared" si="5"/>
        <v>1362572.0985544189</v>
      </c>
      <c r="BE28" s="10">
        <f t="shared" si="6"/>
        <v>2921900.3604144948</v>
      </c>
      <c r="BF28" s="10">
        <f t="shared" si="7"/>
        <v>1739.2264050086278</v>
      </c>
      <c r="BG28" s="53">
        <f t="shared" si="13"/>
        <v>119.93200073616504</v>
      </c>
      <c r="BH28">
        <v>0</v>
      </c>
      <c r="BI28" s="8"/>
      <c r="BO28" s="1"/>
      <c r="BP28" s="8"/>
      <c r="BR28" s="8"/>
      <c r="BZ28" s="8"/>
      <c r="CD28" s="9"/>
      <c r="CE28" s="9"/>
      <c r="CI28" s="10"/>
    </row>
    <row r="29" spans="2:87" ht="15.75" thickBot="1" x14ac:dyDescent="0.3">
      <c r="B29" s="1">
        <v>6.9444444444444406E-2</v>
      </c>
      <c r="C29">
        <v>6659</v>
      </c>
      <c r="D29">
        <v>9632</v>
      </c>
      <c r="E29">
        <v>0</v>
      </c>
      <c r="F29">
        <v>3477</v>
      </c>
      <c r="G29">
        <v>9381</v>
      </c>
      <c r="H29">
        <v>0</v>
      </c>
      <c r="I29">
        <v>364</v>
      </c>
      <c r="J29">
        <v>1353</v>
      </c>
      <c r="K29">
        <f t="shared" si="8"/>
        <v>2819</v>
      </c>
      <c r="M29">
        <v>33685</v>
      </c>
      <c r="AE29" s="16">
        <v>6.9444444444444406E-2</v>
      </c>
      <c r="AF29">
        <v>3477</v>
      </c>
      <c r="AG29" s="73">
        <f t="shared" si="9"/>
        <v>-2.9623238423928675</v>
      </c>
      <c r="AI29" s="16">
        <v>6.9444444444444406E-2</v>
      </c>
      <c r="AJ29" s="9">
        <f t="shared" si="10"/>
        <v>347.7</v>
      </c>
      <c r="AK29" s="8">
        <f t="shared" si="0"/>
        <v>0.21978508217446269</v>
      </c>
      <c r="AL29" s="8">
        <f t="shared" si="14"/>
        <v>848.04878048780495</v>
      </c>
      <c r="AM29" s="17">
        <f t="shared" si="11"/>
        <v>744.03297112458779</v>
      </c>
      <c r="AN29" s="8"/>
      <c r="AO29" s="8"/>
      <c r="AQ29" s="28">
        <f t="shared" si="1"/>
        <v>1182.7737524237168</v>
      </c>
      <c r="AR29" s="17">
        <f t="shared" si="2"/>
        <v>19322.545705362041</v>
      </c>
      <c r="AX29" s="28">
        <f t="shared" si="12"/>
        <v>1182.7737524237168</v>
      </c>
      <c r="AY29" s="17">
        <f t="shared" si="3"/>
        <v>2757.0483739480578</v>
      </c>
      <c r="AZ29" s="1"/>
      <c r="BA29" s="65"/>
      <c r="BB29" s="37">
        <v>7346.5316999999995</v>
      </c>
      <c r="BC29" s="28">
        <f t="shared" si="4"/>
        <v>4589.4833260519417</v>
      </c>
      <c r="BD29" s="8">
        <f t="shared" si="5"/>
        <v>1376844.9978155824</v>
      </c>
      <c r="BE29" s="10">
        <f t="shared" si="6"/>
        <v>2936173.2596756583</v>
      </c>
      <c r="BF29" s="10">
        <f t="shared" si="7"/>
        <v>1747.722178378368</v>
      </c>
      <c r="BG29" s="53">
        <f t="shared" si="13"/>
        <v>111.43622736642487</v>
      </c>
      <c r="BH29">
        <v>0</v>
      </c>
      <c r="BI29" s="8"/>
      <c r="BO29" s="1"/>
      <c r="BP29" s="8"/>
      <c r="BR29" s="8"/>
      <c r="BZ29" s="8"/>
      <c r="CD29" s="9"/>
      <c r="CE29" s="9"/>
      <c r="CI29" s="10"/>
    </row>
    <row r="30" spans="2:87" ht="15.75" thickBot="1" x14ac:dyDescent="0.3">
      <c r="B30" s="1">
        <v>7.2916666666666699E-2</v>
      </c>
      <c r="C30">
        <v>6664</v>
      </c>
      <c r="D30">
        <v>9568</v>
      </c>
      <c r="E30">
        <v>0</v>
      </c>
      <c r="F30">
        <v>3374</v>
      </c>
      <c r="G30">
        <v>9400</v>
      </c>
      <c r="H30">
        <v>0</v>
      </c>
      <c r="I30">
        <v>363</v>
      </c>
      <c r="J30">
        <v>1353</v>
      </c>
      <c r="K30">
        <f t="shared" si="8"/>
        <v>2817</v>
      </c>
      <c r="M30">
        <v>33539</v>
      </c>
      <c r="AE30" s="16">
        <v>7.2916666666666699E-2</v>
      </c>
      <c r="AF30">
        <v>3374</v>
      </c>
      <c r="AG30" s="73">
        <f t="shared" si="9"/>
        <v>0.88915234143449906</v>
      </c>
      <c r="AI30" s="16">
        <v>7.2916666666666699E-2</v>
      </c>
      <c r="AJ30" s="9">
        <f t="shared" si="10"/>
        <v>337.4</v>
      </c>
      <c r="AK30" s="8">
        <f t="shared" si="0"/>
        <v>0.21327433628318582</v>
      </c>
      <c r="AL30" s="8">
        <f t="shared" si="14"/>
        <v>822.92682926829264</v>
      </c>
      <c r="AM30" s="17">
        <f t="shared" si="11"/>
        <v>721.99230502570003</v>
      </c>
      <c r="AN30" s="8"/>
      <c r="AO30" s="8"/>
      <c r="AQ30" s="28">
        <f t="shared" si="1"/>
        <v>1147.7361635541042</v>
      </c>
      <c r="AR30" s="17">
        <f t="shared" si="2"/>
        <v>18750.149326974846</v>
      </c>
      <c r="AX30" s="28">
        <f t="shared" si="12"/>
        <v>1147.7361635541042</v>
      </c>
      <c r="AY30" s="17">
        <f t="shared" si="3"/>
        <v>2675.3756726202896</v>
      </c>
      <c r="AZ30" s="1"/>
      <c r="BA30" s="65"/>
      <c r="BB30" s="37">
        <v>7346.5316999999995</v>
      </c>
      <c r="BC30" s="28">
        <f t="shared" si="4"/>
        <v>4671.1560273797095</v>
      </c>
      <c r="BD30" s="8">
        <f t="shared" si="5"/>
        <v>1401346.8082139129</v>
      </c>
      <c r="BE30" s="10">
        <f t="shared" si="6"/>
        <v>2960675.0700739892</v>
      </c>
      <c r="BF30" s="10">
        <f t="shared" si="7"/>
        <v>1762.3065893297555</v>
      </c>
      <c r="BG30" s="53">
        <f t="shared" si="13"/>
        <v>96.85181641503732</v>
      </c>
      <c r="BH30">
        <v>0</v>
      </c>
      <c r="BI30" s="8"/>
      <c r="BO30" s="1"/>
      <c r="BP30" s="8"/>
      <c r="BR30" s="8"/>
      <c r="BZ30" s="8"/>
      <c r="CD30" s="9"/>
      <c r="CE30" s="9"/>
      <c r="CI30" s="10"/>
    </row>
    <row r="31" spans="2:87" ht="15.75" thickBot="1" x14ac:dyDescent="0.3">
      <c r="B31" s="1">
        <v>7.6388888888888895E-2</v>
      </c>
      <c r="C31">
        <v>6658</v>
      </c>
      <c r="D31">
        <v>9456</v>
      </c>
      <c r="E31">
        <v>0</v>
      </c>
      <c r="F31">
        <v>3404</v>
      </c>
      <c r="G31">
        <v>9456</v>
      </c>
      <c r="H31">
        <v>0</v>
      </c>
      <c r="I31">
        <v>362</v>
      </c>
      <c r="J31">
        <v>1354</v>
      </c>
      <c r="K31">
        <f t="shared" si="8"/>
        <v>2819</v>
      </c>
      <c r="M31">
        <v>33509</v>
      </c>
      <c r="AE31" s="16">
        <v>7.6388888888888895E-2</v>
      </c>
      <c r="AF31">
        <v>3404</v>
      </c>
      <c r="AG31" s="73">
        <f t="shared" si="9"/>
        <v>-1.0869565217391304</v>
      </c>
      <c r="AI31" s="16">
        <v>7.6388888888888895E-2</v>
      </c>
      <c r="AJ31" s="9">
        <f t="shared" si="10"/>
        <v>340.4</v>
      </c>
      <c r="AK31" s="8">
        <f t="shared" si="0"/>
        <v>0.21517067003792667</v>
      </c>
      <c r="AL31" s="8">
        <f t="shared" si="14"/>
        <v>830.2439024390244</v>
      </c>
      <c r="AM31" s="17">
        <f t="shared" si="11"/>
        <v>728.41191651081294</v>
      </c>
      <c r="AN31" s="8"/>
      <c r="AO31" s="8"/>
      <c r="AQ31" s="28">
        <f t="shared" si="1"/>
        <v>1157.9412865258359</v>
      </c>
      <c r="AR31" s="17">
        <f t="shared" si="2"/>
        <v>18916.866718738107</v>
      </c>
      <c r="AX31" s="28">
        <f t="shared" si="12"/>
        <v>1157.9412865258359</v>
      </c>
      <c r="AY31" s="17">
        <f t="shared" si="3"/>
        <v>2699.1638380555619</v>
      </c>
      <c r="AZ31" s="1"/>
      <c r="BA31" s="65"/>
      <c r="BB31" s="37">
        <v>7346.5316999999995</v>
      </c>
      <c r="BC31" s="28">
        <f t="shared" si="4"/>
        <v>4647.3678619444381</v>
      </c>
      <c r="BD31" s="8">
        <f t="shared" si="5"/>
        <v>1394210.3585833313</v>
      </c>
      <c r="BE31" s="10">
        <f t="shared" si="6"/>
        <v>2953538.6204434074</v>
      </c>
      <c r="BF31" s="10">
        <f t="shared" si="7"/>
        <v>1758.0587026448854</v>
      </c>
      <c r="BG31" s="53">
        <f t="shared" si="13"/>
        <v>101.0997030999074</v>
      </c>
      <c r="BH31">
        <v>0</v>
      </c>
      <c r="BI31" s="8"/>
      <c r="BO31" s="1"/>
      <c r="BP31" s="8"/>
      <c r="BR31" s="8"/>
      <c r="BZ31" s="8"/>
      <c r="CD31" s="9"/>
      <c r="CE31" s="9"/>
      <c r="CI31" s="10"/>
    </row>
    <row r="32" spans="2:87" ht="15.75" thickBot="1" x14ac:dyDescent="0.3">
      <c r="B32" s="1">
        <v>7.9861111111111105E-2</v>
      </c>
      <c r="C32">
        <v>6659</v>
      </c>
      <c r="D32">
        <v>9349</v>
      </c>
      <c r="E32">
        <v>0</v>
      </c>
      <c r="F32">
        <v>3367</v>
      </c>
      <c r="G32">
        <v>9484</v>
      </c>
      <c r="H32">
        <v>0</v>
      </c>
      <c r="I32">
        <v>361</v>
      </c>
      <c r="J32">
        <v>1329</v>
      </c>
      <c r="K32">
        <f t="shared" si="8"/>
        <v>2820</v>
      </c>
      <c r="M32">
        <v>33369</v>
      </c>
      <c r="AE32" s="16">
        <v>7.9861111111111105E-2</v>
      </c>
      <c r="AF32">
        <v>3367</v>
      </c>
      <c r="AG32" s="73">
        <f t="shared" si="9"/>
        <v>-3.5046035046035047</v>
      </c>
      <c r="AI32" s="16">
        <v>7.9861111111111105E-2</v>
      </c>
      <c r="AJ32" s="9">
        <f t="shared" si="10"/>
        <v>336.7</v>
      </c>
      <c r="AK32" s="8">
        <f t="shared" si="0"/>
        <v>0.21283185840707963</v>
      </c>
      <c r="AL32" s="8">
        <f t="shared" si="14"/>
        <v>821.21951219512198</v>
      </c>
      <c r="AM32" s="17">
        <f t="shared" si="11"/>
        <v>720.49439567917364</v>
      </c>
      <c r="AN32" s="8"/>
      <c r="AO32" s="8"/>
      <c r="AQ32" s="28">
        <f t="shared" si="1"/>
        <v>1145.3549681940335</v>
      </c>
      <c r="AR32" s="17">
        <f t="shared" si="2"/>
        <v>18711.248602230084</v>
      </c>
      <c r="AX32" s="28">
        <f t="shared" si="12"/>
        <v>1145.3549681940335</v>
      </c>
      <c r="AY32" s="17">
        <f t="shared" si="3"/>
        <v>2669.825100685393</v>
      </c>
      <c r="AZ32" s="1"/>
      <c r="BA32" s="65"/>
      <c r="BB32" s="37">
        <v>7346.5316999999995</v>
      </c>
      <c r="BC32" s="28">
        <f t="shared" si="4"/>
        <v>4676.7065993146061</v>
      </c>
      <c r="BD32" s="8">
        <f t="shared" si="5"/>
        <v>1403011.9797943819</v>
      </c>
      <c r="BE32" s="10">
        <f t="shared" si="6"/>
        <v>2962340.241654458</v>
      </c>
      <c r="BF32" s="10">
        <f t="shared" si="7"/>
        <v>1763.2977628895583</v>
      </c>
      <c r="BG32" s="53">
        <f t="shared" si="13"/>
        <v>95.860642855234573</v>
      </c>
      <c r="BH32">
        <v>0</v>
      </c>
      <c r="BI32" s="8"/>
      <c r="BO32" s="1"/>
      <c r="BP32" s="8"/>
      <c r="BR32" s="8"/>
      <c r="BZ32" s="8"/>
      <c r="CD32" s="9"/>
      <c r="CE32" s="9"/>
      <c r="CI32" s="10"/>
    </row>
    <row r="33" spans="2:87" ht="15.75" thickBot="1" x14ac:dyDescent="0.3">
      <c r="B33" s="1">
        <v>8.3333333333333301E-2</v>
      </c>
      <c r="C33">
        <v>6657</v>
      </c>
      <c r="D33">
        <v>9276</v>
      </c>
      <c r="E33">
        <v>0</v>
      </c>
      <c r="F33">
        <v>3249</v>
      </c>
      <c r="G33">
        <v>9507</v>
      </c>
      <c r="H33">
        <v>0</v>
      </c>
      <c r="I33">
        <v>362</v>
      </c>
      <c r="J33">
        <v>1335</v>
      </c>
      <c r="K33">
        <f t="shared" si="8"/>
        <v>2818</v>
      </c>
      <c r="M33">
        <v>33204</v>
      </c>
      <c r="AE33" s="16">
        <v>8.3333333333333301E-2</v>
      </c>
      <c r="AF33">
        <v>3249</v>
      </c>
      <c r="AG33" s="73">
        <f t="shared" si="9"/>
        <v>-1.2927054478301014</v>
      </c>
      <c r="AI33" s="16">
        <v>8.3333333333333301E-2</v>
      </c>
      <c r="AJ33" s="9">
        <f t="shared" si="10"/>
        <v>324.89999999999998</v>
      </c>
      <c r="AK33" s="8">
        <f t="shared" si="0"/>
        <v>0.20537294563843234</v>
      </c>
      <c r="AL33" s="8">
        <f t="shared" si="14"/>
        <v>792.43902439024384</v>
      </c>
      <c r="AM33" s="17">
        <f t="shared" si="11"/>
        <v>695.24392383772943</v>
      </c>
      <c r="AN33" s="8"/>
      <c r="AO33" s="8"/>
      <c r="AQ33" s="28">
        <f t="shared" si="1"/>
        <v>1105.2148178385548</v>
      </c>
      <c r="AR33" s="17">
        <f t="shared" si="2"/>
        <v>18055.493527961251</v>
      </c>
      <c r="AX33" s="28">
        <f t="shared" si="12"/>
        <v>1105.2148178385548</v>
      </c>
      <c r="AY33" s="17">
        <f t="shared" si="3"/>
        <v>2576.2583166399877</v>
      </c>
      <c r="AZ33" s="1"/>
      <c r="BA33" s="66">
        <v>8.3333333333333329E-2</v>
      </c>
      <c r="BB33" s="37">
        <v>7346.5316999999995</v>
      </c>
      <c r="BC33" s="28">
        <f t="shared" si="4"/>
        <v>4770.2733833600123</v>
      </c>
      <c r="BD33" s="8">
        <f t="shared" si="5"/>
        <v>1431082.0150080037</v>
      </c>
      <c r="BE33" s="10">
        <f t="shared" si="6"/>
        <v>2990410.2768680798</v>
      </c>
      <c r="BF33" s="10">
        <f t="shared" si="7"/>
        <v>1780.0061171833809</v>
      </c>
      <c r="BG33" s="53">
        <f t="shared" si="13"/>
        <v>79.152288561411979</v>
      </c>
      <c r="BH33">
        <v>0</v>
      </c>
      <c r="BI33" s="8"/>
      <c r="BO33" s="1"/>
      <c r="BP33" s="8"/>
      <c r="BR33" s="8"/>
      <c r="BZ33" s="8"/>
      <c r="CD33" s="9"/>
      <c r="CE33" s="9"/>
      <c r="CI33" s="10"/>
    </row>
    <row r="34" spans="2:87" ht="15.75" thickBot="1" x14ac:dyDescent="0.3">
      <c r="B34" s="1">
        <v>8.6805555555555594E-2</v>
      </c>
      <c r="C34">
        <v>6666</v>
      </c>
      <c r="D34">
        <v>9244</v>
      </c>
      <c r="E34">
        <v>0</v>
      </c>
      <c r="F34">
        <v>3207</v>
      </c>
      <c r="G34">
        <v>9572</v>
      </c>
      <c r="H34">
        <v>0</v>
      </c>
      <c r="I34">
        <v>356</v>
      </c>
      <c r="J34">
        <v>1344</v>
      </c>
      <c r="K34">
        <f t="shared" si="8"/>
        <v>2596</v>
      </c>
      <c r="M34">
        <v>32985</v>
      </c>
      <c r="AE34" s="16">
        <v>8.6805555555555594E-2</v>
      </c>
      <c r="AF34">
        <v>3207</v>
      </c>
      <c r="AG34" s="73">
        <f t="shared" si="9"/>
        <v>-0.40536326785157467</v>
      </c>
      <c r="AI34" s="16">
        <v>8.6805555555555594E-2</v>
      </c>
      <c r="AJ34" s="9">
        <f t="shared" si="10"/>
        <v>320.7</v>
      </c>
      <c r="AK34" s="8">
        <f t="shared" si="0"/>
        <v>0.2027180783817952</v>
      </c>
      <c r="AL34" s="8">
        <f t="shared" si="14"/>
        <v>782.19512195121956</v>
      </c>
      <c r="AM34" s="17">
        <f t="shared" si="11"/>
        <v>686.25646775857138</v>
      </c>
      <c r="AN34" s="8"/>
      <c r="AO34" s="8"/>
      <c r="AQ34" s="28">
        <f t="shared" si="1"/>
        <v>1090.9276456781306</v>
      </c>
      <c r="AR34" s="17">
        <f t="shared" si="2"/>
        <v>17822.08917949269</v>
      </c>
      <c r="AX34" s="28">
        <f t="shared" si="12"/>
        <v>1090.9276456781306</v>
      </c>
      <c r="AY34" s="17">
        <f t="shared" si="3"/>
        <v>2542.9548850306078</v>
      </c>
      <c r="AZ34" s="1"/>
      <c r="BA34" s="65"/>
      <c r="BB34" s="37">
        <v>7346.5316999999995</v>
      </c>
      <c r="BC34" s="28">
        <f t="shared" si="4"/>
        <v>4803.5768149693922</v>
      </c>
      <c r="BD34" s="8">
        <f t="shared" si="5"/>
        <v>1441073.0444908177</v>
      </c>
      <c r="BE34" s="10">
        <f t="shared" si="6"/>
        <v>3000401.3063508938</v>
      </c>
      <c r="BF34" s="10">
        <f t="shared" si="7"/>
        <v>1785.9531585421987</v>
      </c>
      <c r="BG34" s="53">
        <f t="shared" si="13"/>
        <v>73.205247202594137</v>
      </c>
      <c r="BH34">
        <v>0</v>
      </c>
      <c r="BI34" s="8"/>
      <c r="BO34" s="1"/>
      <c r="BP34" s="8"/>
      <c r="BR34" s="8"/>
      <c r="BZ34" s="8"/>
      <c r="CD34" s="9"/>
      <c r="CE34" s="9"/>
      <c r="CI34" s="10"/>
    </row>
    <row r="35" spans="2:87" ht="15.75" thickBot="1" x14ac:dyDescent="0.3">
      <c r="B35" s="1">
        <v>9.0277777777777804E-2</v>
      </c>
      <c r="C35">
        <v>6666</v>
      </c>
      <c r="D35">
        <v>9394</v>
      </c>
      <c r="E35">
        <v>0</v>
      </c>
      <c r="F35">
        <v>3194</v>
      </c>
      <c r="G35">
        <v>9580</v>
      </c>
      <c r="H35">
        <v>0</v>
      </c>
      <c r="I35">
        <v>346</v>
      </c>
      <c r="J35">
        <v>1361</v>
      </c>
      <c r="K35">
        <f t="shared" si="8"/>
        <v>2369</v>
      </c>
      <c r="M35">
        <v>32910</v>
      </c>
      <c r="AE35" s="16">
        <v>9.0277777777777804E-2</v>
      </c>
      <c r="AF35">
        <v>3194</v>
      </c>
      <c r="AG35" s="73">
        <f t="shared" si="9"/>
        <v>1.0331872260488417</v>
      </c>
      <c r="AI35" s="16">
        <v>9.0277777777777804E-2</v>
      </c>
      <c r="AJ35" s="9">
        <f t="shared" si="10"/>
        <v>319.39999999999998</v>
      </c>
      <c r="AK35" s="8">
        <f t="shared" si="0"/>
        <v>0.20189633375474081</v>
      </c>
      <c r="AL35" s="8">
        <f t="shared" si="14"/>
        <v>779.02439024390242</v>
      </c>
      <c r="AM35" s="17">
        <f t="shared" si="11"/>
        <v>683.47463611502246</v>
      </c>
      <c r="AN35" s="8"/>
      <c r="AO35" s="8"/>
      <c r="AQ35" s="28">
        <f t="shared" si="1"/>
        <v>1086.5054257237134</v>
      </c>
      <c r="AR35" s="17">
        <f t="shared" si="2"/>
        <v>17749.844976395274</v>
      </c>
      <c r="AX35" s="28">
        <f t="shared" si="12"/>
        <v>1086.5054257237134</v>
      </c>
      <c r="AY35" s="17">
        <f t="shared" si="3"/>
        <v>2532.6466800086559</v>
      </c>
      <c r="AZ35" s="1"/>
      <c r="BA35" s="65"/>
      <c r="BB35" s="37">
        <v>7346.5316999999995</v>
      </c>
      <c r="BC35" s="28">
        <f t="shared" si="4"/>
        <v>4813.8850199913431</v>
      </c>
      <c r="BD35" s="8">
        <f t="shared" si="5"/>
        <v>1444165.5059974031</v>
      </c>
      <c r="BE35" s="10">
        <f t="shared" si="6"/>
        <v>3003493.7678574789</v>
      </c>
      <c r="BF35" s="10">
        <f t="shared" si="7"/>
        <v>1787.7939094389756</v>
      </c>
      <c r="BG35" s="53">
        <f t="shared" si="13"/>
        <v>71.364496305817283</v>
      </c>
      <c r="BH35">
        <v>0</v>
      </c>
      <c r="BI35" s="8"/>
      <c r="BO35" s="1"/>
      <c r="BP35" s="8"/>
      <c r="BR35" s="8"/>
      <c r="BZ35" s="8"/>
      <c r="CD35" s="9"/>
      <c r="CE35" s="9"/>
      <c r="CI35" s="10"/>
    </row>
    <row r="36" spans="2:87" ht="15.75" thickBot="1" x14ac:dyDescent="0.3">
      <c r="B36" s="1">
        <v>9.375E-2</v>
      </c>
      <c r="C36">
        <v>6659</v>
      </c>
      <c r="D36">
        <v>9405</v>
      </c>
      <c r="E36">
        <v>0</v>
      </c>
      <c r="F36">
        <v>3227</v>
      </c>
      <c r="G36">
        <v>9515</v>
      </c>
      <c r="H36">
        <v>0</v>
      </c>
      <c r="I36">
        <v>343</v>
      </c>
      <c r="J36">
        <v>1355</v>
      </c>
      <c r="K36">
        <f t="shared" si="8"/>
        <v>2368</v>
      </c>
      <c r="M36">
        <v>32872</v>
      </c>
      <c r="AE36" s="16">
        <v>9.375E-2</v>
      </c>
      <c r="AF36">
        <v>3227</v>
      </c>
      <c r="AG36" s="73">
        <f t="shared" si="9"/>
        <v>-1.8593120545398203</v>
      </c>
      <c r="AI36" s="16">
        <v>9.375E-2</v>
      </c>
      <c r="AJ36" s="9">
        <f t="shared" si="10"/>
        <v>322.7</v>
      </c>
      <c r="AK36" s="8">
        <f t="shared" si="0"/>
        <v>0.20398230088495575</v>
      </c>
      <c r="AL36" s="8">
        <f t="shared" si="14"/>
        <v>787.07317073170736</v>
      </c>
      <c r="AM36" s="17">
        <f t="shared" si="11"/>
        <v>690.53620874864669</v>
      </c>
      <c r="AN36" s="8"/>
      <c r="AO36" s="8"/>
      <c r="AQ36" s="28">
        <f t="shared" si="1"/>
        <v>1097.7310609926185</v>
      </c>
      <c r="AR36" s="17">
        <f t="shared" si="2"/>
        <v>17933.234107334865</v>
      </c>
      <c r="AX36" s="28">
        <f t="shared" si="12"/>
        <v>1097.7310609926185</v>
      </c>
      <c r="AY36" s="17">
        <f t="shared" si="3"/>
        <v>2558.8136619874558</v>
      </c>
      <c r="AZ36" s="1"/>
      <c r="BA36" s="65"/>
      <c r="BB36" s="37">
        <v>7346.5316999999995</v>
      </c>
      <c r="BC36" s="28">
        <f t="shared" si="4"/>
        <v>4787.7180380125437</v>
      </c>
      <c r="BD36" s="8">
        <f t="shared" si="5"/>
        <v>1436315.4114037631</v>
      </c>
      <c r="BE36" s="10">
        <f t="shared" si="6"/>
        <v>2995643.6732638394</v>
      </c>
      <c r="BF36" s="10">
        <f t="shared" si="7"/>
        <v>1783.1212340856187</v>
      </c>
      <c r="BG36" s="53">
        <f t="shared" si="13"/>
        <v>76.037171659174192</v>
      </c>
      <c r="BH36">
        <v>0</v>
      </c>
      <c r="BI36" s="8"/>
      <c r="BO36" s="1"/>
      <c r="BP36" s="8"/>
      <c r="BR36" s="8"/>
      <c r="BZ36" s="8"/>
      <c r="CD36" s="9"/>
      <c r="CE36" s="9"/>
      <c r="CI36" s="10"/>
    </row>
    <row r="37" spans="2:87" ht="15.75" thickBot="1" x14ac:dyDescent="0.3">
      <c r="B37" s="1">
        <v>9.7222222222222196E-2</v>
      </c>
      <c r="C37">
        <v>6658</v>
      </c>
      <c r="D37">
        <v>9336</v>
      </c>
      <c r="E37">
        <v>0</v>
      </c>
      <c r="F37">
        <v>3167</v>
      </c>
      <c r="G37">
        <v>9599</v>
      </c>
      <c r="H37">
        <v>0</v>
      </c>
      <c r="I37">
        <v>342</v>
      </c>
      <c r="J37">
        <v>1351</v>
      </c>
      <c r="K37">
        <f t="shared" si="8"/>
        <v>2367</v>
      </c>
      <c r="M37">
        <v>32820</v>
      </c>
      <c r="AE37" s="16">
        <v>9.7222222222222196E-2</v>
      </c>
      <c r="AF37">
        <v>3167</v>
      </c>
      <c r="AG37" s="73">
        <f t="shared" si="9"/>
        <v>-1.5472055573097567</v>
      </c>
      <c r="AI37" s="16">
        <v>9.7222222222222196E-2</v>
      </c>
      <c r="AJ37" s="9">
        <f t="shared" si="10"/>
        <v>316.7</v>
      </c>
      <c r="AK37" s="8">
        <f t="shared" si="0"/>
        <v>0.20018963337547407</v>
      </c>
      <c r="AL37" s="8">
        <f t="shared" si="14"/>
        <v>772.43902439024396</v>
      </c>
      <c r="AM37" s="17">
        <f t="shared" si="11"/>
        <v>677.69698577842087</v>
      </c>
      <c r="AN37" s="8"/>
      <c r="AO37" s="8"/>
      <c r="AQ37" s="28">
        <f t="shared" si="1"/>
        <v>1077.3208150491548</v>
      </c>
      <c r="AR37" s="17">
        <f t="shared" si="2"/>
        <v>17599.79932380834</v>
      </c>
      <c r="AX37" s="28">
        <f t="shared" si="12"/>
        <v>1077.3208150491548</v>
      </c>
      <c r="AY37" s="17">
        <f t="shared" si="3"/>
        <v>2511.2373311169113</v>
      </c>
      <c r="AZ37" s="1"/>
      <c r="BA37" s="65"/>
      <c r="BB37" s="37">
        <v>7346.5316999999995</v>
      </c>
      <c r="BC37" s="28">
        <f t="shared" si="4"/>
        <v>4835.2943688830883</v>
      </c>
      <c r="BD37" s="8">
        <f t="shared" si="5"/>
        <v>1450588.3106649264</v>
      </c>
      <c r="BE37" s="10">
        <f t="shared" si="6"/>
        <v>3009916.5725250025</v>
      </c>
      <c r="BF37" s="10">
        <f t="shared" si="7"/>
        <v>1791.6170074553586</v>
      </c>
      <c r="BG37" s="53">
        <f t="shared" si="13"/>
        <v>67.541398289434255</v>
      </c>
      <c r="BH37">
        <v>0</v>
      </c>
      <c r="BI37" s="8"/>
      <c r="BO37" s="1"/>
      <c r="BP37" s="8"/>
      <c r="BR37" s="8"/>
      <c r="BZ37" s="8"/>
      <c r="CD37" s="9"/>
      <c r="CE37" s="9"/>
      <c r="CI37" s="10"/>
    </row>
    <row r="38" spans="2:87" ht="15.75" thickBot="1" x14ac:dyDescent="0.3">
      <c r="B38" s="1">
        <v>0.100694444444444</v>
      </c>
      <c r="C38">
        <v>6661</v>
      </c>
      <c r="D38">
        <v>9266</v>
      </c>
      <c r="E38">
        <v>0</v>
      </c>
      <c r="F38">
        <v>3118</v>
      </c>
      <c r="G38">
        <v>9607</v>
      </c>
      <c r="H38">
        <v>0</v>
      </c>
      <c r="I38">
        <v>342</v>
      </c>
      <c r="J38">
        <v>1348</v>
      </c>
      <c r="K38">
        <f t="shared" si="8"/>
        <v>2368</v>
      </c>
      <c r="M38">
        <v>32710</v>
      </c>
      <c r="AE38" s="16">
        <v>0.100694444444444</v>
      </c>
      <c r="AF38">
        <v>3118</v>
      </c>
      <c r="AG38" s="73">
        <f t="shared" si="9"/>
        <v>-1.9884541372674793</v>
      </c>
      <c r="AI38" s="16">
        <v>0.100694444444444</v>
      </c>
      <c r="AJ38" s="9">
        <f t="shared" si="10"/>
        <v>311.8</v>
      </c>
      <c r="AK38" s="8">
        <f t="shared" si="0"/>
        <v>0.19709228824273073</v>
      </c>
      <c r="AL38" s="8">
        <f t="shared" si="14"/>
        <v>760.48780487804891</v>
      </c>
      <c r="AM38" s="17">
        <f t="shared" si="11"/>
        <v>667.21162035273653</v>
      </c>
      <c r="AN38" s="8"/>
      <c r="AO38" s="8"/>
      <c r="AQ38" s="28">
        <f t="shared" si="1"/>
        <v>1060.6524475286596</v>
      </c>
      <c r="AR38" s="17">
        <f t="shared" si="2"/>
        <v>17327.494250595013</v>
      </c>
      <c r="AX38" s="28">
        <f t="shared" si="12"/>
        <v>1060.6524475286596</v>
      </c>
      <c r="AY38" s="17">
        <f t="shared" si="3"/>
        <v>2472.3833275726329</v>
      </c>
      <c r="AZ38" s="1"/>
      <c r="BA38" s="65"/>
      <c r="BB38" s="37">
        <v>7346.5316999999995</v>
      </c>
      <c r="BC38" s="28">
        <f t="shared" si="4"/>
        <v>4874.1483724273667</v>
      </c>
      <c r="BD38" s="8">
        <f t="shared" si="5"/>
        <v>1462244.5117282099</v>
      </c>
      <c r="BE38" s="10">
        <f t="shared" si="6"/>
        <v>3021572.7735882858</v>
      </c>
      <c r="BF38" s="10">
        <f t="shared" si="7"/>
        <v>1798.5552223739796</v>
      </c>
      <c r="BG38" s="53">
        <f t="shared" si="13"/>
        <v>60.603183370813213</v>
      </c>
      <c r="BH38">
        <v>0</v>
      </c>
      <c r="BI38" s="8"/>
      <c r="BO38" s="1"/>
      <c r="BP38" s="8"/>
      <c r="BR38" s="8"/>
      <c r="BZ38" s="8"/>
      <c r="CD38" s="9"/>
      <c r="CE38" s="9"/>
      <c r="CI38" s="10"/>
    </row>
    <row r="39" spans="2:87" ht="15.75" thickBot="1" x14ac:dyDescent="0.3">
      <c r="B39" s="1">
        <v>0.104166666666667</v>
      </c>
      <c r="C39">
        <v>6657</v>
      </c>
      <c r="D39">
        <v>9262</v>
      </c>
      <c r="E39">
        <v>0</v>
      </c>
      <c r="F39">
        <v>3056</v>
      </c>
      <c r="G39">
        <v>9630</v>
      </c>
      <c r="H39">
        <v>0</v>
      </c>
      <c r="I39">
        <v>342</v>
      </c>
      <c r="J39">
        <v>1350</v>
      </c>
      <c r="K39">
        <f t="shared" si="8"/>
        <v>2368</v>
      </c>
      <c r="M39">
        <v>32665</v>
      </c>
      <c r="AE39" s="16">
        <v>0.104166666666667</v>
      </c>
      <c r="AF39">
        <v>3056</v>
      </c>
      <c r="AG39" s="73">
        <f t="shared" si="9"/>
        <v>-2.6832460732984296</v>
      </c>
      <c r="AI39" s="16">
        <v>0.104166666666667</v>
      </c>
      <c r="AJ39" s="9">
        <f t="shared" si="10"/>
        <v>305.60000000000002</v>
      </c>
      <c r="AK39" s="8">
        <f t="shared" si="0"/>
        <v>0.19317319848293302</v>
      </c>
      <c r="AL39" s="8">
        <f t="shared" si="14"/>
        <v>745.36585365853671</v>
      </c>
      <c r="AM39" s="17">
        <f t="shared" si="11"/>
        <v>653.94442328350317</v>
      </c>
      <c r="AN39" s="8"/>
      <c r="AO39" s="8"/>
      <c r="AQ39" s="28">
        <f t="shared" si="1"/>
        <v>1039.5618600537473</v>
      </c>
      <c r="AR39" s="17">
        <f t="shared" si="2"/>
        <v>16982.944974284273</v>
      </c>
      <c r="AX39" s="28">
        <f t="shared" si="12"/>
        <v>1039.5618600537473</v>
      </c>
      <c r="AY39" s="17">
        <f t="shared" si="3"/>
        <v>2423.221119006404</v>
      </c>
      <c r="AZ39" s="1"/>
      <c r="BA39" s="65"/>
      <c r="BB39" s="37">
        <v>7346.5316999999995</v>
      </c>
      <c r="BC39" s="28">
        <f t="shared" si="4"/>
        <v>4923.3105809935951</v>
      </c>
      <c r="BD39" s="8">
        <f t="shared" si="5"/>
        <v>1476993.1742980785</v>
      </c>
      <c r="BE39" s="10">
        <f t="shared" si="6"/>
        <v>3036321.4361581546</v>
      </c>
      <c r="BF39" s="10">
        <f t="shared" si="7"/>
        <v>1807.3341881893778</v>
      </c>
      <c r="BG39" s="53">
        <f t="shared" si="13"/>
        <v>51.824217555415089</v>
      </c>
      <c r="BH39">
        <v>0</v>
      </c>
      <c r="BI39" s="8"/>
      <c r="BO39" s="1"/>
      <c r="BP39" s="8"/>
      <c r="BR39" s="8"/>
      <c r="BZ39" s="8"/>
      <c r="CD39" s="9"/>
      <c r="CE39" s="9"/>
      <c r="CI39" s="10"/>
    </row>
    <row r="40" spans="2:87" ht="15.75" thickBot="1" x14ac:dyDescent="0.3">
      <c r="B40" s="1">
        <v>0.10763888888888901</v>
      </c>
      <c r="C40">
        <v>6653</v>
      </c>
      <c r="D40">
        <v>9207</v>
      </c>
      <c r="E40">
        <v>0</v>
      </c>
      <c r="F40">
        <v>2974</v>
      </c>
      <c r="G40">
        <v>9636</v>
      </c>
      <c r="H40">
        <v>0</v>
      </c>
      <c r="I40">
        <v>343</v>
      </c>
      <c r="J40">
        <v>1360</v>
      </c>
      <c r="K40">
        <f t="shared" si="8"/>
        <v>2369</v>
      </c>
      <c r="M40">
        <v>32542</v>
      </c>
      <c r="AE40" s="16">
        <v>0.10763888888888901</v>
      </c>
      <c r="AF40">
        <v>2974</v>
      </c>
      <c r="AG40" s="73">
        <f t="shared" si="9"/>
        <v>2.3873570948217888</v>
      </c>
      <c r="AI40" s="16">
        <v>0.10763888888888901</v>
      </c>
      <c r="AJ40" s="9">
        <f t="shared" si="10"/>
        <v>297.39999999999998</v>
      </c>
      <c r="AK40" s="8">
        <f t="shared" si="0"/>
        <v>0.1879898862199747</v>
      </c>
      <c r="AL40" s="8">
        <f t="shared" si="14"/>
        <v>725.36585365853659</v>
      </c>
      <c r="AM40" s="17">
        <f t="shared" si="11"/>
        <v>636.39748522419438</v>
      </c>
      <c r="AN40" s="8"/>
      <c r="AO40" s="8"/>
      <c r="AQ40" s="28">
        <f t="shared" si="1"/>
        <v>1011.6678572643467</v>
      </c>
      <c r="AR40" s="17">
        <f t="shared" si="2"/>
        <v>16527.250770131352</v>
      </c>
      <c r="AX40" s="28">
        <f t="shared" si="12"/>
        <v>1011.6678572643467</v>
      </c>
      <c r="AY40" s="17">
        <f t="shared" si="3"/>
        <v>2358.2001334833258</v>
      </c>
      <c r="AZ40" s="1"/>
      <c r="BA40" s="65"/>
      <c r="BB40" s="37">
        <v>7346.5316999999995</v>
      </c>
      <c r="BC40" s="28">
        <f t="shared" si="4"/>
        <v>4988.3315665166738</v>
      </c>
      <c r="BD40" s="8">
        <f t="shared" si="5"/>
        <v>1496499.4699550022</v>
      </c>
      <c r="BE40" s="10">
        <f t="shared" si="6"/>
        <v>3055827.7318150783</v>
      </c>
      <c r="BF40" s="10">
        <f t="shared" si="7"/>
        <v>1818.9450784613562</v>
      </c>
      <c r="BG40" s="53">
        <f t="shared" si="13"/>
        <v>40.213327283436684</v>
      </c>
      <c r="BH40">
        <v>0</v>
      </c>
      <c r="BI40" s="8"/>
      <c r="BO40" s="1"/>
      <c r="BP40" s="8"/>
      <c r="BR40" s="8"/>
      <c r="BZ40" s="8"/>
      <c r="CD40" s="9"/>
      <c r="CE40" s="9"/>
      <c r="CI40" s="10"/>
    </row>
    <row r="41" spans="2:87" ht="15.75" thickBot="1" x14ac:dyDescent="0.3">
      <c r="B41" s="1">
        <v>0.11111111111111099</v>
      </c>
      <c r="C41">
        <v>6646</v>
      </c>
      <c r="D41">
        <v>9189</v>
      </c>
      <c r="E41">
        <v>0</v>
      </c>
      <c r="F41">
        <v>3045</v>
      </c>
      <c r="G41">
        <v>9641</v>
      </c>
      <c r="H41">
        <v>0</v>
      </c>
      <c r="I41">
        <v>344</v>
      </c>
      <c r="J41">
        <v>1366</v>
      </c>
      <c r="K41">
        <f t="shared" si="8"/>
        <v>2387</v>
      </c>
      <c r="M41">
        <v>32618</v>
      </c>
      <c r="AE41" s="16">
        <v>0.11111111111111099</v>
      </c>
      <c r="AF41">
        <v>3045</v>
      </c>
      <c r="AG41" s="73">
        <f t="shared" si="9"/>
        <v>3.5467980295566504</v>
      </c>
      <c r="AI41" s="16">
        <v>0.11111111111111099</v>
      </c>
      <c r="AJ41" s="9">
        <f t="shared" si="10"/>
        <v>304.5</v>
      </c>
      <c r="AK41" s="8">
        <f t="shared" si="0"/>
        <v>0.19247787610619468</v>
      </c>
      <c r="AL41" s="8">
        <f t="shared" si="14"/>
        <v>742.68292682926835</v>
      </c>
      <c r="AM41" s="17">
        <f t="shared" si="11"/>
        <v>651.59056573896169</v>
      </c>
      <c r="AN41" s="8"/>
      <c r="AO41" s="8"/>
      <c r="AQ41" s="28">
        <f t="shared" si="1"/>
        <v>1035.8199816307788</v>
      </c>
      <c r="AR41" s="17">
        <f t="shared" si="2"/>
        <v>16921.815263971075</v>
      </c>
      <c r="AX41" s="28">
        <f t="shared" si="12"/>
        <v>1035.8199816307788</v>
      </c>
      <c r="AY41" s="17">
        <f t="shared" si="3"/>
        <v>2414.4987916801369</v>
      </c>
      <c r="AZ41" s="1"/>
      <c r="BA41" s="65"/>
      <c r="BB41" s="37">
        <v>7346.5316999999995</v>
      </c>
      <c r="BC41" s="28">
        <f t="shared" si="4"/>
        <v>4932.0329083198631</v>
      </c>
      <c r="BD41" s="8">
        <f t="shared" si="5"/>
        <v>1479609.8724959588</v>
      </c>
      <c r="BE41" s="10">
        <f t="shared" si="6"/>
        <v>3038938.1343560349</v>
      </c>
      <c r="BF41" s="10">
        <f t="shared" si="7"/>
        <v>1808.8917466404969</v>
      </c>
      <c r="BG41" s="53">
        <f t="shared" si="13"/>
        <v>50.266659104295968</v>
      </c>
      <c r="BH41">
        <v>0</v>
      </c>
      <c r="BI41" s="8"/>
      <c r="BO41" s="1"/>
      <c r="BP41" s="8"/>
      <c r="BR41" s="8"/>
      <c r="BZ41" s="8"/>
      <c r="CD41" s="9"/>
      <c r="CE41" s="9"/>
      <c r="CI41" s="10"/>
    </row>
    <row r="42" spans="2:87" ht="15.75" thickBot="1" x14ac:dyDescent="0.3">
      <c r="B42" s="1">
        <v>0.114583333333333</v>
      </c>
      <c r="C42">
        <v>6653</v>
      </c>
      <c r="D42">
        <v>9192</v>
      </c>
      <c r="E42">
        <v>0</v>
      </c>
      <c r="F42">
        <v>3153</v>
      </c>
      <c r="G42">
        <v>9612</v>
      </c>
      <c r="H42">
        <v>0</v>
      </c>
      <c r="I42">
        <v>343</v>
      </c>
      <c r="J42">
        <v>1364</v>
      </c>
      <c r="K42">
        <f t="shared" si="8"/>
        <v>2387</v>
      </c>
      <c r="M42">
        <v>32704</v>
      </c>
      <c r="AE42" s="16">
        <v>0.114583333333333</v>
      </c>
      <c r="AF42">
        <v>3153</v>
      </c>
      <c r="AG42" s="73">
        <f t="shared" si="9"/>
        <v>0.53916904535363142</v>
      </c>
      <c r="AI42" s="16">
        <v>0.114583333333333</v>
      </c>
      <c r="AJ42" s="9">
        <f t="shared" si="10"/>
        <v>315.3</v>
      </c>
      <c r="AK42" s="8">
        <f t="shared" si="0"/>
        <v>0.19930467762326171</v>
      </c>
      <c r="AL42" s="8">
        <f t="shared" si="14"/>
        <v>769.02439024390253</v>
      </c>
      <c r="AM42" s="17">
        <f t="shared" si="11"/>
        <v>674.7011670853683</v>
      </c>
      <c r="AN42" s="8"/>
      <c r="AO42" s="8"/>
      <c r="AQ42" s="28">
        <f t="shared" si="1"/>
        <v>1072.5584243290134</v>
      </c>
      <c r="AR42" s="17">
        <f t="shared" si="2"/>
        <v>17521.997874318819</v>
      </c>
      <c r="AX42" s="28">
        <f t="shared" si="12"/>
        <v>1072.5584243290134</v>
      </c>
      <c r="AY42" s="17">
        <f t="shared" si="3"/>
        <v>2500.1361872471175</v>
      </c>
      <c r="AZ42" s="1"/>
      <c r="BA42" s="65"/>
      <c r="BB42" s="37">
        <v>7346.5316999999995</v>
      </c>
      <c r="BC42" s="28">
        <f t="shared" si="4"/>
        <v>4846.3955127528825</v>
      </c>
      <c r="BD42" s="8">
        <f t="shared" si="5"/>
        <v>1453918.6538258647</v>
      </c>
      <c r="BE42" s="10">
        <f t="shared" si="6"/>
        <v>3013246.9156859405</v>
      </c>
      <c r="BF42" s="10">
        <f t="shared" si="7"/>
        <v>1793.5993545749645</v>
      </c>
      <c r="BG42" s="53">
        <f t="shared" si="13"/>
        <v>65.559051169828308</v>
      </c>
      <c r="BH42">
        <v>0</v>
      </c>
      <c r="BI42" s="8"/>
      <c r="BO42" s="1"/>
      <c r="BP42" s="8"/>
      <c r="BR42" s="8"/>
      <c r="BZ42" s="8"/>
      <c r="CD42" s="9"/>
      <c r="CE42" s="9"/>
      <c r="CI42" s="10"/>
    </row>
    <row r="43" spans="2:87" ht="15.75" thickBot="1" x14ac:dyDescent="0.3">
      <c r="B43" s="1">
        <v>0.118055555555556</v>
      </c>
      <c r="C43">
        <v>6654</v>
      </c>
      <c r="D43">
        <v>9222</v>
      </c>
      <c r="E43">
        <v>0</v>
      </c>
      <c r="F43">
        <v>3170</v>
      </c>
      <c r="G43">
        <v>9571</v>
      </c>
      <c r="H43">
        <v>0</v>
      </c>
      <c r="I43">
        <v>343</v>
      </c>
      <c r="J43">
        <v>1363</v>
      </c>
      <c r="K43">
        <f t="shared" si="8"/>
        <v>2388</v>
      </c>
      <c r="M43">
        <v>32711</v>
      </c>
      <c r="AE43" s="16">
        <v>0.118055555555556</v>
      </c>
      <c r="AF43">
        <v>3170</v>
      </c>
      <c r="AG43" s="73">
        <f t="shared" si="9"/>
        <v>-2.4921135646687698</v>
      </c>
      <c r="AI43" s="16">
        <v>0.118055555555556</v>
      </c>
      <c r="AJ43" s="9">
        <f t="shared" si="10"/>
        <v>317</v>
      </c>
      <c r="AK43" s="8">
        <f t="shared" si="0"/>
        <v>0.20037926675094817</v>
      </c>
      <c r="AL43" s="8">
        <f t="shared" si="14"/>
        <v>773.17073170731715</v>
      </c>
      <c r="AM43" s="17">
        <f t="shared" si="11"/>
        <v>678.33894692693218</v>
      </c>
      <c r="AN43" s="8"/>
      <c r="AO43" s="8"/>
      <c r="AQ43" s="28">
        <f t="shared" si="1"/>
        <v>1078.3413273463279</v>
      </c>
      <c r="AR43" s="17">
        <f t="shared" si="2"/>
        <v>17616.471062984667</v>
      </c>
      <c r="AX43" s="28">
        <f t="shared" si="12"/>
        <v>1078.3413273463279</v>
      </c>
      <c r="AY43" s="17">
        <f t="shared" si="3"/>
        <v>2513.6161476604379</v>
      </c>
      <c r="AZ43" s="1"/>
      <c r="BA43" s="65"/>
      <c r="BB43" s="37">
        <v>7346.5316999999995</v>
      </c>
      <c r="BC43" s="28">
        <f t="shared" si="4"/>
        <v>4832.9155523395621</v>
      </c>
      <c r="BD43" s="8">
        <f t="shared" si="5"/>
        <v>1449874.6657018687</v>
      </c>
      <c r="BE43" s="10">
        <f t="shared" si="6"/>
        <v>3009202.9275619448</v>
      </c>
      <c r="BF43" s="10">
        <f t="shared" si="7"/>
        <v>1791.192218786872</v>
      </c>
      <c r="BG43" s="53">
        <f t="shared" si="13"/>
        <v>67.966186957920854</v>
      </c>
      <c r="BH43">
        <v>0</v>
      </c>
      <c r="BI43" s="8"/>
      <c r="BO43" s="1"/>
      <c r="BP43" s="8"/>
      <c r="BR43" s="8"/>
      <c r="BZ43" s="8"/>
      <c r="CD43" s="9"/>
      <c r="CE43" s="9"/>
      <c r="CI43" s="10"/>
    </row>
    <row r="44" spans="2:87" ht="15.75" thickBot="1" x14ac:dyDescent="0.3">
      <c r="B44" s="1">
        <v>0.121527777777778</v>
      </c>
      <c r="C44">
        <v>6650</v>
      </c>
      <c r="D44">
        <v>9208</v>
      </c>
      <c r="E44">
        <v>0</v>
      </c>
      <c r="F44">
        <v>3091</v>
      </c>
      <c r="G44">
        <v>9545</v>
      </c>
      <c r="H44">
        <v>0</v>
      </c>
      <c r="I44">
        <v>343</v>
      </c>
      <c r="J44">
        <v>1360</v>
      </c>
      <c r="K44">
        <f t="shared" si="8"/>
        <v>2387</v>
      </c>
      <c r="M44">
        <v>32584</v>
      </c>
      <c r="AE44" s="16">
        <v>0.121527777777778</v>
      </c>
      <c r="AF44">
        <v>3091</v>
      </c>
      <c r="AG44" s="73">
        <f t="shared" si="9"/>
        <v>-0.16175994823681655</v>
      </c>
      <c r="AI44" s="16">
        <v>0.121527777777778</v>
      </c>
      <c r="AJ44" s="9">
        <f t="shared" si="10"/>
        <v>309.10000000000002</v>
      </c>
      <c r="AK44" s="8">
        <f t="shared" si="0"/>
        <v>0.19538558786346399</v>
      </c>
      <c r="AL44" s="8">
        <f t="shared" si="14"/>
        <v>753.90243902439033</v>
      </c>
      <c r="AM44" s="17">
        <f t="shared" si="11"/>
        <v>661.43397001613482</v>
      </c>
      <c r="AN44" s="8"/>
      <c r="AO44" s="8"/>
      <c r="AQ44" s="28">
        <f t="shared" si="1"/>
        <v>1051.4678368541008</v>
      </c>
      <c r="AR44" s="17">
        <f t="shared" si="2"/>
        <v>17177.448598008075</v>
      </c>
      <c r="AX44" s="28">
        <f t="shared" si="12"/>
        <v>1051.4678368541008</v>
      </c>
      <c r="AY44" s="17">
        <f t="shared" si="3"/>
        <v>2450.9739786808877</v>
      </c>
      <c r="AZ44" s="1"/>
      <c r="BA44" s="65"/>
      <c r="BB44" s="37">
        <v>7346.5316999999995</v>
      </c>
      <c r="BC44" s="28">
        <f t="shared" si="4"/>
        <v>4895.5577213191118</v>
      </c>
      <c r="BD44" s="8">
        <f t="shared" si="5"/>
        <v>1468667.3163957335</v>
      </c>
      <c r="BE44" s="10">
        <f t="shared" si="6"/>
        <v>3027995.5782558098</v>
      </c>
      <c r="BF44" s="10">
        <f t="shared" si="7"/>
        <v>1802.3783203903631</v>
      </c>
      <c r="BG44" s="53">
        <f t="shared" si="13"/>
        <v>56.78008535442973</v>
      </c>
      <c r="BH44">
        <v>0</v>
      </c>
      <c r="BI44" s="8"/>
      <c r="BO44" s="1"/>
      <c r="BP44" s="8"/>
      <c r="BR44" s="8"/>
      <c r="BZ44" s="8"/>
      <c r="CD44" s="9"/>
      <c r="CE44" s="9"/>
      <c r="CI44" s="10"/>
    </row>
    <row r="45" spans="2:87" ht="15.75" thickBot="1" x14ac:dyDescent="0.3">
      <c r="B45" s="1">
        <v>0.125</v>
      </c>
      <c r="C45">
        <v>6651</v>
      </c>
      <c r="D45">
        <v>9154</v>
      </c>
      <c r="E45">
        <v>0</v>
      </c>
      <c r="F45">
        <v>3086</v>
      </c>
      <c r="G45">
        <v>9579</v>
      </c>
      <c r="H45">
        <v>0</v>
      </c>
      <c r="I45">
        <v>343</v>
      </c>
      <c r="J45">
        <v>1357</v>
      </c>
      <c r="K45">
        <f t="shared" si="8"/>
        <v>2387</v>
      </c>
      <c r="M45">
        <v>32557</v>
      </c>
      <c r="AE45" s="16">
        <v>0.125</v>
      </c>
      <c r="AF45">
        <v>3086</v>
      </c>
      <c r="AG45" s="73">
        <f t="shared" si="9"/>
        <v>1.5230071289695399</v>
      </c>
      <c r="AI45" s="16">
        <v>0.125</v>
      </c>
      <c r="AJ45" s="9">
        <f t="shared" si="10"/>
        <v>308.60000000000002</v>
      </c>
      <c r="AK45" s="8">
        <f t="shared" si="0"/>
        <v>0.19506953223767384</v>
      </c>
      <c r="AL45" s="8">
        <f t="shared" si="14"/>
        <v>752.68292682926835</v>
      </c>
      <c r="AM45" s="17">
        <f t="shared" si="11"/>
        <v>660.36403476861597</v>
      </c>
      <c r="AN45" s="8"/>
      <c r="AO45" s="8"/>
      <c r="AQ45" s="28">
        <f t="shared" si="1"/>
        <v>1049.766983025479</v>
      </c>
      <c r="AR45" s="17">
        <f t="shared" si="2"/>
        <v>17149.662366047538</v>
      </c>
      <c r="AX45" s="28">
        <f t="shared" si="12"/>
        <v>1049.766983025479</v>
      </c>
      <c r="AY45" s="17">
        <f t="shared" si="3"/>
        <v>2447.0092844416763</v>
      </c>
      <c r="AZ45" s="1"/>
      <c r="BA45" s="66">
        <v>0.125</v>
      </c>
      <c r="BB45" s="37">
        <v>7346.5316999999995</v>
      </c>
      <c r="BC45" s="28">
        <f t="shared" si="4"/>
        <v>4899.5224155583237</v>
      </c>
      <c r="BD45" s="8">
        <f t="shared" si="5"/>
        <v>1469856.7246674972</v>
      </c>
      <c r="BE45" s="10">
        <f t="shared" si="6"/>
        <v>3029184.9865275733</v>
      </c>
      <c r="BF45" s="10">
        <f t="shared" si="7"/>
        <v>1803.0863015045079</v>
      </c>
      <c r="BG45" s="53">
        <f t="shared" si="13"/>
        <v>56.072104240284943</v>
      </c>
      <c r="BH45">
        <v>0</v>
      </c>
      <c r="BI45" s="8"/>
      <c r="BO45" s="1"/>
      <c r="BP45" s="8"/>
      <c r="BR45" s="8"/>
      <c r="BZ45" s="8"/>
      <c r="CD45" s="9"/>
      <c r="CE45" s="9"/>
      <c r="CI45" s="10"/>
    </row>
    <row r="46" spans="2:87" ht="15.75" thickBot="1" x14ac:dyDescent="0.3">
      <c r="B46" s="1">
        <v>0.12847222222222199</v>
      </c>
      <c r="C46">
        <v>6653</v>
      </c>
      <c r="D46">
        <v>9102</v>
      </c>
      <c r="E46">
        <v>0</v>
      </c>
      <c r="F46">
        <v>3133</v>
      </c>
      <c r="G46">
        <v>9646</v>
      </c>
      <c r="H46">
        <v>0</v>
      </c>
      <c r="I46">
        <v>344</v>
      </c>
      <c r="J46">
        <v>1354</v>
      </c>
      <c r="K46">
        <f t="shared" si="8"/>
        <v>2293</v>
      </c>
      <c r="M46">
        <v>32525</v>
      </c>
      <c r="AE46" s="16">
        <v>0.12847222222222199</v>
      </c>
      <c r="AF46">
        <v>3133</v>
      </c>
      <c r="AG46" s="73">
        <f t="shared" si="9"/>
        <v>4.787743376954996</v>
      </c>
      <c r="AI46" s="16">
        <v>0.12847222222222199</v>
      </c>
      <c r="AJ46" s="9">
        <f t="shared" si="10"/>
        <v>313.3</v>
      </c>
      <c r="AK46" s="8">
        <f t="shared" si="0"/>
        <v>0.19804045512010116</v>
      </c>
      <c r="AL46" s="8">
        <f t="shared" si="14"/>
        <v>764.14634146341473</v>
      </c>
      <c r="AM46" s="17">
        <f t="shared" si="11"/>
        <v>670.42142609529299</v>
      </c>
      <c r="AN46" s="8"/>
      <c r="AO46" s="8"/>
      <c r="AQ46" s="28">
        <f t="shared" si="1"/>
        <v>1065.7550090145255</v>
      </c>
      <c r="AR46" s="17">
        <f t="shared" si="2"/>
        <v>17410.852946476643</v>
      </c>
      <c r="AX46" s="28">
        <f t="shared" si="12"/>
        <v>1065.7550090145255</v>
      </c>
      <c r="AY46" s="17">
        <f t="shared" si="3"/>
        <v>2484.277410290269</v>
      </c>
      <c r="AZ46" s="1"/>
      <c r="BA46" s="65"/>
      <c r="BB46" s="37">
        <v>7346.5316999999995</v>
      </c>
      <c r="BC46" s="28">
        <f t="shared" si="4"/>
        <v>4862.2542897097301</v>
      </c>
      <c r="BD46" s="8">
        <f t="shared" si="5"/>
        <v>1458676.286912919</v>
      </c>
      <c r="BE46" s="10">
        <f t="shared" si="6"/>
        <v>3018004.5487729954</v>
      </c>
      <c r="BF46" s="10">
        <f t="shared" si="7"/>
        <v>1796.4312790315448</v>
      </c>
      <c r="BG46" s="53">
        <f t="shared" si="13"/>
        <v>62.727126713248026</v>
      </c>
      <c r="BH46">
        <v>0</v>
      </c>
      <c r="BI46" s="8"/>
      <c r="BO46" s="1"/>
      <c r="BP46" s="8"/>
      <c r="BR46" s="8"/>
      <c r="BZ46" s="8"/>
      <c r="CD46" s="9"/>
      <c r="CE46" s="9"/>
      <c r="CI46" s="10"/>
    </row>
    <row r="47" spans="2:87" ht="15.75" thickBot="1" x14ac:dyDescent="0.3">
      <c r="B47" s="1">
        <v>0.131944444444444</v>
      </c>
      <c r="C47">
        <v>6655</v>
      </c>
      <c r="D47">
        <v>9103</v>
      </c>
      <c r="E47">
        <v>0</v>
      </c>
      <c r="F47">
        <v>3283</v>
      </c>
      <c r="G47">
        <v>9688</v>
      </c>
      <c r="H47">
        <v>0</v>
      </c>
      <c r="I47">
        <v>344</v>
      </c>
      <c r="J47">
        <v>1369</v>
      </c>
      <c r="K47">
        <f t="shared" si="8"/>
        <v>2082</v>
      </c>
      <c r="M47">
        <v>32524</v>
      </c>
      <c r="AE47" s="16">
        <v>0.131944444444444</v>
      </c>
      <c r="AF47">
        <v>3283</v>
      </c>
      <c r="AG47" s="73">
        <f t="shared" si="9"/>
        <v>0.39597928723728293</v>
      </c>
      <c r="AI47" s="16">
        <v>0.131944444444444</v>
      </c>
      <c r="AJ47" s="9">
        <f t="shared" si="10"/>
        <v>328.3</v>
      </c>
      <c r="AK47" s="8">
        <f t="shared" si="0"/>
        <v>0.20752212389380531</v>
      </c>
      <c r="AL47" s="8">
        <f t="shared" si="14"/>
        <v>800.7317073170733</v>
      </c>
      <c r="AM47" s="17">
        <f t="shared" si="11"/>
        <v>702.51948352085753</v>
      </c>
      <c r="AN47" s="8"/>
      <c r="AO47" s="8"/>
      <c r="AQ47" s="28">
        <f t="shared" si="1"/>
        <v>1116.7806238731846</v>
      </c>
      <c r="AR47" s="17">
        <f t="shared" si="2"/>
        <v>18244.439905292955</v>
      </c>
      <c r="AX47" s="28">
        <f t="shared" si="12"/>
        <v>1116.7806238731846</v>
      </c>
      <c r="AY47" s="17">
        <f t="shared" si="3"/>
        <v>2603.2182374666309</v>
      </c>
      <c r="AZ47" s="1"/>
      <c r="BA47" s="65"/>
      <c r="BB47" s="37">
        <v>7346.5316999999995</v>
      </c>
      <c r="BC47" s="28">
        <f t="shared" si="4"/>
        <v>4743.3134625333687</v>
      </c>
      <c r="BD47" s="8">
        <f t="shared" si="5"/>
        <v>1422994.0387600106</v>
      </c>
      <c r="BE47" s="10">
        <f t="shared" si="6"/>
        <v>2982322.3006200865</v>
      </c>
      <c r="BF47" s="10">
        <f t="shared" si="7"/>
        <v>1775.1918456071944</v>
      </c>
      <c r="BG47" s="53">
        <f t="shared" si="13"/>
        <v>83.966560137598435</v>
      </c>
      <c r="BH47">
        <v>0</v>
      </c>
      <c r="BI47" s="8"/>
      <c r="BO47" s="1"/>
      <c r="BP47" s="8"/>
      <c r="BR47" s="8"/>
      <c r="BZ47" s="8"/>
      <c r="CD47" s="9"/>
      <c r="CE47" s="9"/>
      <c r="CI47" s="10"/>
    </row>
    <row r="48" spans="2:87" ht="15.75" thickBot="1" x14ac:dyDescent="0.3">
      <c r="B48" s="1">
        <v>0.13541666666666699</v>
      </c>
      <c r="C48">
        <v>6648</v>
      </c>
      <c r="D48">
        <v>9102</v>
      </c>
      <c r="E48">
        <v>0</v>
      </c>
      <c r="F48">
        <v>3296</v>
      </c>
      <c r="G48">
        <v>9691</v>
      </c>
      <c r="H48">
        <v>0</v>
      </c>
      <c r="I48">
        <v>344</v>
      </c>
      <c r="J48">
        <v>1365</v>
      </c>
      <c r="K48">
        <f t="shared" si="8"/>
        <v>2081</v>
      </c>
      <c r="M48">
        <v>32527</v>
      </c>
      <c r="AE48" s="16">
        <v>0.13541666666666699</v>
      </c>
      <c r="AF48">
        <v>3296</v>
      </c>
      <c r="AG48" s="73">
        <f t="shared" si="9"/>
        <v>0.72815533980582525</v>
      </c>
      <c r="AI48" s="16">
        <v>0.13541666666666699</v>
      </c>
      <c r="AJ48" s="9">
        <f t="shared" si="10"/>
        <v>329.6</v>
      </c>
      <c r="AK48" s="8">
        <f t="shared" si="0"/>
        <v>0.20834386852085968</v>
      </c>
      <c r="AL48" s="8">
        <f t="shared" si="14"/>
        <v>803.90243902439033</v>
      </c>
      <c r="AM48" s="17">
        <f t="shared" si="11"/>
        <v>705.30131516440645</v>
      </c>
      <c r="AN48" s="8"/>
      <c r="AO48" s="8"/>
      <c r="AQ48" s="28">
        <f t="shared" si="1"/>
        <v>1121.2028438276016</v>
      </c>
      <c r="AR48" s="17">
        <f t="shared" si="2"/>
        <v>18316.684108390364</v>
      </c>
      <c r="AX48" s="28">
        <f t="shared" si="12"/>
        <v>1121.2028438276016</v>
      </c>
      <c r="AY48" s="17">
        <f t="shared" si="3"/>
        <v>2613.5264424885818</v>
      </c>
      <c r="AZ48" s="1"/>
      <c r="BA48" s="65"/>
      <c r="BB48" s="37">
        <v>7346.5316999999995</v>
      </c>
      <c r="BC48" s="28">
        <f t="shared" si="4"/>
        <v>4733.0052575114178</v>
      </c>
      <c r="BD48" s="8">
        <f t="shared" si="5"/>
        <v>1419901.5772534253</v>
      </c>
      <c r="BE48" s="10">
        <f t="shared" si="6"/>
        <v>2979229.8391135014</v>
      </c>
      <c r="BF48" s="10">
        <f t="shared" si="7"/>
        <v>1773.3510947104176</v>
      </c>
      <c r="BG48" s="53">
        <f t="shared" si="13"/>
        <v>85.807311034375289</v>
      </c>
      <c r="BH48">
        <v>0</v>
      </c>
      <c r="BI48" s="8"/>
      <c r="BO48" s="1"/>
      <c r="BP48" s="8"/>
      <c r="BR48" s="8"/>
      <c r="BZ48" s="8"/>
      <c r="CD48" s="9"/>
      <c r="CE48" s="9"/>
      <c r="CI48" s="10"/>
    </row>
    <row r="49" spans="2:87" ht="15.75" thickBot="1" x14ac:dyDescent="0.3">
      <c r="B49" s="1">
        <v>0.13888888888888901</v>
      </c>
      <c r="C49">
        <v>6653</v>
      </c>
      <c r="D49">
        <v>9112</v>
      </c>
      <c r="E49">
        <v>0</v>
      </c>
      <c r="F49">
        <v>3320</v>
      </c>
      <c r="G49">
        <v>9735</v>
      </c>
      <c r="H49">
        <v>0</v>
      </c>
      <c r="I49">
        <v>343</v>
      </c>
      <c r="J49">
        <v>1363</v>
      </c>
      <c r="K49">
        <f t="shared" si="8"/>
        <v>2079</v>
      </c>
      <c r="M49">
        <v>32605</v>
      </c>
      <c r="AE49" s="16">
        <v>0.13888888888888901</v>
      </c>
      <c r="AF49">
        <v>3320</v>
      </c>
      <c r="AG49" s="73">
        <f t="shared" si="9"/>
        <v>0.27108433734939757</v>
      </c>
      <c r="AI49" s="16">
        <v>0.13888888888888901</v>
      </c>
      <c r="AJ49" s="9">
        <f t="shared" si="10"/>
        <v>332</v>
      </c>
      <c r="AK49" s="8">
        <f t="shared" si="0"/>
        <v>0.20986093552465235</v>
      </c>
      <c r="AL49" s="8">
        <f t="shared" si="14"/>
        <v>809.7560975609756</v>
      </c>
      <c r="AM49" s="17">
        <f t="shared" si="11"/>
        <v>710.43700435249673</v>
      </c>
      <c r="AN49" s="8"/>
      <c r="AO49" s="8"/>
      <c r="AQ49" s="28">
        <f t="shared" si="1"/>
        <v>1129.366942204987</v>
      </c>
      <c r="AR49" s="17">
        <f t="shared" si="2"/>
        <v>18450.058021800975</v>
      </c>
      <c r="AX49" s="28">
        <f t="shared" si="12"/>
        <v>1129.366942204987</v>
      </c>
      <c r="AY49" s="17">
        <f t="shared" si="3"/>
        <v>2632.5569748367993</v>
      </c>
      <c r="AZ49" s="1"/>
      <c r="BA49" s="65"/>
      <c r="BB49" s="37">
        <v>7346.5316999999995</v>
      </c>
      <c r="BC49" s="28">
        <f t="shared" si="4"/>
        <v>4713.9747251631998</v>
      </c>
      <c r="BD49" s="8">
        <f t="shared" si="5"/>
        <v>1414192.4175489598</v>
      </c>
      <c r="BE49" s="10">
        <f t="shared" si="6"/>
        <v>2973520.6794090359</v>
      </c>
      <c r="BF49" s="10">
        <f t="shared" si="7"/>
        <v>1769.9527853625214</v>
      </c>
      <c r="BG49" s="53">
        <f t="shared" si="13"/>
        <v>89.205620382271491</v>
      </c>
      <c r="BH49">
        <v>0</v>
      </c>
      <c r="BI49" s="8"/>
      <c r="BO49" s="1"/>
      <c r="BP49" s="8"/>
      <c r="BR49" s="8"/>
      <c r="BZ49" s="8"/>
      <c r="CD49" s="9"/>
      <c r="CE49" s="9"/>
      <c r="CI49" s="10"/>
    </row>
    <row r="50" spans="2:87" ht="15.75" thickBot="1" x14ac:dyDescent="0.3">
      <c r="B50" s="1">
        <v>0.14236111111111099</v>
      </c>
      <c r="C50">
        <v>6650</v>
      </c>
      <c r="D50">
        <v>9108</v>
      </c>
      <c r="E50">
        <v>0</v>
      </c>
      <c r="F50">
        <v>3329</v>
      </c>
      <c r="G50">
        <v>9709</v>
      </c>
      <c r="H50">
        <v>0</v>
      </c>
      <c r="I50">
        <v>343</v>
      </c>
      <c r="J50">
        <v>1356</v>
      </c>
      <c r="K50">
        <f t="shared" si="8"/>
        <v>2082</v>
      </c>
      <c r="M50">
        <v>32577</v>
      </c>
      <c r="AE50" s="16">
        <v>0.14236111111111099</v>
      </c>
      <c r="AF50">
        <v>3329</v>
      </c>
      <c r="AG50" s="73">
        <f t="shared" si="9"/>
        <v>-1.1414839291078402</v>
      </c>
      <c r="AI50" s="16">
        <v>0.14236111111111099</v>
      </c>
      <c r="AJ50" s="9">
        <f t="shared" si="10"/>
        <v>332.9</v>
      </c>
      <c r="AK50" s="8">
        <f t="shared" si="0"/>
        <v>0.21042983565107456</v>
      </c>
      <c r="AL50" s="8">
        <f t="shared" si="14"/>
        <v>811.95121951219517</v>
      </c>
      <c r="AM50" s="17">
        <f t="shared" si="11"/>
        <v>712.36288779803067</v>
      </c>
      <c r="AN50" s="8"/>
      <c r="AO50" s="8"/>
      <c r="AQ50" s="28">
        <f t="shared" si="1"/>
        <v>1132.4284790965066</v>
      </c>
      <c r="AR50" s="17">
        <f t="shared" si="2"/>
        <v>18500.073239329955</v>
      </c>
      <c r="AX50" s="28">
        <f t="shared" si="12"/>
        <v>1132.4284790965066</v>
      </c>
      <c r="AY50" s="17">
        <f t="shared" si="3"/>
        <v>2639.6934244673816</v>
      </c>
      <c r="AZ50" s="1"/>
      <c r="BA50" s="65"/>
      <c r="BB50" s="37">
        <v>7346.5316999999995</v>
      </c>
      <c r="BC50" s="28">
        <f t="shared" si="4"/>
        <v>4706.8382755326184</v>
      </c>
      <c r="BD50" s="8">
        <f t="shared" si="5"/>
        <v>1412051.4826597855</v>
      </c>
      <c r="BE50" s="10">
        <f t="shared" si="6"/>
        <v>2971379.7445198614</v>
      </c>
      <c r="BF50" s="10">
        <f t="shared" si="7"/>
        <v>1768.6784193570604</v>
      </c>
      <c r="BG50" s="53">
        <f t="shared" si="13"/>
        <v>90.479986387732424</v>
      </c>
      <c r="BH50">
        <v>0</v>
      </c>
      <c r="BI50" s="8"/>
      <c r="BO50" s="1"/>
      <c r="BP50" s="8"/>
      <c r="BR50" s="8"/>
      <c r="BZ50" s="8"/>
      <c r="CD50" s="9"/>
      <c r="CE50" s="9"/>
      <c r="CI50" s="10"/>
    </row>
    <row r="51" spans="2:87" ht="15.75" thickBot="1" x14ac:dyDescent="0.3">
      <c r="B51" s="1">
        <v>0.14583333333333301</v>
      </c>
      <c r="C51">
        <v>6651</v>
      </c>
      <c r="D51">
        <v>9056</v>
      </c>
      <c r="E51">
        <v>0</v>
      </c>
      <c r="F51">
        <v>3291</v>
      </c>
      <c r="G51">
        <v>9740</v>
      </c>
      <c r="H51">
        <v>0</v>
      </c>
      <c r="I51">
        <v>343</v>
      </c>
      <c r="J51">
        <v>1349</v>
      </c>
      <c r="K51">
        <f t="shared" si="8"/>
        <v>2082</v>
      </c>
      <c r="M51">
        <v>32512</v>
      </c>
      <c r="AE51" s="16">
        <v>0.14583333333333301</v>
      </c>
      <c r="AF51">
        <v>3291</v>
      </c>
      <c r="AG51" s="73">
        <f t="shared" si="9"/>
        <v>1.4585232452142205</v>
      </c>
      <c r="AI51" s="16">
        <v>0.14583333333333301</v>
      </c>
      <c r="AJ51" s="9">
        <f t="shared" si="10"/>
        <v>329.1</v>
      </c>
      <c r="AK51" s="8">
        <f t="shared" si="0"/>
        <v>0.20802781289506955</v>
      </c>
      <c r="AL51" s="8">
        <f t="shared" si="14"/>
        <v>802.68292682926835</v>
      </c>
      <c r="AM51" s="17">
        <f t="shared" si="11"/>
        <v>704.23137991688759</v>
      </c>
      <c r="AN51" s="8"/>
      <c r="AO51" s="8"/>
      <c r="AQ51" s="28">
        <f t="shared" si="1"/>
        <v>1119.5019899989795</v>
      </c>
      <c r="AR51" s="17">
        <f t="shared" si="2"/>
        <v>18288.897876429819</v>
      </c>
      <c r="AX51" s="28">
        <f t="shared" si="12"/>
        <v>1119.5019899989795</v>
      </c>
      <c r="AY51" s="17">
        <f t="shared" si="3"/>
        <v>2609.5617482493694</v>
      </c>
      <c r="AZ51" s="1"/>
      <c r="BA51" s="65"/>
      <c r="BB51" s="37">
        <v>7346.5316999999995</v>
      </c>
      <c r="BC51" s="28">
        <f t="shared" si="4"/>
        <v>4736.9699517506306</v>
      </c>
      <c r="BD51" s="8">
        <f t="shared" si="5"/>
        <v>1421090.9855251892</v>
      </c>
      <c r="BE51" s="10">
        <f t="shared" si="6"/>
        <v>2980419.2473852653</v>
      </c>
      <c r="BF51" s="10">
        <f t="shared" si="7"/>
        <v>1774.0590758245626</v>
      </c>
      <c r="BG51" s="53">
        <f t="shared" si="13"/>
        <v>85.099329920230275</v>
      </c>
      <c r="BH51">
        <v>0</v>
      </c>
      <c r="BI51" s="8"/>
      <c r="BO51" s="1"/>
      <c r="BP51" s="8"/>
      <c r="BR51" s="8"/>
      <c r="BZ51" s="8"/>
      <c r="CD51" s="9"/>
      <c r="CE51" s="9"/>
      <c r="CI51" s="10"/>
    </row>
    <row r="52" spans="2:87" ht="15.75" thickBot="1" x14ac:dyDescent="0.3">
      <c r="B52" s="1">
        <v>0.149305555555556</v>
      </c>
      <c r="C52">
        <v>6646</v>
      </c>
      <c r="D52">
        <v>8927</v>
      </c>
      <c r="E52">
        <v>0</v>
      </c>
      <c r="F52">
        <v>3339</v>
      </c>
      <c r="G52">
        <v>9769</v>
      </c>
      <c r="H52">
        <v>0</v>
      </c>
      <c r="I52">
        <v>344</v>
      </c>
      <c r="J52">
        <v>1348</v>
      </c>
      <c r="K52">
        <f t="shared" si="8"/>
        <v>2083</v>
      </c>
      <c r="M52">
        <v>32456</v>
      </c>
      <c r="AE52" s="16">
        <v>0.149305555555556</v>
      </c>
      <c r="AF52">
        <v>3339</v>
      </c>
      <c r="AG52" s="73">
        <f t="shared" si="9"/>
        <v>1.8568433662773287</v>
      </c>
      <c r="AI52" s="16">
        <v>0.149305555555556</v>
      </c>
      <c r="AJ52" s="9">
        <f t="shared" si="10"/>
        <v>333.9</v>
      </c>
      <c r="AK52" s="8">
        <f t="shared" si="0"/>
        <v>0.21106194690265484</v>
      </c>
      <c r="AL52" s="8">
        <f t="shared" si="14"/>
        <v>814.39024390243901</v>
      </c>
      <c r="AM52" s="17">
        <f t="shared" si="11"/>
        <v>714.50275829306827</v>
      </c>
      <c r="AN52" s="8"/>
      <c r="AO52" s="8"/>
      <c r="AQ52" s="28">
        <f t="shared" si="1"/>
        <v>1135.8301867537505</v>
      </c>
      <c r="AR52" s="17">
        <f t="shared" si="2"/>
        <v>18555.645703251041</v>
      </c>
      <c r="AX52" s="28">
        <f t="shared" si="12"/>
        <v>1135.8301867537505</v>
      </c>
      <c r="AY52" s="17">
        <f t="shared" si="3"/>
        <v>2647.6228129458054</v>
      </c>
      <c r="AZ52" s="1"/>
      <c r="BA52" s="65"/>
      <c r="BB52" s="37">
        <v>7346.5316999999995</v>
      </c>
      <c r="BC52" s="28">
        <f t="shared" si="4"/>
        <v>4698.9088870541946</v>
      </c>
      <c r="BD52" s="8">
        <f t="shared" si="5"/>
        <v>1409672.6661162584</v>
      </c>
      <c r="BE52" s="10">
        <f t="shared" si="6"/>
        <v>2969000.9279763345</v>
      </c>
      <c r="BF52" s="10">
        <f t="shared" si="7"/>
        <v>1767.2624571287706</v>
      </c>
      <c r="BG52" s="53">
        <f t="shared" si="13"/>
        <v>91.895948616022224</v>
      </c>
      <c r="BH52">
        <v>0</v>
      </c>
      <c r="BI52" s="8"/>
      <c r="BO52" s="1"/>
      <c r="BP52" s="8"/>
      <c r="BR52" s="8"/>
      <c r="BZ52" s="8"/>
      <c r="CD52" s="9"/>
      <c r="CE52" s="9"/>
      <c r="CI52" s="10"/>
    </row>
    <row r="53" spans="2:87" ht="15.75" thickBot="1" x14ac:dyDescent="0.3">
      <c r="B53" s="1">
        <v>0.15277777777777801</v>
      </c>
      <c r="C53">
        <v>6650</v>
      </c>
      <c r="D53">
        <v>8792</v>
      </c>
      <c r="E53">
        <v>0</v>
      </c>
      <c r="F53">
        <v>3401</v>
      </c>
      <c r="G53">
        <v>9768</v>
      </c>
      <c r="H53">
        <v>0</v>
      </c>
      <c r="I53">
        <v>343</v>
      </c>
      <c r="J53">
        <v>1358</v>
      </c>
      <c r="K53">
        <f t="shared" si="8"/>
        <v>2102</v>
      </c>
      <c r="M53">
        <v>32414</v>
      </c>
      <c r="AE53" s="16">
        <v>0.15277777777777801</v>
      </c>
      <c r="AF53">
        <v>3401</v>
      </c>
      <c r="AG53" s="73">
        <f t="shared" si="9"/>
        <v>0</v>
      </c>
      <c r="AI53" s="16">
        <v>0.15277777777777801</v>
      </c>
      <c r="AJ53" s="9">
        <f t="shared" si="10"/>
        <v>340.1</v>
      </c>
      <c r="AK53" s="8">
        <f t="shared" si="0"/>
        <v>0.21498103666245261</v>
      </c>
      <c r="AL53" s="8">
        <f t="shared" si="14"/>
        <v>829.51219512195132</v>
      </c>
      <c r="AM53" s="17">
        <f t="shared" si="11"/>
        <v>727.76995536230174</v>
      </c>
      <c r="AN53" s="8"/>
      <c r="AO53" s="8"/>
      <c r="AQ53" s="28">
        <f t="shared" si="1"/>
        <v>1156.920774228663</v>
      </c>
      <c r="AR53" s="17">
        <f t="shared" si="2"/>
        <v>18900.194979561784</v>
      </c>
      <c r="AX53" s="28">
        <f t="shared" si="12"/>
        <v>1156.920774228663</v>
      </c>
      <c r="AY53" s="17">
        <f t="shared" si="3"/>
        <v>2696.7850215120347</v>
      </c>
      <c r="AZ53" s="1"/>
      <c r="BA53" s="65"/>
      <c r="BB53" s="37">
        <v>7346.5316999999995</v>
      </c>
      <c r="BC53" s="28">
        <f t="shared" si="4"/>
        <v>4649.7466784879653</v>
      </c>
      <c r="BD53" s="8">
        <f t="shared" si="5"/>
        <v>1394924.0035463895</v>
      </c>
      <c r="BE53" s="10">
        <f t="shared" si="6"/>
        <v>2954252.2654064656</v>
      </c>
      <c r="BF53" s="10">
        <f t="shared" si="7"/>
        <v>1758.4834913133725</v>
      </c>
      <c r="BG53" s="53">
        <f t="shared" si="13"/>
        <v>100.67491443142035</v>
      </c>
      <c r="BH53">
        <v>0</v>
      </c>
      <c r="BI53" s="8"/>
      <c r="BO53" s="1"/>
      <c r="BP53" s="8"/>
      <c r="BR53" s="8"/>
      <c r="BZ53" s="8"/>
      <c r="CD53" s="9"/>
      <c r="CE53" s="9"/>
      <c r="CI53" s="10"/>
    </row>
    <row r="54" spans="2:87" ht="15.75" thickBot="1" x14ac:dyDescent="0.3">
      <c r="B54" s="1">
        <v>0.15625</v>
      </c>
      <c r="C54">
        <v>6649</v>
      </c>
      <c r="D54">
        <v>8785</v>
      </c>
      <c r="E54">
        <v>0</v>
      </c>
      <c r="F54">
        <v>3401</v>
      </c>
      <c r="G54">
        <v>9719</v>
      </c>
      <c r="H54">
        <v>0</v>
      </c>
      <c r="I54">
        <v>343</v>
      </c>
      <c r="J54">
        <v>1354</v>
      </c>
      <c r="K54">
        <f t="shared" si="8"/>
        <v>2104</v>
      </c>
      <c r="M54">
        <v>32355</v>
      </c>
      <c r="AE54" s="16">
        <v>0.15625</v>
      </c>
      <c r="AF54">
        <v>3401</v>
      </c>
      <c r="AG54" s="73">
        <f t="shared" si="9"/>
        <v>0.85269038518082907</v>
      </c>
      <c r="AI54" s="16">
        <v>0.15625</v>
      </c>
      <c r="AJ54" s="9">
        <f t="shared" si="10"/>
        <v>340.1</v>
      </c>
      <c r="AK54" s="8">
        <f t="shared" si="0"/>
        <v>0.21498103666245261</v>
      </c>
      <c r="AL54" s="8">
        <f t="shared" si="14"/>
        <v>829.51219512195132</v>
      </c>
      <c r="AM54" s="17">
        <f t="shared" si="11"/>
        <v>727.76995536230174</v>
      </c>
      <c r="AN54" s="8"/>
      <c r="AO54" s="8"/>
      <c r="AQ54" s="28">
        <f t="shared" si="1"/>
        <v>1156.920774228663</v>
      </c>
      <c r="AR54" s="17">
        <f t="shared" si="2"/>
        <v>18900.194979561784</v>
      </c>
      <c r="AX54" s="28">
        <f t="shared" si="12"/>
        <v>1156.920774228663</v>
      </c>
      <c r="AY54" s="17">
        <f t="shared" si="3"/>
        <v>2696.7850215120347</v>
      </c>
      <c r="AZ54" s="1"/>
      <c r="BA54" s="65"/>
      <c r="BB54" s="37">
        <v>7346.5316999999995</v>
      </c>
      <c r="BC54" s="28">
        <f t="shared" si="4"/>
        <v>4649.7466784879653</v>
      </c>
      <c r="BD54" s="8">
        <f t="shared" si="5"/>
        <v>1394924.0035463895</v>
      </c>
      <c r="BE54" s="10">
        <f t="shared" si="6"/>
        <v>2954252.2654064656</v>
      </c>
      <c r="BF54" s="10">
        <f t="shared" si="7"/>
        <v>1758.4834913133725</v>
      </c>
      <c r="BG54" s="53">
        <f t="shared" si="13"/>
        <v>100.67491443142035</v>
      </c>
      <c r="BH54">
        <v>0</v>
      </c>
      <c r="BI54" s="8"/>
      <c r="BO54" s="1"/>
      <c r="BP54" s="8"/>
      <c r="BR54" s="8"/>
      <c r="BZ54" s="8"/>
      <c r="CD54" s="9"/>
      <c r="CE54" s="9"/>
      <c r="CI54" s="10"/>
    </row>
    <row r="55" spans="2:87" ht="15.75" thickBot="1" x14ac:dyDescent="0.3">
      <c r="B55" s="1">
        <v>0.15972222222222199</v>
      </c>
      <c r="C55">
        <v>6657</v>
      </c>
      <c r="D55">
        <v>8654</v>
      </c>
      <c r="E55">
        <v>0</v>
      </c>
      <c r="F55">
        <v>3430</v>
      </c>
      <c r="G55">
        <v>9706</v>
      </c>
      <c r="H55">
        <v>0</v>
      </c>
      <c r="I55">
        <v>343</v>
      </c>
      <c r="J55">
        <v>1357</v>
      </c>
      <c r="K55">
        <f t="shared" si="8"/>
        <v>2104</v>
      </c>
      <c r="M55">
        <v>32251</v>
      </c>
      <c r="AE55" s="16">
        <v>0.15972222222222199</v>
      </c>
      <c r="AF55">
        <v>3430</v>
      </c>
      <c r="AG55" s="73">
        <f t="shared" si="9"/>
        <v>1.0787172011661808</v>
      </c>
      <c r="AI55" s="16">
        <v>0.15972222222222199</v>
      </c>
      <c r="AJ55" s="9">
        <f t="shared" si="10"/>
        <v>343</v>
      </c>
      <c r="AK55" s="8">
        <f t="shared" si="0"/>
        <v>0.2168141592920354</v>
      </c>
      <c r="AL55" s="8">
        <f t="shared" si="14"/>
        <v>836.58536585365857</v>
      </c>
      <c r="AM55" s="17">
        <f t="shared" si="11"/>
        <v>733.97557979791077</v>
      </c>
      <c r="AN55" s="8"/>
      <c r="AO55" s="8"/>
      <c r="AQ55" s="28">
        <f t="shared" si="1"/>
        <v>1166.7857264346703</v>
      </c>
      <c r="AR55" s="17">
        <f t="shared" si="2"/>
        <v>19061.355124932936</v>
      </c>
      <c r="AX55" s="28">
        <f t="shared" si="12"/>
        <v>1166.7857264346703</v>
      </c>
      <c r="AY55" s="17">
        <f t="shared" si="3"/>
        <v>2719.7802480994646</v>
      </c>
      <c r="AZ55" s="1"/>
      <c r="BA55" s="65"/>
      <c r="BB55" s="37">
        <v>7346.5316999999995</v>
      </c>
      <c r="BC55" s="28">
        <f t="shared" si="4"/>
        <v>4626.7514519005344</v>
      </c>
      <c r="BD55" s="8">
        <f t="shared" si="5"/>
        <v>1388025.4355701604</v>
      </c>
      <c r="BE55" s="10">
        <f t="shared" si="6"/>
        <v>2947353.6974302363</v>
      </c>
      <c r="BF55" s="10">
        <f t="shared" si="7"/>
        <v>1754.3772008513311</v>
      </c>
      <c r="BG55" s="53">
        <f t="shared" si="13"/>
        <v>104.78120489346179</v>
      </c>
      <c r="BH55">
        <v>0</v>
      </c>
      <c r="BI55" s="8"/>
      <c r="BO55" s="1"/>
      <c r="BP55" s="8"/>
      <c r="BR55" s="8"/>
      <c r="BZ55" s="8"/>
      <c r="CD55" s="9"/>
      <c r="CE55" s="9"/>
      <c r="CI55" s="10"/>
    </row>
    <row r="56" spans="2:87" ht="15.75" thickBot="1" x14ac:dyDescent="0.3">
      <c r="B56" s="1">
        <v>0.163194444444444</v>
      </c>
      <c r="C56">
        <v>6653</v>
      </c>
      <c r="D56">
        <v>8551</v>
      </c>
      <c r="E56">
        <v>0</v>
      </c>
      <c r="F56">
        <v>3467</v>
      </c>
      <c r="G56">
        <v>9762</v>
      </c>
      <c r="H56">
        <v>0</v>
      </c>
      <c r="I56">
        <v>343</v>
      </c>
      <c r="J56">
        <v>1358</v>
      </c>
      <c r="K56">
        <f t="shared" si="8"/>
        <v>2103</v>
      </c>
      <c r="M56">
        <v>32237</v>
      </c>
      <c r="AE56" s="16">
        <v>0.163194444444444</v>
      </c>
      <c r="AF56">
        <v>3467</v>
      </c>
      <c r="AG56" s="73">
        <f t="shared" si="9"/>
        <v>3.1150850879723104</v>
      </c>
      <c r="AI56" s="16">
        <v>0.163194444444444</v>
      </c>
      <c r="AJ56" s="9">
        <f t="shared" si="10"/>
        <v>346.7</v>
      </c>
      <c r="AK56" s="8">
        <f t="shared" si="0"/>
        <v>0.21915297092288241</v>
      </c>
      <c r="AL56" s="8">
        <f t="shared" si="14"/>
        <v>845.60975609756099</v>
      </c>
      <c r="AM56" s="17">
        <f t="shared" si="11"/>
        <v>741.89310062955008</v>
      </c>
      <c r="AN56" s="8"/>
      <c r="AO56" s="8"/>
      <c r="AQ56" s="28">
        <f t="shared" si="1"/>
        <v>1179.3720447664728</v>
      </c>
      <c r="AR56" s="17">
        <f t="shared" si="2"/>
        <v>19266.973241440955</v>
      </c>
      <c r="AX56" s="28">
        <f t="shared" si="12"/>
        <v>1179.3720447664728</v>
      </c>
      <c r="AY56" s="17">
        <f t="shared" si="3"/>
        <v>2749.1189854696331</v>
      </c>
      <c r="AZ56" s="1"/>
      <c r="BA56" s="65"/>
      <c r="BB56" s="37">
        <v>7346.5316999999995</v>
      </c>
      <c r="BC56" s="28">
        <f t="shared" si="4"/>
        <v>4597.4127145303664</v>
      </c>
      <c r="BD56" s="8">
        <f t="shared" si="5"/>
        <v>1379223.8143591098</v>
      </c>
      <c r="BE56" s="10">
        <f t="shared" si="6"/>
        <v>2938552.0762191862</v>
      </c>
      <c r="BF56" s="10">
        <f t="shared" si="7"/>
        <v>1749.1381406066585</v>
      </c>
      <c r="BG56" s="53">
        <f t="shared" si="13"/>
        <v>110.02026513813439</v>
      </c>
      <c r="BH56">
        <v>0</v>
      </c>
      <c r="BI56" s="8"/>
      <c r="BO56" s="1"/>
      <c r="BP56" s="8"/>
      <c r="BR56" s="8"/>
      <c r="BZ56" s="8"/>
      <c r="CD56" s="9"/>
      <c r="CE56" s="9"/>
      <c r="CI56" s="10"/>
    </row>
    <row r="57" spans="2:87" ht="15.75" thickBot="1" x14ac:dyDescent="0.3">
      <c r="B57" s="1">
        <v>0.16666666666666699</v>
      </c>
      <c r="C57">
        <v>6644</v>
      </c>
      <c r="D57">
        <v>8457</v>
      </c>
      <c r="E57">
        <v>0</v>
      </c>
      <c r="F57">
        <v>3575</v>
      </c>
      <c r="G57">
        <v>9765</v>
      </c>
      <c r="H57">
        <v>0</v>
      </c>
      <c r="I57">
        <v>343</v>
      </c>
      <c r="J57">
        <v>1358</v>
      </c>
      <c r="K57">
        <f t="shared" si="8"/>
        <v>2104</v>
      </c>
      <c r="M57">
        <v>32246</v>
      </c>
      <c r="AE57" s="16">
        <v>0.16666666666666699</v>
      </c>
      <c r="AF57">
        <v>3575</v>
      </c>
      <c r="AG57" s="73">
        <f t="shared" si="9"/>
        <v>1.4545454545454546</v>
      </c>
      <c r="AI57" s="16">
        <v>0.16666666666666699</v>
      </c>
      <c r="AJ57" s="9">
        <f t="shared" si="10"/>
        <v>357.5</v>
      </c>
      <c r="AK57" s="8">
        <f t="shared" si="0"/>
        <v>0.22597977243994943</v>
      </c>
      <c r="AL57" s="8">
        <f t="shared" si="14"/>
        <v>871.95121951219517</v>
      </c>
      <c r="AM57" s="17">
        <f t="shared" si="11"/>
        <v>765.00370197595669</v>
      </c>
      <c r="AN57" s="8"/>
      <c r="AO57" s="8"/>
      <c r="AQ57" s="28">
        <f t="shared" si="1"/>
        <v>1216.1104874647074</v>
      </c>
      <c r="AR57" s="17">
        <f t="shared" si="2"/>
        <v>19867.155851788699</v>
      </c>
      <c r="AX57" s="28">
        <f t="shared" si="12"/>
        <v>1216.1104874647074</v>
      </c>
      <c r="AY57" s="17">
        <f t="shared" si="3"/>
        <v>2834.7563810366137</v>
      </c>
      <c r="BA57" s="66">
        <v>0.16666666666666699</v>
      </c>
      <c r="BB57" s="37">
        <v>7346.5316999999995</v>
      </c>
      <c r="BC57" s="28">
        <f t="shared" si="4"/>
        <v>4511.7753189633859</v>
      </c>
      <c r="BD57" s="8">
        <f t="shared" si="5"/>
        <v>1353532.5956890157</v>
      </c>
      <c r="BE57" s="10">
        <f t="shared" si="6"/>
        <v>2912860.8575490918</v>
      </c>
      <c r="BF57" s="10">
        <f t="shared" si="7"/>
        <v>1733.8457485411261</v>
      </c>
      <c r="BG57" s="53">
        <f t="shared" si="13"/>
        <v>125.31265720366673</v>
      </c>
      <c r="BH57">
        <v>0</v>
      </c>
      <c r="BI57" s="8"/>
      <c r="BO57" s="1"/>
      <c r="BP57" s="8"/>
      <c r="BR57" s="8"/>
      <c r="BZ57" s="8"/>
      <c r="CD57" s="9"/>
      <c r="CE57" s="9"/>
      <c r="CI57" s="10"/>
    </row>
    <row r="58" spans="2:87" ht="15.75" thickBot="1" x14ac:dyDescent="0.3">
      <c r="B58" s="1">
        <v>0.17013888888888901</v>
      </c>
      <c r="C58">
        <v>6644</v>
      </c>
      <c r="D58">
        <v>8448</v>
      </c>
      <c r="E58">
        <v>0</v>
      </c>
      <c r="F58">
        <v>3627</v>
      </c>
      <c r="G58">
        <v>9790</v>
      </c>
      <c r="H58">
        <v>0</v>
      </c>
      <c r="I58">
        <v>344</v>
      </c>
      <c r="J58">
        <v>1356</v>
      </c>
      <c r="K58">
        <f t="shared" si="8"/>
        <v>2000</v>
      </c>
      <c r="M58">
        <v>32209</v>
      </c>
      <c r="AE58" s="16">
        <v>0.17013888888888901</v>
      </c>
      <c r="AF58">
        <v>3627</v>
      </c>
      <c r="AG58" s="73">
        <f t="shared" si="9"/>
        <v>4.1356492969396195</v>
      </c>
      <c r="AI58" s="16">
        <v>0.17013888888888901</v>
      </c>
      <c r="AJ58" s="9">
        <f t="shared" si="10"/>
        <v>362.7</v>
      </c>
      <c r="AK58" s="8">
        <f t="shared" si="0"/>
        <v>0.22926675094816687</v>
      </c>
      <c r="AL58" s="8">
        <f t="shared" si="14"/>
        <v>884.63414634146341</v>
      </c>
      <c r="AM58" s="17">
        <f t="shared" si="11"/>
        <v>776.13102855015234</v>
      </c>
      <c r="AN58" s="8"/>
      <c r="AO58" s="8"/>
      <c r="AQ58" s="28">
        <f t="shared" si="1"/>
        <v>1233.7993672823759</v>
      </c>
      <c r="AR58" s="17">
        <f t="shared" si="2"/>
        <v>20156.132664178356</v>
      </c>
      <c r="AX58" s="28">
        <f t="shared" si="12"/>
        <v>1233.7993672823759</v>
      </c>
      <c r="AY58" s="17">
        <f t="shared" si="3"/>
        <v>2875.9892011244192</v>
      </c>
      <c r="AZ58" s="1"/>
      <c r="BA58" s="65"/>
      <c r="BB58" s="37">
        <v>7346.5316999999995</v>
      </c>
      <c r="BC58" s="28">
        <f t="shared" si="4"/>
        <v>4470.5424988755803</v>
      </c>
      <c r="BD58" s="8">
        <f t="shared" si="5"/>
        <v>1341162.749662674</v>
      </c>
      <c r="BE58" s="10">
        <f t="shared" si="6"/>
        <v>2900491.0115227504</v>
      </c>
      <c r="BF58" s="10">
        <f t="shared" si="7"/>
        <v>1726.482744954018</v>
      </c>
      <c r="BG58" s="53">
        <f t="shared" si="13"/>
        <v>132.67566079077483</v>
      </c>
      <c r="BH58">
        <v>0</v>
      </c>
      <c r="BI58" s="8"/>
      <c r="BO58" s="1"/>
      <c r="BP58" s="8"/>
      <c r="BR58" s="8"/>
      <c r="BZ58" s="8"/>
      <c r="CD58" s="9"/>
      <c r="CE58" s="9"/>
      <c r="CI58" s="10"/>
    </row>
    <row r="59" spans="2:87" ht="15.75" thickBot="1" x14ac:dyDescent="0.3">
      <c r="B59" s="1">
        <v>0.17361111111111099</v>
      </c>
      <c r="C59">
        <v>6653</v>
      </c>
      <c r="D59">
        <v>8597</v>
      </c>
      <c r="E59">
        <v>0</v>
      </c>
      <c r="F59">
        <v>3777</v>
      </c>
      <c r="G59">
        <v>9800</v>
      </c>
      <c r="H59">
        <v>0</v>
      </c>
      <c r="I59">
        <v>344</v>
      </c>
      <c r="J59">
        <v>1366</v>
      </c>
      <c r="K59">
        <f t="shared" si="8"/>
        <v>1538</v>
      </c>
      <c r="M59">
        <v>32075</v>
      </c>
      <c r="AE59" s="16">
        <v>0.17361111111111099</v>
      </c>
      <c r="AF59">
        <v>3777</v>
      </c>
      <c r="AG59" s="73">
        <f t="shared" si="9"/>
        <v>0.76780513635160175</v>
      </c>
      <c r="AI59" s="16">
        <v>0.17361111111111099</v>
      </c>
      <c r="AJ59" s="9">
        <f t="shared" si="10"/>
        <v>377.7</v>
      </c>
      <c r="AK59" s="8">
        <f t="shared" si="0"/>
        <v>0.23874841972187105</v>
      </c>
      <c r="AL59" s="8">
        <f t="shared" si="14"/>
        <v>921.21951219512198</v>
      </c>
      <c r="AM59" s="17">
        <f t="shared" si="11"/>
        <v>808.229085975717</v>
      </c>
      <c r="AN59" s="8"/>
      <c r="AO59" s="8"/>
      <c r="AQ59" s="28">
        <f t="shared" si="1"/>
        <v>1284.824982141035</v>
      </c>
      <c r="AR59" s="17">
        <f t="shared" si="2"/>
        <v>20989.719622994664</v>
      </c>
      <c r="AX59" s="28">
        <f t="shared" si="12"/>
        <v>1284.824982141035</v>
      </c>
      <c r="AY59" s="17">
        <f t="shared" si="3"/>
        <v>2994.9300283007806</v>
      </c>
      <c r="AZ59" s="1"/>
      <c r="BA59" s="65"/>
      <c r="BB59" s="37">
        <v>7346.5316999999995</v>
      </c>
      <c r="BC59" s="28">
        <f t="shared" si="4"/>
        <v>4351.601671699219</v>
      </c>
      <c r="BD59" s="8">
        <f t="shared" si="5"/>
        <v>1305480.5015097656</v>
      </c>
      <c r="BE59" s="10">
        <f t="shared" si="6"/>
        <v>2864808.7633698415</v>
      </c>
      <c r="BF59" s="10">
        <f t="shared" si="7"/>
        <v>1705.2433115296676</v>
      </c>
      <c r="BG59" s="53">
        <f t="shared" si="13"/>
        <v>153.91509421512524</v>
      </c>
      <c r="BH59">
        <v>0</v>
      </c>
      <c r="BI59" s="8"/>
      <c r="BO59" s="1"/>
      <c r="BP59" s="8"/>
      <c r="BR59" s="8"/>
      <c r="BZ59" s="8"/>
      <c r="CD59" s="9"/>
      <c r="CE59" s="9"/>
      <c r="CI59" s="10"/>
    </row>
    <row r="60" spans="2:87" ht="15.75" thickBot="1" x14ac:dyDescent="0.3">
      <c r="B60" s="1">
        <v>0.17708333333333301</v>
      </c>
      <c r="C60">
        <v>6648</v>
      </c>
      <c r="D60">
        <v>8723</v>
      </c>
      <c r="E60">
        <v>0</v>
      </c>
      <c r="F60">
        <v>3806</v>
      </c>
      <c r="G60">
        <v>9756</v>
      </c>
      <c r="H60">
        <v>0</v>
      </c>
      <c r="I60">
        <v>344</v>
      </c>
      <c r="J60">
        <v>1368</v>
      </c>
      <c r="K60">
        <f t="shared" si="8"/>
        <v>1297</v>
      </c>
      <c r="M60">
        <v>31942</v>
      </c>
      <c r="AE60" s="16">
        <v>0.17708333333333301</v>
      </c>
      <c r="AF60">
        <v>3806</v>
      </c>
      <c r="AG60" s="73">
        <f t="shared" si="9"/>
        <v>-1.418812401471361</v>
      </c>
      <c r="AI60" s="16">
        <v>0.17708333333333301</v>
      </c>
      <c r="AJ60" s="9">
        <f t="shared" si="10"/>
        <v>380.6</v>
      </c>
      <c r="AK60" s="8">
        <f t="shared" si="0"/>
        <v>0.24058154235145388</v>
      </c>
      <c r="AL60" s="8">
        <f t="shared" si="14"/>
        <v>928.29268292682934</v>
      </c>
      <c r="AM60" s="17">
        <f t="shared" si="11"/>
        <v>814.43471041132614</v>
      </c>
      <c r="AN60" s="8"/>
      <c r="AO60" s="8"/>
      <c r="AQ60" s="28">
        <f t="shared" si="1"/>
        <v>1294.6899343470425</v>
      </c>
      <c r="AR60" s="17">
        <f t="shared" si="2"/>
        <v>21150.879768365819</v>
      </c>
      <c r="AX60" s="28">
        <f t="shared" si="12"/>
        <v>1294.6899343470425</v>
      </c>
      <c r="AY60" s="17">
        <f t="shared" si="3"/>
        <v>3017.9252548882109</v>
      </c>
      <c r="AZ60" s="1"/>
      <c r="BA60" s="65"/>
      <c r="BB60" s="37">
        <v>7346.5316999999995</v>
      </c>
      <c r="BC60" s="28">
        <f t="shared" si="4"/>
        <v>4328.6064451117891</v>
      </c>
      <c r="BD60" s="8">
        <f t="shared" si="5"/>
        <v>1298581.9335335367</v>
      </c>
      <c r="BE60" s="10">
        <f t="shared" si="6"/>
        <v>2857910.1953936126</v>
      </c>
      <c r="BF60" s="10">
        <f t="shared" si="7"/>
        <v>1701.1370210676266</v>
      </c>
      <c r="BG60" s="53">
        <f t="shared" si="13"/>
        <v>158.02138467716622</v>
      </c>
      <c r="BH60">
        <v>0</v>
      </c>
      <c r="BI60" s="8"/>
      <c r="BO60" s="1"/>
      <c r="BP60" s="8"/>
      <c r="BR60" s="8"/>
      <c r="BZ60" s="8"/>
      <c r="CD60" s="9"/>
      <c r="CE60" s="9"/>
      <c r="CI60" s="10"/>
    </row>
    <row r="61" spans="2:87" ht="15.75" thickBot="1" x14ac:dyDescent="0.3">
      <c r="B61" s="1">
        <v>0.180555555555556</v>
      </c>
      <c r="C61">
        <v>6644</v>
      </c>
      <c r="D61">
        <v>8855</v>
      </c>
      <c r="E61">
        <v>0</v>
      </c>
      <c r="F61">
        <v>3752</v>
      </c>
      <c r="G61">
        <v>9723</v>
      </c>
      <c r="H61">
        <v>0</v>
      </c>
      <c r="I61">
        <v>345</v>
      </c>
      <c r="J61">
        <v>1368</v>
      </c>
      <c r="K61">
        <f t="shared" si="8"/>
        <v>1298</v>
      </c>
      <c r="M61">
        <v>31985</v>
      </c>
      <c r="AE61" s="16">
        <v>0.180555555555556</v>
      </c>
      <c r="AF61">
        <v>3752</v>
      </c>
      <c r="AG61" s="73">
        <f t="shared" si="9"/>
        <v>0.26652452025586354</v>
      </c>
      <c r="AI61" s="16">
        <v>0.180555555555556</v>
      </c>
      <c r="AJ61" s="9">
        <f t="shared" si="10"/>
        <v>375.2</v>
      </c>
      <c r="AK61" s="8">
        <f t="shared" si="0"/>
        <v>0.23716814159292035</v>
      </c>
      <c r="AL61" s="8">
        <f t="shared" si="14"/>
        <v>915.1219512195122</v>
      </c>
      <c r="AM61" s="17">
        <f t="shared" si="11"/>
        <v>802.87940973812283</v>
      </c>
      <c r="AN61" s="8"/>
      <c r="AO61" s="8"/>
      <c r="AQ61" s="28">
        <f t="shared" si="1"/>
        <v>1276.3207129979251</v>
      </c>
      <c r="AR61" s="17">
        <f t="shared" si="2"/>
        <v>20850.788463191944</v>
      </c>
      <c r="AX61" s="28">
        <f t="shared" si="12"/>
        <v>1276.3207129979251</v>
      </c>
      <c r="AY61" s="17">
        <f t="shared" si="3"/>
        <v>2975.1065571047202</v>
      </c>
      <c r="AZ61" s="1"/>
      <c r="BA61" s="65"/>
      <c r="BB61" s="37">
        <v>7346.5316999999995</v>
      </c>
      <c r="BC61" s="28">
        <f t="shared" si="4"/>
        <v>4371.4251428952794</v>
      </c>
      <c r="BD61" s="8">
        <f t="shared" si="5"/>
        <v>1311427.5428685837</v>
      </c>
      <c r="BE61" s="10">
        <f t="shared" si="6"/>
        <v>2870755.8047286598</v>
      </c>
      <c r="BF61" s="10">
        <f t="shared" si="7"/>
        <v>1708.7832171003927</v>
      </c>
      <c r="BG61" s="53">
        <f t="shared" si="13"/>
        <v>150.37518864440017</v>
      </c>
      <c r="BH61">
        <v>0</v>
      </c>
      <c r="BI61" s="8"/>
      <c r="BO61" s="1"/>
      <c r="BP61" s="8"/>
      <c r="BR61" s="8"/>
      <c r="BZ61" s="8"/>
      <c r="CD61" s="9"/>
      <c r="CE61" s="9"/>
      <c r="CI61" s="10"/>
    </row>
    <row r="62" spans="2:87" ht="15.75" thickBot="1" x14ac:dyDescent="0.3">
      <c r="B62" s="1">
        <v>0.18402777777777801</v>
      </c>
      <c r="C62">
        <v>6647</v>
      </c>
      <c r="D62">
        <v>8874</v>
      </c>
      <c r="E62">
        <v>0</v>
      </c>
      <c r="F62">
        <v>3762</v>
      </c>
      <c r="G62">
        <v>9596</v>
      </c>
      <c r="H62">
        <v>0</v>
      </c>
      <c r="I62">
        <v>345</v>
      </c>
      <c r="J62">
        <v>1365</v>
      </c>
      <c r="K62">
        <f t="shared" si="8"/>
        <v>1297</v>
      </c>
      <c r="M62">
        <v>31886</v>
      </c>
      <c r="AE62" s="16">
        <v>0.18402777777777801</v>
      </c>
      <c r="AF62">
        <v>3762</v>
      </c>
      <c r="AG62" s="73">
        <f t="shared" si="9"/>
        <v>0</v>
      </c>
      <c r="AI62" s="16">
        <v>0.18402777777777801</v>
      </c>
      <c r="AJ62" s="9">
        <f t="shared" si="10"/>
        <v>376.2</v>
      </c>
      <c r="AK62" s="8">
        <f t="shared" si="0"/>
        <v>0.23780025284450063</v>
      </c>
      <c r="AL62" s="8">
        <f t="shared" si="14"/>
        <v>917.56097560975616</v>
      </c>
      <c r="AM62" s="17">
        <f t="shared" si="11"/>
        <v>805.01928023316054</v>
      </c>
      <c r="AN62" s="8"/>
      <c r="AO62" s="8"/>
      <c r="AQ62" s="28">
        <f t="shared" si="1"/>
        <v>1279.7224206551691</v>
      </c>
      <c r="AR62" s="17">
        <f t="shared" si="2"/>
        <v>20906.360927113034</v>
      </c>
      <c r="AX62" s="28">
        <f t="shared" si="12"/>
        <v>1279.7224206551691</v>
      </c>
      <c r="AY62" s="17">
        <f t="shared" si="3"/>
        <v>2983.0359455831444</v>
      </c>
      <c r="AZ62" s="1"/>
      <c r="BA62" s="65"/>
      <c r="BB62" s="37">
        <v>7346.5316999999995</v>
      </c>
      <c r="BC62" s="28">
        <f t="shared" si="4"/>
        <v>4363.4957544168556</v>
      </c>
      <c r="BD62" s="8">
        <f t="shared" si="5"/>
        <v>1309048.7263250567</v>
      </c>
      <c r="BE62" s="10">
        <f t="shared" si="6"/>
        <v>2868376.9881851329</v>
      </c>
      <c r="BF62" s="10">
        <f t="shared" si="7"/>
        <v>1707.3672548721029</v>
      </c>
      <c r="BG62" s="53">
        <f t="shared" si="13"/>
        <v>151.79115087268997</v>
      </c>
      <c r="BH62">
        <v>0</v>
      </c>
      <c r="BI62" s="8"/>
      <c r="BO62" s="1"/>
      <c r="BP62" s="8"/>
      <c r="BR62" s="8"/>
      <c r="BZ62" s="8"/>
      <c r="CD62" s="9"/>
      <c r="CE62" s="9"/>
      <c r="CI62" s="10"/>
    </row>
    <row r="63" spans="2:87" ht="15.75" thickBot="1" x14ac:dyDescent="0.3">
      <c r="B63" s="1">
        <v>0.1875</v>
      </c>
      <c r="C63">
        <v>6647</v>
      </c>
      <c r="D63">
        <v>8874</v>
      </c>
      <c r="E63">
        <v>0</v>
      </c>
      <c r="F63">
        <v>3762</v>
      </c>
      <c r="G63">
        <v>9596</v>
      </c>
      <c r="H63">
        <v>0</v>
      </c>
      <c r="I63">
        <v>345</v>
      </c>
      <c r="J63">
        <v>1365</v>
      </c>
      <c r="K63">
        <f t="shared" si="8"/>
        <v>1297</v>
      </c>
      <c r="M63">
        <v>31886</v>
      </c>
      <c r="AE63" s="16">
        <v>0.1875</v>
      </c>
      <c r="AF63">
        <v>3762</v>
      </c>
      <c r="AG63" s="73">
        <f t="shared" si="9"/>
        <v>-5.3163211057947905E-2</v>
      </c>
      <c r="AI63" s="16">
        <v>0.1875</v>
      </c>
      <c r="AJ63" s="9">
        <f t="shared" si="10"/>
        <v>376.2</v>
      </c>
      <c r="AK63" s="8">
        <f t="shared" si="0"/>
        <v>0.23780025284450063</v>
      </c>
      <c r="AL63" s="8">
        <f t="shared" si="14"/>
        <v>917.56097560975616</v>
      </c>
      <c r="AM63" s="17">
        <f t="shared" si="11"/>
        <v>805.01928023316054</v>
      </c>
      <c r="AN63" s="8"/>
      <c r="AO63" s="8"/>
      <c r="AQ63" s="28">
        <f t="shared" si="1"/>
        <v>1279.7224206551691</v>
      </c>
      <c r="AR63" s="17">
        <f t="shared" si="2"/>
        <v>20906.360927113034</v>
      </c>
      <c r="AX63" s="28">
        <f t="shared" si="12"/>
        <v>1279.7224206551691</v>
      </c>
      <c r="AY63" s="17">
        <f t="shared" si="3"/>
        <v>2983.0359455831444</v>
      </c>
      <c r="AZ63" s="1"/>
      <c r="BA63" s="65"/>
      <c r="BB63" s="37">
        <v>7346.5316999999995</v>
      </c>
      <c r="BC63" s="28">
        <f t="shared" si="4"/>
        <v>4363.4957544168556</v>
      </c>
      <c r="BD63" s="8">
        <f t="shared" si="5"/>
        <v>1309048.7263250567</v>
      </c>
      <c r="BE63" s="10">
        <f t="shared" si="6"/>
        <v>2868376.9881851329</v>
      </c>
      <c r="BF63" s="10">
        <f t="shared" si="7"/>
        <v>1707.3672548721029</v>
      </c>
      <c r="BG63" s="53">
        <f t="shared" si="13"/>
        <v>151.79115087268997</v>
      </c>
      <c r="BH63">
        <v>0</v>
      </c>
      <c r="BI63" s="8"/>
      <c r="BO63" s="1"/>
      <c r="BP63" s="8"/>
      <c r="BR63" s="8"/>
      <c r="BZ63" s="8"/>
      <c r="CD63" s="9"/>
      <c r="CE63" s="9"/>
      <c r="CI63" s="10"/>
    </row>
    <row r="64" spans="2:87" ht="15.75" thickBot="1" x14ac:dyDescent="0.3">
      <c r="B64" s="1">
        <v>0.19097222222222199</v>
      </c>
      <c r="C64">
        <v>6650</v>
      </c>
      <c r="D64">
        <v>8813</v>
      </c>
      <c r="E64">
        <v>0</v>
      </c>
      <c r="F64">
        <v>3760</v>
      </c>
      <c r="G64">
        <v>9612</v>
      </c>
      <c r="H64">
        <v>0</v>
      </c>
      <c r="I64">
        <v>358</v>
      </c>
      <c r="J64">
        <v>1367</v>
      </c>
      <c r="K64">
        <f t="shared" si="8"/>
        <v>1297</v>
      </c>
      <c r="M64">
        <v>31857</v>
      </c>
      <c r="AE64" s="16">
        <v>0.19097222222222199</v>
      </c>
      <c r="AF64">
        <v>3760</v>
      </c>
      <c r="AG64" s="73">
        <f t="shared" si="9"/>
        <v>2.1010638297872339</v>
      </c>
      <c r="AI64" s="16">
        <v>0.19097222222222199</v>
      </c>
      <c r="AJ64" s="9">
        <f t="shared" si="10"/>
        <v>376</v>
      </c>
      <c r="AK64" s="8">
        <f t="shared" si="0"/>
        <v>0.23767383059418457</v>
      </c>
      <c r="AL64" s="8">
        <f t="shared" si="14"/>
        <v>917.07317073170736</v>
      </c>
      <c r="AM64" s="17">
        <f t="shared" si="11"/>
        <v>804.591306134153</v>
      </c>
      <c r="AN64" s="8"/>
      <c r="AO64" s="8"/>
      <c r="AQ64" s="28">
        <f t="shared" si="1"/>
        <v>1279.0420791237202</v>
      </c>
      <c r="AR64" s="17">
        <f t="shared" si="2"/>
        <v>20895.246434328816</v>
      </c>
      <c r="AX64" s="28">
        <f t="shared" si="12"/>
        <v>1279.0420791237202</v>
      </c>
      <c r="AY64" s="17">
        <f t="shared" si="3"/>
        <v>2981.4500678874597</v>
      </c>
      <c r="AZ64" s="1"/>
      <c r="BA64" s="65"/>
      <c r="BB64" s="37">
        <v>7346.5316999999995</v>
      </c>
      <c r="BC64" s="28">
        <f t="shared" si="4"/>
        <v>4365.0816321125403</v>
      </c>
      <c r="BD64" s="8">
        <f t="shared" si="5"/>
        <v>1309524.489633762</v>
      </c>
      <c r="BE64" s="10">
        <f t="shared" si="6"/>
        <v>2868852.7514938382</v>
      </c>
      <c r="BF64" s="10">
        <f t="shared" si="7"/>
        <v>1707.6504473177608</v>
      </c>
      <c r="BG64" s="53">
        <f t="shared" si="13"/>
        <v>151.50795842703201</v>
      </c>
      <c r="BH64">
        <v>0</v>
      </c>
      <c r="BI64" s="8"/>
      <c r="BO64" s="1"/>
      <c r="BP64" s="8"/>
      <c r="BR64" s="8"/>
      <c r="BZ64" s="8"/>
      <c r="CD64" s="9"/>
      <c r="CE64" s="9"/>
      <c r="CI64" s="10"/>
    </row>
    <row r="65" spans="2:87" ht="15.75" thickBot="1" x14ac:dyDescent="0.3">
      <c r="B65" s="1">
        <v>0.194444444444444</v>
      </c>
      <c r="C65">
        <v>6653</v>
      </c>
      <c r="D65">
        <v>8925</v>
      </c>
      <c r="E65">
        <v>0</v>
      </c>
      <c r="F65">
        <v>3839</v>
      </c>
      <c r="G65">
        <v>9581</v>
      </c>
      <c r="H65">
        <v>0</v>
      </c>
      <c r="I65">
        <v>360</v>
      </c>
      <c r="J65">
        <v>1369</v>
      </c>
      <c r="K65">
        <f t="shared" si="8"/>
        <v>1301</v>
      </c>
      <c r="M65">
        <v>32028</v>
      </c>
      <c r="AE65" s="16">
        <v>0.194444444444444</v>
      </c>
      <c r="AF65">
        <v>3839</v>
      </c>
      <c r="AG65" s="73">
        <f t="shared" si="9"/>
        <v>-0.54701745246157851</v>
      </c>
      <c r="AI65" s="16">
        <v>0.194444444444444</v>
      </c>
      <c r="AJ65" s="9">
        <f t="shared" si="10"/>
        <v>383.9</v>
      </c>
      <c r="AK65" s="8">
        <f t="shared" si="0"/>
        <v>0.24266750948166876</v>
      </c>
      <c r="AL65" s="8">
        <f t="shared" si="14"/>
        <v>936.34146341463418</v>
      </c>
      <c r="AM65" s="17">
        <f t="shared" si="11"/>
        <v>821.49628304495036</v>
      </c>
      <c r="AN65" s="8"/>
      <c r="AO65" s="8"/>
      <c r="AQ65" s="28">
        <f t="shared" si="1"/>
        <v>1305.9155696159473</v>
      </c>
      <c r="AR65" s="17">
        <f t="shared" si="2"/>
        <v>21334.268899305403</v>
      </c>
      <c r="AX65" s="28">
        <f t="shared" si="12"/>
        <v>1305.9155696159473</v>
      </c>
      <c r="AY65" s="17">
        <f t="shared" si="3"/>
        <v>3044.0922368670099</v>
      </c>
      <c r="AZ65" s="1"/>
      <c r="BA65" s="65"/>
      <c r="BB65" s="37">
        <v>7346.5316999999995</v>
      </c>
      <c r="BC65" s="28">
        <f t="shared" si="4"/>
        <v>4302.4394631329897</v>
      </c>
      <c r="BD65" s="8">
        <f t="shared" si="5"/>
        <v>1290731.8389398968</v>
      </c>
      <c r="BE65" s="10">
        <f t="shared" si="6"/>
        <v>2850060.1007999731</v>
      </c>
      <c r="BF65" s="10">
        <f t="shared" si="7"/>
        <v>1696.4643457142697</v>
      </c>
      <c r="BG65" s="53">
        <f t="shared" si="13"/>
        <v>162.69406003052313</v>
      </c>
      <c r="BH65">
        <v>0</v>
      </c>
      <c r="BI65" s="8"/>
      <c r="BO65" s="1"/>
      <c r="BP65" s="8"/>
      <c r="BR65" s="8"/>
      <c r="BZ65" s="8"/>
      <c r="CD65" s="9"/>
      <c r="CE65" s="9"/>
      <c r="CI65" s="10"/>
    </row>
    <row r="66" spans="2:87" ht="15.75" thickBot="1" x14ac:dyDescent="0.3">
      <c r="B66" s="1">
        <v>0.19791666666666699</v>
      </c>
      <c r="C66">
        <v>6663</v>
      </c>
      <c r="D66">
        <v>8942</v>
      </c>
      <c r="E66">
        <v>0</v>
      </c>
      <c r="F66">
        <v>3818</v>
      </c>
      <c r="G66">
        <v>9601</v>
      </c>
      <c r="H66">
        <v>0</v>
      </c>
      <c r="I66">
        <v>360</v>
      </c>
      <c r="J66">
        <v>1370</v>
      </c>
      <c r="K66">
        <f t="shared" si="8"/>
        <v>1331</v>
      </c>
      <c r="M66">
        <v>32085</v>
      </c>
      <c r="AE66" s="16">
        <v>0.19791666666666699</v>
      </c>
      <c r="AF66">
        <v>3818</v>
      </c>
      <c r="AG66" s="73">
        <f t="shared" si="9"/>
        <v>-1.3095861707700367</v>
      </c>
      <c r="AI66" s="16">
        <v>0.19791666666666699</v>
      </c>
      <c r="AJ66" s="9">
        <f t="shared" si="10"/>
        <v>381.8</v>
      </c>
      <c r="AK66" s="8">
        <f t="shared" si="0"/>
        <v>0.24134007585335018</v>
      </c>
      <c r="AL66" s="8">
        <f t="shared" si="14"/>
        <v>931.21951219512198</v>
      </c>
      <c r="AM66" s="17">
        <f t="shared" si="11"/>
        <v>817.00255500537128</v>
      </c>
      <c r="AN66" s="8"/>
      <c r="AO66" s="8"/>
      <c r="AQ66" s="28">
        <f t="shared" si="1"/>
        <v>1298.771983535735</v>
      </c>
      <c r="AR66" s="17">
        <f t="shared" si="2"/>
        <v>21217.566725071119</v>
      </c>
      <c r="AX66" s="28">
        <f t="shared" si="12"/>
        <v>1298.771983535735</v>
      </c>
      <c r="AY66" s="17">
        <f t="shared" si="3"/>
        <v>3027.440521062319</v>
      </c>
      <c r="AZ66" s="1"/>
      <c r="BA66" s="65"/>
      <c r="BB66" s="37">
        <v>7346.5316999999995</v>
      </c>
      <c r="BC66" s="28">
        <f t="shared" si="4"/>
        <v>4319.0911789376805</v>
      </c>
      <c r="BD66" s="8">
        <f t="shared" si="5"/>
        <v>1295727.3536813043</v>
      </c>
      <c r="BE66" s="10">
        <f t="shared" si="6"/>
        <v>2855055.6155413804</v>
      </c>
      <c r="BF66" s="10">
        <f t="shared" si="7"/>
        <v>1699.4378663936789</v>
      </c>
      <c r="BG66" s="53">
        <f t="shared" si="13"/>
        <v>159.72053935111398</v>
      </c>
      <c r="BH66">
        <v>0</v>
      </c>
      <c r="BI66" s="8"/>
      <c r="BO66" s="1"/>
      <c r="BP66" s="8"/>
      <c r="BR66" s="8"/>
      <c r="BZ66" s="8"/>
      <c r="CD66" s="9"/>
      <c r="CE66" s="9"/>
      <c r="CI66" s="10"/>
    </row>
    <row r="67" spans="2:87" ht="15.75" thickBot="1" x14ac:dyDescent="0.3">
      <c r="B67" s="1">
        <v>0.20138888888888901</v>
      </c>
      <c r="C67">
        <v>6664</v>
      </c>
      <c r="D67">
        <v>8940</v>
      </c>
      <c r="E67">
        <v>0</v>
      </c>
      <c r="F67">
        <v>3768</v>
      </c>
      <c r="G67">
        <v>9650</v>
      </c>
      <c r="H67">
        <v>0</v>
      </c>
      <c r="I67">
        <v>360</v>
      </c>
      <c r="J67">
        <v>1367</v>
      </c>
      <c r="K67">
        <f t="shared" si="8"/>
        <v>1335</v>
      </c>
      <c r="M67">
        <v>32084</v>
      </c>
      <c r="AE67" s="16">
        <v>0.20138888888888901</v>
      </c>
      <c r="AF67">
        <v>3768</v>
      </c>
      <c r="AG67" s="73">
        <f t="shared" si="9"/>
        <v>-0.90233545647558389</v>
      </c>
      <c r="AI67" s="16">
        <v>0.20138888888888901</v>
      </c>
      <c r="AJ67" s="9">
        <f t="shared" si="10"/>
        <v>376.8</v>
      </c>
      <c r="AK67" s="8">
        <f t="shared" si="0"/>
        <v>0.23817951959544881</v>
      </c>
      <c r="AL67" s="8">
        <f t="shared" si="14"/>
        <v>919.02439024390253</v>
      </c>
      <c r="AM67" s="17">
        <f t="shared" si="11"/>
        <v>806.30320253018317</v>
      </c>
      <c r="AN67" s="8"/>
      <c r="AO67" s="8"/>
      <c r="AQ67" s="28">
        <f t="shared" si="1"/>
        <v>1281.7634452495154</v>
      </c>
      <c r="AR67" s="17">
        <f t="shared" si="2"/>
        <v>20939.704405465684</v>
      </c>
      <c r="AX67" s="28">
        <f t="shared" si="12"/>
        <v>1281.7634452495154</v>
      </c>
      <c r="AY67" s="17">
        <f t="shared" si="3"/>
        <v>2987.7935786701992</v>
      </c>
      <c r="AZ67" s="1"/>
      <c r="BA67" s="65"/>
      <c r="BB67" s="37">
        <v>7346.5316999999995</v>
      </c>
      <c r="BC67" s="28">
        <f t="shared" si="4"/>
        <v>4358.7381213298004</v>
      </c>
      <c r="BD67" s="8">
        <f t="shared" si="5"/>
        <v>1307621.4363989402</v>
      </c>
      <c r="BE67" s="10">
        <f t="shared" si="6"/>
        <v>2866949.6982590165</v>
      </c>
      <c r="BF67" s="10">
        <f t="shared" si="7"/>
        <v>1706.5176775351288</v>
      </c>
      <c r="BG67" s="53">
        <f t="shared" si="13"/>
        <v>152.64072820966408</v>
      </c>
      <c r="BH67">
        <v>0</v>
      </c>
      <c r="BI67" s="8"/>
      <c r="BO67" s="1"/>
      <c r="BP67" s="8"/>
      <c r="BR67" s="8"/>
      <c r="BZ67" s="8"/>
      <c r="CD67" s="9"/>
      <c r="CE67" s="9"/>
      <c r="CI67" s="10"/>
    </row>
    <row r="68" spans="2:87" ht="15.75" thickBot="1" x14ac:dyDescent="0.3">
      <c r="B68" s="1">
        <v>0.20486111111111099</v>
      </c>
      <c r="C68">
        <v>6678</v>
      </c>
      <c r="D68">
        <v>8806</v>
      </c>
      <c r="E68">
        <v>0</v>
      </c>
      <c r="F68">
        <v>3734</v>
      </c>
      <c r="G68">
        <v>9671</v>
      </c>
      <c r="H68">
        <v>0</v>
      </c>
      <c r="I68">
        <v>360</v>
      </c>
      <c r="J68">
        <v>1356</v>
      </c>
      <c r="K68">
        <f t="shared" si="8"/>
        <v>1337</v>
      </c>
      <c r="M68">
        <v>31942</v>
      </c>
      <c r="AE68" s="16">
        <v>0.20486111111111099</v>
      </c>
      <c r="AF68">
        <v>3734</v>
      </c>
      <c r="AG68" s="73">
        <f t="shared" si="9"/>
        <v>5.3561863952865559E-2</v>
      </c>
      <c r="AI68" s="16">
        <v>0.20486111111111099</v>
      </c>
      <c r="AJ68" s="9">
        <f t="shared" si="10"/>
        <v>373.4</v>
      </c>
      <c r="AK68" s="8">
        <f t="shared" si="0"/>
        <v>0.23603034134007583</v>
      </c>
      <c r="AL68" s="8">
        <f t="shared" si="14"/>
        <v>910.73170731707319</v>
      </c>
      <c r="AM68" s="17">
        <f t="shared" si="11"/>
        <v>799.02764284705506</v>
      </c>
      <c r="AN68" s="8"/>
      <c r="AO68" s="8"/>
      <c r="AQ68" s="28">
        <f t="shared" si="1"/>
        <v>1270.1976392148858</v>
      </c>
      <c r="AR68" s="17">
        <f t="shared" si="2"/>
        <v>20750.758028133987</v>
      </c>
      <c r="AX68" s="28">
        <f t="shared" si="12"/>
        <v>1270.1976392148858</v>
      </c>
      <c r="AY68" s="17">
        <f t="shared" si="3"/>
        <v>2960.8336578435569</v>
      </c>
      <c r="AZ68" s="1"/>
      <c r="BA68" s="65"/>
      <c r="BB68" s="37">
        <v>7346.5316999999995</v>
      </c>
      <c r="BC68" s="28">
        <f t="shared" si="4"/>
        <v>4385.6980421564422</v>
      </c>
      <c r="BD68" s="8">
        <f t="shared" si="5"/>
        <v>1315709.4126469328</v>
      </c>
      <c r="BE68" s="10">
        <f t="shared" si="6"/>
        <v>2875037.6745070089</v>
      </c>
      <c r="BF68" s="10">
        <f t="shared" si="7"/>
        <v>1711.3319491113148</v>
      </c>
      <c r="BG68" s="53">
        <f t="shared" si="13"/>
        <v>147.82645663347807</v>
      </c>
      <c r="BH68">
        <v>0</v>
      </c>
      <c r="BI68" s="8"/>
      <c r="BO68" s="1"/>
      <c r="BP68" s="8"/>
      <c r="BR68" s="8"/>
      <c r="BZ68" s="8"/>
      <c r="CD68" s="9"/>
      <c r="CE68" s="9"/>
      <c r="CI68" s="10"/>
    </row>
    <row r="69" spans="2:87" ht="15.75" thickBot="1" x14ac:dyDescent="0.3">
      <c r="B69" s="1">
        <v>0.20833333333333301</v>
      </c>
      <c r="C69">
        <v>6686</v>
      </c>
      <c r="D69">
        <v>8723</v>
      </c>
      <c r="E69">
        <v>0</v>
      </c>
      <c r="F69">
        <v>3736</v>
      </c>
      <c r="G69">
        <v>9730</v>
      </c>
      <c r="H69">
        <v>0</v>
      </c>
      <c r="I69">
        <v>373</v>
      </c>
      <c r="J69">
        <v>1360</v>
      </c>
      <c r="K69">
        <f t="shared" si="8"/>
        <v>1336</v>
      </c>
      <c r="M69">
        <v>31944</v>
      </c>
      <c r="AE69" s="16">
        <v>0.20833333333333301</v>
      </c>
      <c r="AF69">
        <v>3736</v>
      </c>
      <c r="AG69" s="73">
        <f t="shared" si="9"/>
        <v>1.1509635974304069</v>
      </c>
      <c r="AI69" s="16">
        <v>0.20833333333333301</v>
      </c>
      <c r="AJ69" s="9">
        <f t="shared" si="10"/>
        <v>373.6</v>
      </c>
      <c r="AK69" s="8">
        <f t="shared" si="0"/>
        <v>0.23615676359039192</v>
      </c>
      <c r="AL69" s="8">
        <f t="shared" si="14"/>
        <v>911.21951219512209</v>
      </c>
      <c r="AM69" s="17">
        <f t="shared" si="11"/>
        <v>799.45561694606272</v>
      </c>
      <c r="AN69" s="8"/>
      <c r="AO69" s="8"/>
      <c r="AQ69" s="28">
        <f t="shared" si="1"/>
        <v>1270.877980746335</v>
      </c>
      <c r="AR69" s="17">
        <f t="shared" si="2"/>
        <v>20761.872520918208</v>
      </c>
      <c r="AX69" s="28">
        <f t="shared" si="12"/>
        <v>1270.877980746335</v>
      </c>
      <c r="AY69" s="17">
        <f t="shared" si="3"/>
        <v>2962.4195355392421</v>
      </c>
      <c r="BA69" s="66">
        <v>0.20833333333333301</v>
      </c>
      <c r="BB69" s="37">
        <v>7346.5316999999995</v>
      </c>
      <c r="BC69" s="28">
        <f t="shared" si="4"/>
        <v>4384.1121644607574</v>
      </c>
      <c r="BD69" s="8">
        <f t="shared" si="5"/>
        <v>1315233.6493382272</v>
      </c>
      <c r="BE69" s="10">
        <f t="shared" si="6"/>
        <v>2874561.9111983031</v>
      </c>
      <c r="BF69" s="10">
        <f t="shared" si="7"/>
        <v>1711.0487566656566</v>
      </c>
      <c r="BG69" s="53">
        <f t="shared" si="13"/>
        <v>148.10964907913626</v>
      </c>
      <c r="BH69">
        <v>0</v>
      </c>
      <c r="BI69" s="8"/>
      <c r="BO69" s="1"/>
      <c r="BP69" s="8"/>
      <c r="BR69" s="8"/>
      <c r="BZ69" s="8"/>
      <c r="CD69" s="9"/>
      <c r="CE69" s="9"/>
      <c r="CI69" s="10"/>
    </row>
    <row r="70" spans="2:87" ht="15.75" thickBot="1" x14ac:dyDescent="0.3">
      <c r="B70" s="1">
        <v>0.211805555555556</v>
      </c>
      <c r="C70">
        <v>6696</v>
      </c>
      <c r="D70">
        <v>8649</v>
      </c>
      <c r="E70">
        <v>0</v>
      </c>
      <c r="F70">
        <v>3779</v>
      </c>
      <c r="G70">
        <v>9803</v>
      </c>
      <c r="H70">
        <v>0</v>
      </c>
      <c r="I70">
        <v>379</v>
      </c>
      <c r="J70">
        <v>1358</v>
      </c>
      <c r="K70">
        <f t="shared" si="8"/>
        <v>1337</v>
      </c>
      <c r="M70">
        <v>32001</v>
      </c>
      <c r="AE70" s="16">
        <v>0.211805555555556</v>
      </c>
      <c r="AF70">
        <v>3779</v>
      </c>
      <c r="AG70" s="73">
        <f t="shared" si="9"/>
        <v>2.990209050013231</v>
      </c>
      <c r="AI70" s="16">
        <v>0.211805555555556</v>
      </c>
      <c r="AJ70" s="9">
        <f t="shared" si="10"/>
        <v>377.9</v>
      </c>
      <c r="AK70" s="8">
        <f t="shared" si="0"/>
        <v>0.23887484197218709</v>
      </c>
      <c r="AL70" s="8">
        <f t="shared" si="14"/>
        <v>921.70731707317077</v>
      </c>
      <c r="AM70" s="17">
        <f t="shared" si="11"/>
        <v>808.65706007472454</v>
      </c>
      <c r="AN70" s="8"/>
      <c r="AO70" s="8"/>
      <c r="AQ70" s="28">
        <f t="shared" si="1"/>
        <v>1285.5053236724837</v>
      </c>
      <c r="AR70" s="17">
        <f t="shared" si="2"/>
        <v>21000.834115778878</v>
      </c>
      <c r="AX70" s="28">
        <f t="shared" si="12"/>
        <v>1285.5053236724837</v>
      </c>
      <c r="AY70" s="17">
        <f t="shared" si="3"/>
        <v>2996.5159059964653</v>
      </c>
      <c r="AZ70" s="1"/>
      <c r="BA70" s="65"/>
      <c r="BB70" s="37">
        <v>7346.5316999999995</v>
      </c>
      <c r="BC70" s="28">
        <f t="shared" si="4"/>
        <v>4350.0157940035342</v>
      </c>
      <c r="BD70" s="8">
        <f t="shared" si="5"/>
        <v>1305004.7382010603</v>
      </c>
      <c r="BE70" s="10">
        <f t="shared" si="6"/>
        <v>2864333.0000611367</v>
      </c>
      <c r="BF70" s="10">
        <f t="shared" si="7"/>
        <v>1704.9601190840099</v>
      </c>
      <c r="BG70" s="53">
        <f t="shared" si="13"/>
        <v>154.19828666078297</v>
      </c>
      <c r="BH70">
        <v>0</v>
      </c>
      <c r="BI70" s="8"/>
      <c r="BO70" s="1"/>
      <c r="BP70" s="8"/>
      <c r="BR70" s="8"/>
      <c r="BZ70" s="8"/>
      <c r="CD70" s="9"/>
      <c r="CE70" s="9"/>
      <c r="CI70" s="10"/>
    </row>
    <row r="71" spans="2:87" ht="15.75" thickBot="1" x14ac:dyDescent="0.3">
      <c r="B71" s="1">
        <v>0.21527777777777801</v>
      </c>
      <c r="C71">
        <v>6697</v>
      </c>
      <c r="D71">
        <v>8565</v>
      </c>
      <c r="E71">
        <v>0</v>
      </c>
      <c r="F71">
        <v>3892</v>
      </c>
      <c r="G71">
        <v>9848</v>
      </c>
      <c r="H71">
        <v>0</v>
      </c>
      <c r="I71">
        <v>446</v>
      </c>
      <c r="J71">
        <v>1357</v>
      </c>
      <c r="K71">
        <f t="shared" si="8"/>
        <v>1241</v>
      </c>
      <c r="M71">
        <v>32046</v>
      </c>
      <c r="AE71" s="16">
        <v>0.21527777777777801</v>
      </c>
      <c r="AF71">
        <v>3892</v>
      </c>
      <c r="AG71" s="73">
        <f t="shared" si="9"/>
        <v>6.6289825282631041</v>
      </c>
      <c r="AI71" s="16">
        <v>0.21527777777777801</v>
      </c>
      <c r="AJ71" s="9">
        <f t="shared" si="10"/>
        <v>389.2</v>
      </c>
      <c r="AK71" s="8">
        <f t="shared" si="0"/>
        <v>0.24601769911504423</v>
      </c>
      <c r="AL71" s="8">
        <f t="shared" si="14"/>
        <v>949.26829268292681</v>
      </c>
      <c r="AM71" s="17">
        <f t="shared" si="11"/>
        <v>832.83759666864989</v>
      </c>
      <c r="AN71" s="8"/>
      <c r="AO71" s="8"/>
      <c r="AQ71" s="28">
        <f t="shared" si="1"/>
        <v>1323.9446201993401</v>
      </c>
      <c r="AR71" s="17">
        <f t="shared" si="2"/>
        <v>21628.802958087166</v>
      </c>
      <c r="AX71" s="28">
        <f t="shared" si="12"/>
        <v>1323.9446201993401</v>
      </c>
      <c r="AY71" s="17">
        <f t="shared" si="3"/>
        <v>3086.1179958026578</v>
      </c>
      <c r="AZ71" s="1"/>
      <c r="BA71" s="65"/>
      <c r="BB71" s="37">
        <v>7346.5316999999995</v>
      </c>
      <c r="BC71" s="28">
        <f t="shared" si="4"/>
        <v>4260.4137041973418</v>
      </c>
      <c r="BD71" s="8">
        <f t="shared" si="5"/>
        <v>1278124.1112592025</v>
      </c>
      <c r="BE71" s="10">
        <f t="shared" si="6"/>
        <v>2837452.3731192788</v>
      </c>
      <c r="BF71" s="10">
        <f t="shared" si="7"/>
        <v>1688.9597459043325</v>
      </c>
      <c r="BG71" s="53">
        <f t="shared" si="13"/>
        <v>170.19865984046032</v>
      </c>
      <c r="BH71">
        <v>0</v>
      </c>
      <c r="BI71" s="8"/>
      <c r="BO71" s="1"/>
      <c r="BP71" s="8"/>
      <c r="BR71" s="8"/>
      <c r="BZ71" s="8"/>
      <c r="CD71" s="9"/>
      <c r="CE71" s="9"/>
      <c r="CI71" s="10"/>
    </row>
    <row r="72" spans="2:87" ht="15.75" thickBot="1" x14ac:dyDescent="0.3">
      <c r="B72" s="1">
        <v>0.21875</v>
      </c>
      <c r="C72">
        <v>6701</v>
      </c>
      <c r="D72">
        <v>8758</v>
      </c>
      <c r="E72">
        <v>0</v>
      </c>
      <c r="F72">
        <v>4150</v>
      </c>
      <c r="G72">
        <v>9860</v>
      </c>
      <c r="H72">
        <v>0</v>
      </c>
      <c r="I72">
        <v>478</v>
      </c>
      <c r="J72">
        <v>1364</v>
      </c>
      <c r="K72">
        <f t="shared" si="8"/>
        <v>1241</v>
      </c>
      <c r="M72">
        <v>32552</v>
      </c>
      <c r="AE72" s="16">
        <v>0.21875</v>
      </c>
      <c r="AF72">
        <v>4150</v>
      </c>
      <c r="AG72" s="73">
        <f t="shared" si="9"/>
        <v>2.4096385542168677</v>
      </c>
      <c r="AI72" s="16">
        <v>0.21875</v>
      </c>
      <c r="AJ72" s="9">
        <f t="shared" si="10"/>
        <v>415</v>
      </c>
      <c r="AK72" s="8">
        <f t="shared" si="0"/>
        <v>0.26232616940581543</v>
      </c>
      <c r="AL72" s="8">
        <f t="shared" si="14"/>
        <v>1012.1951219512196</v>
      </c>
      <c r="AM72" s="17">
        <f t="shared" si="11"/>
        <v>888.04625544062094</v>
      </c>
      <c r="AN72" s="8"/>
      <c r="AO72" s="8"/>
      <c r="AQ72" s="28">
        <f t="shared" si="1"/>
        <v>1411.7086777562338</v>
      </c>
      <c r="AR72" s="17">
        <f t="shared" si="2"/>
        <v>23062.572527251221</v>
      </c>
      <c r="AX72" s="28">
        <f t="shared" si="12"/>
        <v>1411.7086777562338</v>
      </c>
      <c r="AY72" s="17">
        <f t="shared" si="3"/>
        <v>3290.6962185459997</v>
      </c>
      <c r="AZ72" s="1"/>
      <c r="BA72" s="65"/>
      <c r="BB72" s="37">
        <v>7346.5316999999995</v>
      </c>
      <c r="BC72" s="28">
        <f t="shared" si="4"/>
        <v>4055.8354814539998</v>
      </c>
      <c r="BD72" s="8">
        <f t="shared" si="5"/>
        <v>1216750.6444361999</v>
      </c>
      <c r="BE72" s="10">
        <f t="shared" si="6"/>
        <v>2776078.906296276</v>
      </c>
      <c r="BF72" s="10">
        <f t="shared" si="7"/>
        <v>1652.42792041445</v>
      </c>
      <c r="BG72" s="53">
        <f t="shared" si="13"/>
        <v>206.73048533034284</v>
      </c>
      <c r="BH72">
        <v>0</v>
      </c>
      <c r="BI72" s="8"/>
      <c r="BO72" s="1"/>
      <c r="BP72" s="8"/>
      <c r="BR72" s="8"/>
      <c r="BZ72" s="8"/>
      <c r="CD72" s="9"/>
      <c r="CE72" s="9"/>
      <c r="CI72" s="10"/>
    </row>
    <row r="73" spans="2:87" ht="15.75" thickBot="1" x14ac:dyDescent="0.3">
      <c r="B73" s="1">
        <v>0.22222222222222199</v>
      </c>
      <c r="C73">
        <v>6702</v>
      </c>
      <c r="D73">
        <v>8870</v>
      </c>
      <c r="E73">
        <v>0</v>
      </c>
      <c r="F73">
        <v>4250</v>
      </c>
      <c r="G73">
        <v>9882</v>
      </c>
      <c r="H73">
        <v>0</v>
      </c>
      <c r="I73">
        <v>476</v>
      </c>
      <c r="J73">
        <v>1366</v>
      </c>
      <c r="K73">
        <f t="shared" si="8"/>
        <v>1240</v>
      </c>
      <c r="M73">
        <v>32786</v>
      </c>
      <c r="AE73" s="16">
        <v>0.22222222222222199</v>
      </c>
      <c r="AF73">
        <v>4250</v>
      </c>
      <c r="AG73" s="73">
        <f t="shared" si="9"/>
        <v>0.4</v>
      </c>
      <c r="AI73" s="16">
        <v>0.22222222222222199</v>
      </c>
      <c r="AJ73" s="9">
        <f t="shared" si="10"/>
        <v>425</v>
      </c>
      <c r="AK73" s="8">
        <f t="shared" ref="AK73:AK136" si="15">AJ73/$AJ$6</f>
        <v>0.26864728192161819</v>
      </c>
      <c r="AL73" s="8">
        <f t="shared" si="14"/>
        <v>1036.5853658536587</v>
      </c>
      <c r="AM73" s="17">
        <f t="shared" si="11"/>
        <v>909.44496039099749</v>
      </c>
      <c r="AN73" s="8"/>
      <c r="AO73" s="8"/>
      <c r="AQ73" s="28">
        <f t="shared" ref="AQ73:AQ136" si="16">AL73/$AR$4</f>
        <v>1445.7257543286732</v>
      </c>
      <c r="AR73" s="17">
        <f t="shared" ref="AR73:AR136" si="17">(AQ73*1000)/($AR$3*$AR$5)</f>
        <v>23618.297166462093</v>
      </c>
      <c r="AX73" s="28">
        <f t="shared" si="12"/>
        <v>1445.7257543286732</v>
      </c>
      <c r="AY73" s="17">
        <f t="shared" ref="AY73:AY136" si="18">AX73*1000/($AZ$4*(565-290))</f>
        <v>3369.9901033302408</v>
      </c>
      <c r="AZ73" s="1"/>
      <c r="BA73" s="65"/>
      <c r="BB73" s="37">
        <v>7346.5316999999995</v>
      </c>
      <c r="BC73" s="28">
        <f t="shared" ref="BC73:BC136" si="19">$BB$9-AY73</f>
        <v>3976.5415966697587</v>
      </c>
      <c r="BD73" s="8">
        <f t="shared" ref="BD73:BD136" si="20">BC73*$BF$4</f>
        <v>1192962.4790009276</v>
      </c>
      <c r="BE73" s="10">
        <f t="shared" ref="BE73:BE136" si="21">BD73+$BF$5</f>
        <v>2752290.7408610038</v>
      </c>
      <c r="BF73" s="10">
        <f t="shared" ref="BF73:BF136" si="22">BE73/$BF$3</f>
        <v>1638.26829813155</v>
      </c>
      <c r="BG73" s="53">
        <f t="shared" si="13"/>
        <v>220.89010761324289</v>
      </c>
      <c r="BH73">
        <v>0</v>
      </c>
      <c r="BI73" s="8"/>
      <c r="BO73" s="1"/>
      <c r="BP73" s="8"/>
      <c r="BR73" s="8"/>
      <c r="BZ73" s="8"/>
      <c r="CD73" s="9"/>
      <c r="CE73" s="9"/>
      <c r="CI73" s="10"/>
    </row>
    <row r="74" spans="2:87" ht="15.75" thickBot="1" x14ac:dyDescent="0.3">
      <c r="B74" s="1">
        <v>0.225694444444444</v>
      </c>
      <c r="C74">
        <v>6714</v>
      </c>
      <c r="D74">
        <v>9021</v>
      </c>
      <c r="E74">
        <v>0</v>
      </c>
      <c r="F74">
        <v>4267</v>
      </c>
      <c r="G74">
        <v>9905</v>
      </c>
      <c r="H74">
        <v>0</v>
      </c>
      <c r="I74">
        <v>414</v>
      </c>
      <c r="J74">
        <v>1365</v>
      </c>
      <c r="K74">
        <f t="shared" ref="K74:K137" si="23">M74-(C74+D74+E74+F74+G74+H74+I74+J74)</f>
        <v>1241</v>
      </c>
      <c r="M74">
        <v>32927</v>
      </c>
      <c r="AE74" s="16">
        <v>0.225694444444444</v>
      </c>
      <c r="AF74">
        <v>4267</v>
      </c>
      <c r="AG74" s="73">
        <f t="shared" ref="AG74:AG137" si="24">((AF75-AF74)/AF74)*100</f>
        <v>0.3515350363252871</v>
      </c>
      <c r="AI74" s="16">
        <v>0.225694444444444</v>
      </c>
      <c r="AJ74" s="9">
        <f t="shared" ref="AJ74:AJ137" si="25">AF74/10</f>
        <v>426.7</v>
      </c>
      <c r="AK74" s="8">
        <f t="shared" si="15"/>
        <v>0.26972187104930467</v>
      </c>
      <c r="AL74" s="8">
        <f t="shared" si="14"/>
        <v>1040.7317073170732</v>
      </c>
      <c r="AM74" s="17">
        <f t="shared" ref="AM74:AM137" si="26">(AL74*1000)/(3694.2-2554.4)</f>
        <v>913.08274023256126</v>
      </c>
      <c r="AN74" s="8"/>
      <c r="AO74" s="8"/>
      <c r="AQ74" s="28">
        <f t="shared" si="16"/>
        <v>1451.5086573459878</v>
      </c>
      <c r="AR74" s="17">
        <f t="shared" si="17"/>
        <v>23712.770355127941</v>
      </c>
      <c r="AX74" s="28">
        <f t="shared" ref="AX74:AX137" si="27">AQ74</f>
        <v>1451.5086573459878</v>
      </c>
      <c r="AY74" s="17">
        <f t="shared" si="18"/>
        <v>3383.4700637435612</v>
      </c>
      <c r="AZ74" s="1"/>
      <c r="BA74" s="65"/>
      <c r="BB74" s="37">
        <v>7346.5316999999995</v>
      </c>
      <c r="BC74" s="28">
        <f t="shared" si="19"/>
        <v>3963.0616362564383</v>
      </c>
      <c r="BD74" s="8">
        <f t="shared" si="20"/>
        <v>1188918.4908769315</v>
      </c>
      <c r="BE74" s="10">
        <f t="shared" si="21"/>
        <v>2748246.7527370076</v>
      </c>
      <c r="BF74" s="10">
        <f t="shared" si="22"/>
        <v>1635.861162343457</v>
      </c>
      <c r="BG74" s="53">
        <f t="shared" ref="BG74:BG137" si="28">$BF$2-BF74</f>
        <v>223.29724340133589</v>
      </c>
      <c r="BH74">
        <v>0</v>
      </c>
      <c r="BI74" s="8"/>
      <c r="BO74" s="1"/>
      <c r="BP74" s="8"/>
      <c r="BR74" s="8"/>
      <c r="BZ74" s="8"/>
      <c r="CD74" s="9"/>
      <c r="CE74" s="9"/>
      <c r="CI74" s="10"/>
    </row>
    <row r="75" spans="2:87" ht="15.75" thickBot="1" x14ac:dyDescent="0.3">
      <c r="B75" s="1">
        <v>0.22916666666666699</v>
      </c>
      <c r="C75">
        <v>6723</v>
      </c>
      <c r="D75">
        <v>9098</v>
      </c>
      <c r="E75">
        <v>0</v>
      </c>
      <c r="F75">
        <v>4282</v>
      </c>
      <c r="G75">
        <v>9906</v>
      </c>
      <c r="H75">
        <v>0</v>
      </c>
      <c r="I75">
        <v>399</v>
      </c>
      <c r="J75">
        <v>1365</v>
      </c>
      <c r="K75">
        <f t="shared" si="23"/>
        <v>1242</v>
      </c>
      <c r="M75">
        <v>33015</v>
      </c>
      <c r="AE75" s="16">
        <v>0.22916666666666699</v>
      </c>
      <c r="AF75">
        <v>4282</v>
      </c>
      <c r="AG75" s="73">
        <f t="shared" si="24"/>
        <v>1.9383465670247548</v>
      </c>
      <c r="AI75" s="16">
        <v>0.22916666666666699</v>
      </c>
      <c r="AJ75" s="9">
        <f t="shared" si="25"/>
        <v>428.2</v>
      </c>
      <c r="AK75" s="8">
        <f t="shared" si="15"/>
        <v>0.2706700379266751</v>
      </c>
      <c r="AL75" s="8">
        <f t="shared" ref="AL75:AL138" si="29">AJ75/0.41</f>
        <v>1044.3902439024391</v>
      </c>
      <c r="AM75" s="17">
        <f t="shared" si="26"/>
        <v>916.29254597511795</v>
      </c>
      <c r="AN75" s="8"/>
      <c r="AO75" s="8"/>
      <c r="AQ75" s="28">
        <f t="shared" si="16"/>
        <v>1456.6112188318539</v>
      </c>
      <c r="AR75" s="17">
        <f t="shared" si="17"/>
        <v>23796.129051009575</v>
      </c>
      <c r="AX75" s="28">
        <f t="shared" si="27"/>
        <v>1456.6112188318539</v>
      </c>
      <c r="AY75" s="17">
        <f t="shared" si="18"/>
        <v>3395.3641464611978</v>
      </c>
      <c r="AZ75" s="1"/>
      <c r="BA75" s="65"/>
      <c r="BB75" s="37">
        <v>7346.5316999999995</v>
      </c>
      <c r="BC75" s="28">
        <f t="shared" si="19"/>
        <v>3951.1675535388017</v>
      </c>
      <c r="BD75" s="8">
        <f t="shared" si="20"/>
        <v>1185350.2660616406</v>
      </c>
      <c r="BE75" s="10">
        <f t="shared" si="21"/>
        <v>2744678.5279217167</v>
      </c>
      <c r="BF75" s="10">
        <f t="shared" si="22"/>
        <v>1633.7372190010219</v>
      </c>
      <c r="BG75" s="53">
        <f t="shared" si="28"/>
        <v>225.42118674377093</v>
      </c>
      <c r="BH75">
        <v>0</v>
      </c>
      <c r="BI75" s="8"/>
      <c r="BO75" s="1"/>
      <c r="BP75" s="8"/>
      <c r="BR75" s="8"/>
      <c r="BZ75" s="8"/>
      <c r="CD75" s="9"/>
      <c r="CE75" s="9"/>
      <c r="CI75" s="10"/>
    </row>
    <row r="76" spans="2:87" ht="15.75" thickBot="1" x14ac:dyDescent="0.3">
      <c r="B76" s="1">
        <v>0.23263888888888901</v>
      </c>
      <c r="C76">
        <v>6728</v>
      </c>
      <c r="D76">
        <v>9083</v>
      </c>
      <c r="E76">
        <v>1.97</v>
      </c>
      <c r="F76">
        <v>4365</v>
      </c>
      <c r="G76">
        <v>9911</v>
      </c>
      <c r="H76">
        <v>0</v>
      </c>
      <c r="I76">
        <v>400</v>
      </c>
      <c r="J76">
        <v>1361</v>
      </c>
      <c r="K76">
        <f t="shared" si="23"/>
        <v>1240.0299999999988</v>
      </c>
      <c r="M76">
        <v>33090</v>
      </c>
      <c r="AE76" s="16">
        <v>0.23263888888888901</v>
      </c>
      <c r="AF76">
        <v>4365</v>
      </c>
      <c r="AG76" s="73">
        <f t="shared" si="24"/>
        <v>2.8865979381443299</v>
      </c>
      <c r="AI76" s="16">
        <v>0.23263888888888901</v>
      </c>
      <c r="AJ76" s="9">
        <f t="shared" si="25"/>
        <v>436.5</v>
      </c>
      <c r="AK76" s="8">
        <f t="shared" si="15"/>
        <v>0.27591656131479142</v>
      </c>
      <c r="AL76" s="8">
        <f t="shared" si="29"/>
        <v>1064.6341463414635</v>
      </c>
      <c r="AM76" s="17">
        <f t="shared" si="26"/>
        <v>934.05347108393039</v>
      </c>
      <c r="AN76" s="8"/>
      <c r="AO76" s="8"/>
      <c r="AQ76" s="28">
        <f t="shared" si="16"/>
        <v>1484.8453923869786</v>
      </c>
      <c r="AR76" s="17">
        <f t="shared" si="17"/>
        <v>24257.380501554595</v>
      </c>
      <c r="AX76" s="28">
        <f t="shared" si="27"/>
        <v>1484.8453923869786</v>
      </c>
      <c r="AY76" s="17">
        <f t="shared" si="18"/>
        <v>3461.1780708321176</v>
      </c>
      <c r="AZ76" s="1"/>
      <c r="BA76" s="65"/>
      <c r="BB76" s="37">
        <v>7346.5316999999995</v>
      </c>
      <c r="BC76" s="28">
        <f t="shared" si="19"/>
        <v>3885.353629167882</v>
      </c>
      <c r="BD76" s="8">
        <f t="shared" si="20"/>
        <v>1165606.0887503645</v>
      </c>
      <c r="BE76" s="10">
        <f t="shared" si="21"/>
        <v>2724934.3506104406</v>
      </c>
      <c r="BF76" s="10">
        <f t="shared" si="22"/>
        <v>1621.9847325062146</v>
      </c>
      <c r="BG76" s="53">
        <f t="shared" si="28"/>
        <v>237.1736732385782</v>
      </c>
      <c r="BH76">
        <v>0</v>
      </c>
      <c r="BI76" s="8"/>
      <c r="BO76" s="1"/>
      <c r="BP76" s="8"/>
      <c r="BR76" s="8"/>
      <c r="BZ76" s="8"/>
      <c r="CD76" s="9"/>
      <c r="CE76" s="9"/>
      <c r="CI76" s="10"/>
    </row>
    <row r="77" spans="2:87" ht="15.75" thickBot="1" x14ac:dyDescent="0.3">
      <c r="B77" s="1">
        <v>0.23611111111111099</v>
      </c>
      <c r="C77">
        <v>6741</v>
      </c>
      <c r="D77">
        <v>8964</v>
      </c>
      <c r="E77">
        <v>1.97</v>
      </c>
      <c r="F77">
        <v>4491</v>
      </c>
      <c r="G77">
        <v>9908</v>
      </c>
      <c r="H77">
        <v>0</v>
      </c>
      <c r="I77">
        <v>423</v>
      </c>
      <c r="J77">
        <v>1357</v>
      </c>
      <c r="K77">
        <f t="shared" si="23"/>
        <v>1230.0299999999988</v>
      </c>
      <c r="M77">
        <v>33116</v>
      </c>
      <c r="AE77" s="16">
        <v>0.23611111111111099</v>
      </c>
      <c r="AF77">
        <v>4491</v>
      </c>
      <c r="AG77" s="73">
        <f t="shared" si="24"/>
        <v>1.7145401914940992</v>
      </c>
      <c r="AI77" s="16">
        <v>0.23611111111111099</v>
      </c>
      <c r="AJ77" s="9">
        <f t="shared" si="25"/>
        <v>449.1</v>
      </c>
      <c r="AK77" s="8">
        <f t="shared" si="15"/>
        <v>0.2838811630847029</v>
      </c>
      <c r="AL77" s="8">
        <f t="shared" si="29"/>
        <v>1095.3658536585367</v>
      </c>
      <c r="AM77" s="17">
        <f t="shared" si="26"/>
        <v>961.01583932140454</v>
      </c>
      <c r="AN77" s="8"/>
      <c r="AO77" s="8"/>
      <c r="AQ77" s="28">
        <f t="shared" si="16"/>
        <v>1527.7069088682522</v>
      </c>
      <c r="AR77" s="17">
        <f t="shared" si="17"/>
        <v>24957.593546960299</v>
      </c>
      <c r="AX77" s="28">
        <f t="shared" si="27"/>
        <v>1527.7069088682522</v>
      </c>
      <c r="AY77" s="17">
        <f t="shared" si="18"/>
        <v>3561.0883656602618</v>
      </c>
      <c r="AZ77" s="1"/>
      <c r="BA77" s="65"/>
      <c r="BB77" s="37">
        <v>7346.5316999999995</v>
      </c>
      <c r="BC77" s="28">
        <f t="shared" si="19"/>
        <v>3785.4433343397377</v>
      </c>
      <c r="BD77" s="8">
        <f t="shared" si="20"/>
        <v>1135633.0003019213</v>
      </c>
      <c r="BE77" s="10">
        <f t="shared" si="21"/>
        <v>2694961.2621619971</v>
      </c>
      <c r="BF77" s="10">
        <f t="shared" si="22"/>
        <v>1604.1436084297602</v>
      </c>
      <c r="BG77" s="53">
        <f t="shared" si="28"/>
        <v>255.01479731503264</v>
      </c>
      <c r="BH77">
        <v>0</v>
      </c>
      <c r="BI77" s="8"/>
      <c r="BO77" s="1"/>
      <c r="BP77" s="8"/>
      <c r="BR77" s="8"/>
      <c r="BZ77" s="8"/>
      <c r="CD77" s="9"/>
      <c r="CE77" s="9"/>
      <c r="CI77" s="10"/>
    </row>
    <row r="78" spans="2:87" ht="15.75" thickBot="1" x14ac:dyDescent="0.3">
      <c r="B78" s="1">
        <v>0.23958333333333301</v>
      </c>
      <c r="C78">
        <v>6754</v>
      </c>
      <c r="D78">
        <v>9040</v>
      </c>
      <c r="E78">
        <v>1.97</v>
      </c>
      <c r="F78">
        <v>4568</v>
      </c>
      <c r="G78">
        <v>9914</v>
      </c>
      <c r="H78">
        <v>0</v>
      </c>
      <c r="I78">
        <v>425</v>
      </c>
      <c r="J78">
        <v>1363</v>
      </c>
      <c r="K78">
        <f t="shared" si="23"/>
        <v>1212.0299999999988</v>
      </c>
      <c r="M78">
        <v>33278</v>
      </c>
      <c r="AE78" s="16">
        <v>0.23958333333333301</v>
      </c>
      <c r="AF78">
        <v>4568</v>
      </c>
      <c r="AG78" s="73">
        <f t="shared" si="24"/>
        <v>1.8607705779334502</v>
      </c>
      <c r="AI78" s="16">
        <v>0.23958333333333301</v>
      </c>
      <c r="AJ78" s="9">
        <f t="shared" si="25"/>
        <v>456.8</v>
      </c>
      <c r="AK78" s="8">
        <f t="shared" si="15"/>
        <v>0.28874841972187104</v>
      </c>
      <c r="AL78" s="8">
        <f t="shared" si="29"/>
        <v>1114.1463414634147</v>
      </c>
      <c r="AM78" s="17">
        <f t="shared" si="26"/>
        <v>977.49284213319436</v>
      </c>
      <c r="AN78" s="8"/>
      <c r="AO78" s="8"/>
      <c r="AQ78" s="28">
        <f t="shared" si="16"/>
        <v>1553.9000578290304</v>
      </c>
      <c r="AR78" s="17">
        <f t="shared" si="17"/>
        <v>25385.501519152665</v>
      </c>
      <c r="AX78" s="28">
        <f t="shared" si="27"/>
        <v>1553.9000578290304</v>
      </c>
      <c r="AY78" s="17">
        <f t="shared" si="18"/>
        <v>3622.1446569441268</v>
      </c>
      <c r="AZ78" s="1"/>
      <c r="BA78" s="65"/>
      <c r="BB78" s="37">
        <v>7346.5316999999995</v>
      </c>
      <c r="BC78" s="28">
        <f t="shared" si="19"/>
        <v>3724.3870430558727</v>
      </c>
      <c r="BD78" s="8">
        <f t="shared" si="20"/>
        <v>1117316.1129167618</v>
      </c>
      <c r="BE78" s="10">
        <f t="shared" si="21"/>
        <v>2676644.3747768379</v>
      </c>
      <c r="BF78" s="10">
        <f t="shared" si="22"/>
        <v>1593.2406992719273</v>
      </c>
      <c r="BG78" s="53">
        <f t="shared" si="28"/>
        <v>265.91770647286558</v>
      </c>
      <c r="BH78">
        <v>0</v>
      </c>
      <c r="BI78" s="8"/>
      <c r="BO78" s="1"/>
      <c r="BP78" s="8"/>
      <c r="BR78" s="8"/>
      <c r="BZ78" s="8"/>
      <c r="CD78" s="9"/>
      <c r="CE78" s="9"/>
      <c r="CI78" s="10"/>
    </row>
    <row r="79" spans="2:87" ht="15.75" thickBot="1" x14ac:dyDescent="0.3">
      <c r="B79" s="1">
        <v>0.243055555555556</v>
      </c>
      <c r="C79">
        <v>6761</v>
      </c>
      <c r="D79">
        <v>9078</v>
      </c>
      <c r="E79">
        <v>1.97</v>
      </c>
      <c r="F79">
        <v>4653</v>
      </c>
      <c r="G79">
        <v>9893</v>
      </c>
      <c r="H79">
        <v>0</v>
      </c>
      <c r="I79">
        <v>423</v>
      </c>
      <c r="J79">
        <v>1363</v>
      </c>
      <c r="K79">
        <f t="shared" si="23"/>
        <v>1213.0299999999988</v>
      </c>
      <c r="M79">
        <v>33386</v>
      </c>
      <c r="AE79" s="16">
        <v>0.243055555555556</v>
      </c>
      <c r="AF79">
        <v>4653</v>
      </c>
      <c r="AG79" s="73">
        <f t="shared" si="24"/>
        <v>3.1592520954223082</v>
      </c>
      <c r="AI79" s="16">
        <v>0.243055555555556</v>
      </c>
      <c r="AJ79" s="9">
        <f t="shared" si="25"/>
        <v>465.3</v>
      </c>
      <c r="AK79" s="8">
        <f t="shared" si="15"/>
        <v>0.29412136536030342</v>
      </c>
      <c r="AL79" s="8">
        <f t="shared" si="29"/>
        <v>1134.8780487804879</v>
      </c>
      <c r="AM79" s="17">
        <f t="shared" si="26"/>
        <v>995.68174134101434</v>
      </c>
      <c r="AN79" s="8"/>
      <c r="AO79" s="8"/>
      <c r="AQ79" s="28">
        <f t="shared" si="16"/>
        <v>1582.8145729156038</v>
      </c>
      <c r="AR79" s="17">
        <f t="shared" si="17"/>
        <v>25857.86746248191</v>
      </c>
      <c r="AX79" s="28">
        <f t="shared" si="27"/>
        <v>1582.8145729156038</v>
      </c>
      <c r="AY79" s="17">
        <f t="shared" si="18"/>
        <v>3689.5444590107318</v>
      </c>
      <c r="AZ79" s="1"/>
      <c r="BA79" s="65"/>
      <c r="BB79" s="37">
        <v>7346.5316999999995</v>
      </c>
      <c r="BC79" s="28">
        <f t="shared" si="19"/>
        <v>3656.9872409892678</v>
      </c>
      <c r="BD79" s="8">
        <f t="shared" si="20"/>
        <v>1097096.1722967804</v>
      </c>
      <c r="BE79" s="10">
        <f t="shared" si="21"/>
        <v>2656424.4341568565</v>
      </c>
      <c r="BF79" s="10">
        <f t="shared" si="22"/>
        <v>1581.2050203314623</v>
      </c>
      <c r="BG79" s="53">
        <f t="shared" si="28"/>
        <v>277.95338541333058</v>
      </c>
      <c r="BH79">
        <v>0</v>
      </c>
      <c r="BI79" s="8"/>
      <c r="BO79" s="1"/>
      <c r="BP79" s="8"/>
      <c r="BR79" s="8"/>
      <c r="BZ79" s="8"/>
      <c r="CD79" s="9"/>
      <c r="CE79" s="9"/>
      <c r="CI79" s="10"/>
    </row>
    <row r="80" spans="2:87" ht="15.75" thickBot="1" x14ac:dyDescent="0.3">
      <c r="B80" s="1">
        <v>0.24652777777777801</v>
      </c>
      <c r="C80">
        <v>6765</v>
      </c>
      <c r="D80">
        <v>9141</v>
      </c>
      <c r="E80">
        <v>1.97</v>
      </c>
      <c r="F80">
        <v>4800</v>
      </c>
      <c r="G80">
        <v>9877</v>
      </c>
      <c r="H80">
        <v>0</v>
      </c>
      <c r="I80">
        <v>433</v>
      </c>
      <c r="J80">
        <v>1367</v>
      </c>
      <c r="K80">
        <f t="shared" si="23"/>
        <v>1212.0299999999988</v>
      </c>
      <c r="M80">
        <v>33597</v>
      </c>
      <c r="AE80" s="16">
        <v>0.24652777777777801</v>
      </c>
      <c r="AF80">
        <v>4800</v>
      </c>
      <c r="AG80" s="73">
        <f t="shared" si="24"/>
        <v>3.3958333333333335</v>
      </c>
      <c r="AI80" s="16">
        <v>0.24652777777777801</v>
      </c>
      <c r="AJ80" s="9">
        <f t="shared" si="25"/>
        <v>480</v>
      </c>
      <c r="AK80" s="8">
        <f t="shared" si="15"/>
        <v>0.30341340075853351</v>
      </c>
      <c r="AL80" s="8">
        <f t="shared" si="29"/>
        <v>1170.7317073170732</v>
      </c>
      <c r="AM80" s="17">
        <f t="shared" si="26"/>
        <v>1027.1378376180676</v>
      </c>
      <c r="AN80" s="8"/>
      <c r="AO80" s="8"/>
      <c r="AQ80" s="28">
        <f t="shared" si="16"/>
        <v>1632.8196754770895</v>
      </c>
      <c r="AR80" s="17">
        <f t="shared" si="17"/>
        <v>26674.782682121891</v>
      </c>
      <c r="AX80" s="28">
        <f t="shared" si="27"/>
        <v>1632.8196754770895</v>
      </c>
      <c r="AY80" s="17">
        <f t="shared" si="18"/>
        <v>3806.1064696435656</v>
      </c>
      <c r="AZ80" s="1"/>
      <c r="BA80" s="65"/>
      <c r="BB80" s="37">
        <v>7346.5316999999995</v>
      </c>
      <c r="BC80" s="28">
        <f t="shared" si="19"/>
        <v>3540.425230356434</v>
      </c>
      <c r="BD80" s="8">
        <f t="shared" si="20"/>
        <v>1062127.5691069302</v>
      </c>
      <c r="BE80" s="10">
        <f t="shared" si="21"/>
        <v>2621455.8309670063</v>
      </c>
      <c r="BF80" s="10">
        <f t="shared" si="22"/>
        <v>1560.3903755755989</v>
      </c>
      <c r="BG80" s="53">
        <f t="shared" si="28"/>
        <v>298.76803016919393</v>
      </c>
      <c r="BH80">
        <v>0</v>
      </c>
      <c r="BI80" s="8"/>
      <c r="BO80" s="1"/>
      <c r="BP80" s="8"/>
      <c r="BR80" s="8"/>
      <c r="BZ80" s="8"/>
      <c r="CD80" s="9"/>
      <c r="CE80" s="9"/>
      <c r="CI80" s="10"/>
    </row>
    <row r="81" spans="2:87" ht="15.75" thickBot="1" x14ac:dyDescent="0.3">
      <c r="B81" s="1">
        <v>0.25</v>
      </c>
      <c r="C81">
        <v>6758</v>
      </c>
      <c r="D81">
        <v>9112</v>
      </c>
      <c r="E81">
        <v>1.97</v>
      </c>
      <c r="F81">
        <v>4963</v>
      </c>
      <c r="G81">
        <v>9938</v>
      </c>
      <c r="H81">
        <v>0</v>
      </c>
      <c r="I81">
        <v>447</v>
      </c>
      <c r="J81">
        <v>1365</v>
      </c>
      <c r="K81">
        <f t="shared" si="23"/>
        <v>1213.0299999999988</v>
      </c>
      <c r="M81">
        <v>33798</v>
      </c>
      <c r="AE81" s="16">
        <v>0.25</v>
      </c>
      <c r="AF81">
        <v>4963</v>
      </c>
      <c r="AG81" s="73">
        <f t="shared" si="24"/>
        <v>2.9417690912754382</v>
      </c>
      <c r="AI81" s="16">
        <v>0.25</v>
      </c>
      <c r="AJ81" s="9">
        <f t="shared" si="25"/>
        <v>496.3</v>
      </c>
      <c r="AK81" s="8">
        <f t="shared" si="15"/>
        <v>0.31371681415929203</v>
      </c>
      <c r="AL81" s="8">
        <f t="shared" si="29"/>
        <v>1210.4878048780488</v>
      </c>
      <c r="AM81" s="17">
        <f t="shared" si="26"/>
        <v>1062.0177266871813</v>
      </c>
      <c r="AN81" s="8"/>
      <c r="AO81" s="8"/>
      <c r="AQ81" s="28">
        <f t="shared" si="16"/>
        <v>1688.2675102901658</v>
      </c>
      <c r="AR81" s="17">
        <f t="shared" si="17"/>
        <v>27580.613844035612</v>
      </c>
      <c r="AX81" s="28">
        <f t="shared" si="27"/>
        <v>1688.2675102901658</v>
      </c>
      <c r="AY81" s="17">
        <f t="shared" si="18"/>
        <v>3935.3555018418779</v>
      </c>
      <c r="BA81" s="66">
        <v>0.25</v>
      </c>
      <c r="BB81" s="37">
        <v>7346.5316999999995</v>
      </c>
      <c r="BC81" s="28">
        <f t="shared" si="19"/>
        <v>3411.1761981581217</v>
      </c>
      <c r="BD81" s="8">
        <f t="shared" si="20"/>
        <v>1023352.8594474365</v>
      </c>
      <c r="BE81" s="10">
        <f t="shared" si="21"/>
        <v>2582681.1213075127</v>
      </c>
      <c r="BF81" s="10">
        <f t="shared" si="22"/>
        <v>1537.3101912544719</v>
      </c>
      <c r="BG81" s="53">
        <f t="shared" si="28"/>
        <v>321.84821449032097</v>
      </c>
      <c r="BH81">
        <v>0</v>
      </c>
      <c r="BI81" s="8"/>
      <c r="BO81" s="1"/>
      <c r="BP81" s="8"/>
      <c r="BR81" s="8"/>
      <c r="BZ81" s="8"/>
      <c r="CD81" s="9"/>
      <c r="CE81" s="9"/>
      <c r="CI81" s="10"/>
    </row>
    <row r="82" spans="2:87" ht="15.75" thickBot="1" x14ac:dyDescent="0.3">
      <c r="B82" s="1">
        <v>0.25347222222222199</v>
      </c>
      <c r="C82">
        <v>6768</v>
      </c>
      <c r="D82">
        <v>8911</v>
      </c>
      <c r="E82">
        <v>2.5099999999999998</v>
      </c>
      <c r="F82">
        <v>5109</v>
      </c>
      <c r="G82">
        <v>9950</v>
      </c>
      <c r="H82">
        <v>0</v>
      </c>
      <c r="I82">
        <v>477</v>
      </c>
      <c r="J82">
        <v>1356</v>
      </c>
      <c r="K82">
        <f t="shared" si="23"/>
        <v>1215.489999999998</v>
      </c>
      <c r="M82">
        <v>33789</v>
      </c>
      <c r="AE82" s="16">
        <v>0.25347222222222199</v>
      </c>
      <c r="AF82">
        <v>5109</v>
      </c>
      <c r="AG82" s="73">
        <f t="shared" si="24"/>
        <v>3.7385006850655702</v>
      </c>
      <c r="AI82" s="16">
        <v>0.25347222222222199</v>
      </c>
      <c r="AJ82" s="9">
        <f t="shared" si="25"/>
        <v>510.9</v>
      </c>
      <c r="AK82" s="8">
        <f t="shared" si="15"/>
        <v>0.32294563843236407</v>
      </c>
      <c r="AL82" s="8">
        <f t="shared" si="29"/>
        <v>1246.0975609756097</v>
      </c>
      <c r="AM82" s="17">
        <f t="shared" si="26"/>
        <v>1093.2598359147305</v>
      </c>
      <c r="AN82" s="8"/>
      <c r="AO82" s="8"/>
      <c r="AQ82" s="28">
        <f t="shared" si="16"/>
        <v>1737.9324420859271</v>
      </c>
      <c r="AR82" s="17">
        <f t="shared" si="17"/>
        <v>28391.971817283484</v>
      </c>
      <c r="AX82" s="28">
        <f t="shared" si="27"/>
        <v>1737.9324420859271</v>
      </c>
      <c r="AY82" s="17">
        <f t="shared" si="18"/>
        <v>4051.1245736268697</v>
      </c>
      <c r="AZ82" s="1"/>
      <c r="BA82" s="65"/>
      <c r="BB82" s="37">
        <v>7346.5316999999995</v>
      </c>
      <c r="BC82" s="28">
        <f t="shared" si="19"/>
        <v>3295.4071263731298</v>
      </c>
      <c r="BD82" s="8">
        <f t="shared" si="20"/>
        <v>988622.13791193895</v>
      </c>
      <c r="BE82" s="10">
        <f t="shared" si="21"/>
        <v>2547950.3997720149</v>
      </c>
      <c r="BF82" s="10">
        <f t="shared" si="22"/>
        <v>1516.6371427214374</v>
      </c>
      <c r="BG82" s="53">
        <f t="shared" si="28"/>
        <v>342.52126302335546</v>
      </c>
      <c r="BH82">
        <v>0</v>
      </c>
      <c r="BI82" s="8"/>
      <c r="BO82" s="1"/>
      <c r="BP82" s="8"/>
      <c r="BR82" s="8"/>
      <c r="BZ82" s="8"/>
      <c r="CD82" s="9"/>
      <c r="CE82" s="9"/>
      <c r="CI82" s="10"/>
    </row>
    <row r="83" spans="2:87" ht="15.75" thickBot="1" x14ac:dyDescent="0.3">
      <c r="B83" s="1">
        <v>0.25694444444444398</v>
      </c>
      <c r="C83">
        <v>6783</v>
      </c>
      <c r="D83">
        <v>8690</v>
      </c>
      <c r="E83">
        <v>2.5099999999999998</v>
      </c>
      <c r="F83">
        <v>5300</v>
      </c>
      <c r="G83">
        <v>9969</v>
      </c>
      <c r="H83">
        <v>0</v>
      </c>
      <c r="I83">
        <v>515</v>
      </c>
      <c r="J83">
        <v>1357</v>
      </c>
      <c r="K83">
        <f t="shared" si="23"/>
        <v>1563.489999999998</v>
      </c>
      <c r="M83">
        <v>34180</v>
      </c>
      <c r="AE83" s="16">
        <v>0.25694444444444398</v>
      </c>
      <c r="AF83">
        <v>5300</v>
      </c>
      <c r="AG83" s="73">
        <f t="shared" si="24"/>
        <v>2.3018867924528301</v>
      </c>
      <c r="AI83" s="16">
        <v>0.25694444444444398</v>
      </c>
      <c r="AJ83" s="9">
        <f t="shared" si="25"/>
        <v>530</v>
      </c>
      <c r="AK83" s="8">
        <f t="shared" si="15"/>
        <v>0.33501896333754738</v>
      </c>
      <c r="AL83" s="8">
        <f t="shared" si="29"/>
        <v>1292.6829268292684</v>
      </c>
      <c r="AM83" s="17">
        <f t="shared" si="26"/>
        <v>1134.1313623699498</v>
      </c>
      <c r="AN83" s="8"/>
      <c r="AO83" s="8"/>
      <c r="AQ83" s="28">
        <f t="shared" si="16"/>
        <v>1802.9050583392864</v>
      </c>
      <c r="AR83" s="17">
        <f t="shared" si="17"/>
        <v>29453.405878176251</v>
      </c>
      <c r="AX83" s="28">
        <f t="shared" si="27"/>
        <v>1802.9050583392864</v>
      </c>
      <c r="AY83" s="17">
        <f t="shared" si="18"/>
        <v>4202.57589356477</v>
      </c>
      <c r="AZ83" s="1"/>
      <c r="BA83" s="65"/>
      <c r="BB83" s="37">
        <v>7346.5316999999995</v>
      </c>
      <c r="BC83" s="28">
        <f t="shared" si="19"/>
        <v>3143.9558064352295</v>
      </c>
      <c r="BD83" s="8">
        <f t="shared" si="20"/>
        <v>943186.74193056882</v>
      </c>
      <c r="BE83" s="10">
        <f t="shared" si="21"/>
        <v>2502515.0037906449</v>
      </c>
      <c r="BF83" s="10">
        <f t="shared" si="22"/>
        <v>1489.5922641610982</v>
      </c>
      <c r="BG83" s="53">
        <f t="shared" si="28"/>
        <v>369.56614158369462</v>
      </c>
      <c r="BH83">
        <v>0</v>
      </c>
      <c r="BI83" s="8"/>
      <c r="BO83" s="1"/>
      <c r="BP83" s="8"/>
      <c r="BR83" s="8"/>
      <c r="BZ83" s="8"/>
      <c r="CD83" s="9"/>
      <c r="CE83" s="9"/>
      <c r="CI83" s="10"/>
    </row>
    <row r="84" spans="2:87" ht="15.75" thickBot="1" x14ac:dyDescent="0.3">
      <c r="B84" s="1">
        <v>0.26041666666666702</v>
      </c>
      <c r="C84">
        <v>6786</v>
      </c>
      <c r="D84">
        <v>8587</v>
      </c>
      <c r="E84">
        <v>2.5099999999999998</v>
      </c>
      <c r="F84">
        <v>5422</v>
      </c>
      <c r="G84">
        <v>9975</v>
      </c>
      <c r="H84">
        <v>0</v>
      </c>
      <c r="I84">
        <v>518</v>
      </c>
      <c r="J84">
        <v>1367</v>
      </c>
      <c r="K84">
        <f t="shared" si="23"/>
        <v>2055.489999999998</v>
      </c>
      <c r="M84">
        <v>34713</v>
      </c>
      <c r="AE84" s="16">
        <v>0.26041666666666702</v>
      </c>
      <c r="AF84">
        <v>5422</v>
      </c>
      <c r="AG84" s="73">
        <f t="shared" si="24"/>
        <v>4.1866469937292514</v>
      </c>
      <c r="AI84" s="16">
        <v>0.26041666666666702</v>
      </c>
      <c r="AJ84" s="9">
        <f t="shared" si="25"/>
        <v>542.20000000000005</v>
      </c>
      <c r="AK84" s="8">
        <f t="shared" si="15"/>
        <v>0.34273072060682686</v>
      </c>
      <c r="AL84" s="8">
        <f t="shared" si="29"/>
        <v>1322.4390243902442</v>
      </c>
      <c r="AM84" s="17">
        <f t="shared" si="26"/>
        <v>1160.2377824094092</v>
      </c>
      <c r="AN84" s="8"/>
      <c r="AO84" s="8"/>
      <c r="AQ84" s="28">
        <f t="shared" si="16"/>
        <v>1844.4058917576629</v>
      </c>
      <c r="AR84" s="17">
        <f t="shared" si="17"/>
        <v>30131.389938013526</v>
      </c>
      <c r="AX84" s="28">
        <f t="shared" si="27"/>
        <v>1844.4058917576629</v>
      </c>
      <c r="AY84" s="17">
        <f t="shared" si="18"/>
        <v>4299.3144330015448</v>
      </c>
      <c r="AZ84" s="1"/>
      <c r="BA84" s="65"/>
      <c r="BB84" s="37">
        <v>7346.5316999999995</v>
      </c>
      <c r="BC84" s="28">
        <f t="shared" si="19"/>
        <v>3047.2172669984548</v>
      </c>
      <c r="BD84" s="8">
        <f t="shared" si="20"/>
        <v>914165.18009953643</v>
      </c>
      <c r="BE84" s="10">
        <f t="shared" si="21"/>
        <v>2473493.4419596125</v>
      </c>
      <c r="BF84" s="10">
        <f t="shared" si="22"/>
        <v>1472.3175249759599</v>
      </c>
      <c r="BG84" s="53">
        <f t="shared" si="28"/>
        <v>386.8408807688329</v>
      </c>
      <c r="BH84">
        <v>0</v>
      </c>
      <c r="BI84" s="8"/>
      <c r="BO84" s="1"/>
      <c r="BP84" s="8"/>
      <c r="BR84" s="8"/>
      <c r="BZ84" s="8"/>
      <c r="CD84" s="9"/>
      <c r="CE84" s="9"/>
      <c r="CI84" s="10"/>
    </row>
    <row r="85" spans="2:87" ht="15.75" thickBot="1" x14ac:dyDescent="0.3">
      <c r="B85" s="1">
        <v>0.26388888888888901</v>
      </c>
      <c r="C85">
        <v>6796</v>
      </c>
      <c r="D85">
        <v>8493</v>
      </c>
      <c r="E85">
        <v>2.5099999999999998</v>
      </c>
      <c r="F85">
        <v>5649</v>
      </c>
      <c r="G85">
        <v>9996</v>
      </c>
      <c r="H85">
        <v>0</v>
      </c>
      <c r="I85">
        <v>516</v>
      </c>
      <c r="J85">
        <v>1362</v>
      </c>
      <c r="K85">
        <f t="shared" si="23"/>
        <v>2303.489999999998</v>
      </c>
      <c r="M85">
        <v>35118</v>
      </c>
      <c r="AE85" s="16">
        <v>0.26388888888888901</v>
      </c>
      <c r="AF85">
        <v>5649</v>
      </c>
      <c r="AG85" s="73">
        <f t="shared" si="24"/>
        <v>5.7001239157372989</v>
      </c>
      <c r="AI85" s="16">
        <v>0.26388888888888901</v>
      </c>
      <c r="AJ85" s="9">
        <f t="shared" si="25"/>
        <v>564.9</v>
      </c>
      <c r="AK85" s="8">
        <f t="shared" si="15"/>
        <v>0.35707964601769909</v>
      </c>
      <c r="AL85" s="8">
        <f t="shared" si="29"/>
        <v>1377.8048780487804</v>
      </c>
      <c r="AM85" s="17">
        <f t="shared" si="26"/>
        <v>1208.8128426467631</v>
      </c>
      <c r="AN85" s="8"/>
      <c r="AO85" s="8"/>
      <c r="AQ85" s="28">
        <f t="shared" si="16"/>
        <v>1921.6246555770997</v>
      </c>
      <c r="AR85" s="17">
        <f t="shared" si="17"/>
        <v>31392.884869022197</v>
      </c>
      <c r="AX85" s="28">
        <f t="shared" si="27"/>
        <v>1921.6246555770997</v>
      </c>
      <c r="AY85" s="17">
        <f t="shared" si="18"/>
        <v>4479.3115514617712</v>
      </c>
      <c r="AZ85" s="1"/>
      <c r="BA85" s="65"/>
      <c r="BB85" s="37">
        <v>7346.5316999999995</v>
      </c>
      <c r="BC85" s="28">
        <f t="shared" si="19"/>
        <v>2867.2201485382284</v>
      </c>
      <c r="BD85" s="8">
        <f t="shared" si="20"/>
        <v>860166.04456146853</v>
      </c>
      <c r="BE85" s="10">
        <f t="shared" si="21"/>
        <v>2419494.3064215444</v>
      </c>
      <c r="BF85" s="10">
        <f t="shared" si="22"/>
        <v>1440.1751823937764</v>
      </c>
      <c r="BG85" s="53">
        <f t="shared" si="28"/>
        <v>418.98322335101648</v>
      </c>
      <c r="BH85">
        <v>0</v>
      </c>
      <c r="BI85" s="8"/>
      <c r="BO85" s="1"/>
      <c r="BP85" s="8"/>
      <c r="BR85" s="8"/>
      <c r="BZ85" s="8"/>
      <c r="CD85" s="9"/>
      <c r="CE85" s="9"/>
      <c r="CI85" s="10"/>
    </row>
    <row r="86" spans="2:87" ht="15.75" thickBot="1" x14ac:dyDescent="0.3">
      <c r="B86" s="1">
        <v>0.26736111111111099</v>
      </c>
      <c r="C86">
        <v>6801</v>
      </c>
      <c r="D86">
        <v>8615</v>
      </c>
      <c r="E86">
        <v>2.5099999999999998</v>
      </c>
      <c r="F86">
        <v>5971</v>
      </c>
      <c r="G86">
        <v>9991</v>
      </c>
      <c r="H86">
        <v>0</v>
      </c>
      <c r="I86">
        <v>622</v>
      </c>
      <c r="J86">
        <v>1356</v>
      </c>
      <c r="K86">
        <f t="shared" si="23"/>
        <v>2303.489999999998</v>
      </c>
      <c r="M86">
        <v>35662</v>
      </c>
      <c r="AE86" s="16">
        <v>0.26736111111111099</v>
      </c>
      <c r="AF86">
        <v>5971</v>
      </c>
      <c r="AG86" s="73">
        <f t="shared" si="24"/>
        <v>0</v>
      </c>
      <c r="AI86" s="16">
        <v>0.26736111111111099</v>
      </c>
      <c r="AJ86" s="9">
        <f t="shared" si="25"/>
        <v>597.1</v>
      </c>
      <c r="AK86" s="8">
        <f t="shared" si="15"/>
        <v>0.37743362831858407</v>
      </c>
      <c r="AL86" s="8">
        <f t="shared" si="29"/>
        <v>1456.3414634146343</v>
      </c>
      <c r="AM86" s="17">
        <f t="shared" si="26"/>
        <v>1277.7166725869756</v>
      </c>
      <c r="AN86" s="8"/>
      <c r="AO86" s="8"/>
      <c r="AQ86" s="28">
        <f t="shared" si="16"/>
        <v>2031.1596421403547</v>
      </c>
      <c r="AR86" s="17">
        <f t="shared" si="17"/>
        <v>33182.318207281212</v>
      </c>
      <c r="AX86" s="28">
        <f t="shared" si="27"/>
        <v>2031.1596421403547</v>
      </c>
      <c r="AY86" s="17">
        <f t="shared" si="18"/>
        <v>4734.6378604670272</v>
      </c>
      <c r="AZ86" s="1"/>
      <c r="BA86" s="65"/>
      <c r="BB86" s="37">
        <v>7346.5316999999995</v>
      </c>
      <c r="BC86" s="28">
        <f t="shared" si="19"/>
        <v>2611.8938395329724</v>
      </c>
      <c r="BD86" s="8">
        <f t="shared" si="20"/>
        <v>783568.15185989172</v>
      </c>
      <c r="BE86" s="10">
        <f t="shared" si="21"/>
        <v>2342896.4137199679</v>
      </c>
      <c r="BF86" s="10">
        <f t="shared" si="22"/>
        <v>1394.581198642838</v>
      </c>
      <c r="BG86" s="53">
        <f t="shared" si="28"/>
        <v>464.57720710195485</v>
      </c>
      <c r="BH86">
        <v>0</v>
      </c>
      <c r="BI86" s="8"/>
      <c r="BO86" s="1"/>
      <c r="BP86" s="8"/>
      <c r="BR86" s="8"/>
      <c r="BZ86" s="8"/>
      <c r="CD86" s="9"/>
      <c r="CE86" s="9"/>
      <c r="CI86" s="10"/>
    </row>
    <row r="87" spans="2:87" ht="15.75" thickBot="1" x14ac:dyDescent="0.3">
      <c r="B87" s="1">
        <v>0.27083333333333298</v>
      </c>
      <c r="C87">
        <v>6801</v>
      </c>
      <c r="D87">
        <v>8615</v>
      </c>
      <c r="E87">
        <v>2.5099999999999998</v>
      </c>
      <c r="F87">
        <v>5971</v>
      </c>
      <c r="G87">
        <v>9991</v>
      </c>
      <c r="H87">
        <v>0</v>
      </c>
      <c r="I87">
        <v>622</v>
      </c>
      <c r="J87">
        <v>1356</v>
      </c>
      <c r="K87">
        <f t="shared" si="23"/>
        <v>2303.489999999998</v>
      </c>
      <c r="M87">
        <v>35662</v>
      </c>
      <c r="AE87" s="16">
        <v>0.27083333333333298</v>
      </c>
      <c r="AF87">
        <v>5971</v>
      </c>
      <c r="AG87" s="73">
        <f t="shared" si="24"/>
        <v>1.0383520348350359</v>
      </c>
      <c r="AI87" s="16">
        <v>0.27083333333333298</v>
      </c>
      <c r="AJ87" s="9">
        <f t="shared" si="25"/>
        <v>597.1</v>
      </c>
      <c r="AK87" s="8">
        <f t="shared" si="15"/>
        <v>0.37743362831858407</v>
      </c>
      <c r="AL87" s="8">
        <f t="shared" si="29"/>
        <v>1456.3414634146343</v>
      </c>
      <c r="AM87" s="17">
        <f t="shared" si="26"/>
        <v>1277.7166725869756</v>
      </c>
      <c r="AN87" s="8"/>
      <c r="AO87" s="8"/>
      <c r="AQ87" s="28">
        <f t="shared" si="16"/>
        <v>2031.1596421403547</v>
      </c>
      <c r="AR87" s="17">
        <f t="shared" si="17"/>
        <v>33182.318207281212</v>
      </c>
      <c r="AX87" s="28">
        <f t="shared" si="27"/>
        <v>2031.1596421403547</v>
      </c>
      <c r="AY87" s="17">
        <f t="shared" si="18"/>
        <v>4734.6378604670272</v>
      </c>
      <c r="AZ87" s="1"/>
      <c r="BA87" s="65"/>
      <c r="BB87" s="37">
        <v>7346.5316999999995</v>
      </c>
      <c r="BC87" s="28">
        <f t="shared" si="19"/>
        <v>2611.8938395329724</v>
      </c>
      <c r="BD87" s="8">
        <f t="shared" si="20"/>
        <v>783568.15185989172</v>
      </c>
      <c r="BE87" s="10">
        <f t="shared" si="21"/>
        <v>2342896.4137199679</v>
      </c>
      <c r="BF87" s="10">
        <f t="shared" si="22"/>
        <v>1394.581198642838</v>
      </c>
      <c r="BG87" s="53">
        <f t="shared" si="28"/>
        <v>464.57720710195485</v>
      </c>
      <c r="BH87">
        <v>0</v>
      </c>
      <c r="BI87" s="8"/>
      <c r="BO87" s="1"/>
      <c r="BP87" s="8"/>
      <c r="BR87" s="8"/>
      <c r="BZ87" s="8"/>
      <c r="CD87" s="9"/>
      <c r="CE87" s="9"/>
      <c r="CI87" s="10"/>
    </row>
    <row r="88" spans="2:87" ht="15.75" thickBot="1" x14ac:dyDescent="0.3">
      <c r="B88" s="1">
        <v>0.27430555555555602</v>
      </c>
      <c r="C88">
        <v>6798</v>
      </c>
      <c r="D88">
        <v>8673</v>
      </c>
      <c r="E88">
        <v>1.78</v>
      </c>
      <c r="F88">
        <v>6033</v>
      </c>
      <c r="G88">
        <v>9985</v>
      </c>
      <c r="H88">
        <v>0</v>
      </c>
      <c r="I88">
        <v>681</v>
      </c>
      <c r="J88">
        <v>1352</v>
      </c>
      <c r="K88">
        <f t="shared" si="23"/>
        <v>2303.2200000000012</v>
      </c>
      <c r="M88">
        <v>35827</v>
      </c>
      <c r="AE88" s="16">
        <v>0.27430555555555602</v>
      </c>
      <c r="AF88">
        <v>6033</v>
      </c>
      <c r="AG88" s="73">
        <f t="shared" si="24"/>
        <v>1.8564561577987735</v>
      </c>
      <c r="AI88" s="16">
        <v>0.27430555555555602</v>
      </c>
      <c r="AJ88" s="9">
        <f t="shared" si="25"/>
        <v>603.29999999999995</v>
      </c>
      <c r="AK88" s="8">
        <f t="shared" si="15"/>
        <v>0.38135271807838178</v>
      </c>
      <c r="AL88" s="8">
        <f t="shared" si="29"/>
        <v>1471.4634146341464</v>
      </c>
      <c r="AM88" s="17">
        <f t="shared" si="26"/>
        <v>1290.9838696562088</v>
      </c>
      <c r="AN88" s="8"/>
      <c r="AO88" s="8"/>
      <c r="AQ88" s="28">
        <f t="shared" si="16"/>
        <v>2052.250229615267</v>
      </c>
      <c r="AR88" s="17">
        <f t="shared" si="17"/>
        <v>33526.867483591952</v>
      </c>
      <c r="AX88" s="28">
        <f t="shared" si="27"/>
        <v>2052.250229615267</v>
      </c>
      <c r="AY88" s="17">
        <f t="shared" si="18"/>
        <v>4783.8000690332565</v>
      </c>
      <c r="AZ88" s="1"/>
      <c r="BA88" s="65"/>
      <c r="BB88" s="37">
        <v>7346.5316999999995</v>
      </c>
      <c r="BC88" s="28">
        <f t="shared" si="19"/>
        <v>2562.7316309667431</v>
      </c>
      <c r="BD88" s="8">
        <f t="shared" si="20"/>
        <v>768819.48929002287</v>
      </c>
      <c r="BE88" s="10">
        <f t="shared" si="21"/>
        <v>2328147.7511500991</v>
      </c>
      <c r="BF88" s="10">
        <f t="shared" si="22"/>
        <v>1385.8022328274399</v>
      </c>
      <c r="BG88" s="53">
        <f t="shared" si="28"/>
        <v>473.35617291735298</v>
      </c>
      <c r="BH88">
        <v>0</v>
      </c>
      <c r="BI88" s="8"/>
      <c r="BO88" s="1"/>
      <c r="BP88" s="8"/>
      <c r="BR88" s="8"/>
      <c r="BZ88" s="8"/>
      <c r="CD88" s="9"/>
      <c r="CE88" s="9"/>
      <c r="CI88" s="10"/>
    </row>
    <row r="89" spans="2:87" ht="15.75" thickBot="1" x14ac:dyDescent="0.3">
      <c r="B89" s="1">
        <v>0.27777777777777801</v>
      </c>
      <c r="C89">
        <v>6805</v>
      </c>
      <c r="D89">
        <v>8853</v>
      </c>
      <c r="E89">
        <v>1.78</v>
      </c>
      <c r="F89">
        <v>6145</v>
      </c>
      <c r="G89">
        <v>9994</v>
      </c>
      <c r="H89">
        <v>0</v>
      </c>
      <c r="I89">
        <v>684</v>
      </c>
      <c r="J89">
        <v>1348</v>
      </c>
      <c r="K89">
        <f t="shared" si="23"/>
        <v>2304.2200000000012</v>
      </c>
      <c r="M89">
        <v>36135</v>
      </c>
      <c r="AE89" s="16">
        <v>0.27777777777777801</v>
      </c>
      <c r="AF89">
        <v>6145</v>
      </c>
      <c r="AG89" s="73">
        <f t="shared" si="24"/>
        <v>3.2384052074857608</v>
      </c>
      <c r="AI89" s="16">
        <v>0.27777777777777801</v>
      </c>
      <c r="AJ89" s="9">
        <f t="shared" si="25"/>
        <v>614.5</v>
      </c>
      <c r="AK89" s="8">
        <f t="shared" si="15"/>
        <v>0.3884323640960809</v>
      </c>
      <c r="AL89" s="8">
        <f t="shared" si="29"/>
        <v>1498.7804878048782</v>
      </c>
      <c r="AM89" s="17">
        <f t="shared" si="26"/>
        <v>1314.9504192006304</v>
      </c>
      <c r="AN89" s="8"/>
      <c r="AO89" s="8"/>
      <c r="AQ89" s="28">
        <f t="shared" si="16"/>
        <v>2090.3493553763992</v>
      </c>
      <c r="AR89" s="17">
        <f t="shared" si="17"/>
        <v>34149.279079508131</v>
      </c>
      <c r="AX89" s="28">
        <f t="shared" si="27"/>
        <v>2090.3493553763992</v>
      </c>
      <c r="AY89" s="17">
        <f t="shared" si="18"/>
        <v>4872.6092199916066</v>
      </c>
      <c r="AZ89" s="1"/>
      <c r="BA89" s="65"/>
      <c r="BB89" s="37">
        <v>7346.5316999999995</v>
      </c>
      <c r="BC89" s="28">
        <f t="shared" si="19"/>
        <v>2473.922480008393</v>
      </c>
      <c r="BD89" s="8">
        <f t="shared" si="20"/>
        <v>742176.74400251789</v>
      </c>
      <c r="BE89" s="10">
        <f t="shared" si="21"/>
        <v>2301505.0058625941</v>
      </c>
      <c r="BF89" s="10">
        <f t="shared" si="22"/>
        <v>1369.9434558705918</v>
      </c>
      <c r="BG89" s="53">
        <f t="shared" si="28"/>
        <v>489.21494987420101</v>
      </c>
      <c r="BH89">
        <v>0</v>
      </c>
      <c r="BI89" s="8"/>
      <c r="BO89" s="1"/>
      <c r="BP89" s="8"/>
      <c r="BR89" s="8"/>
      <c r="BZ89" s="8"/>
      <c r="CD89" s="9"/>
      <c r="CE89" s="9"/>
      <c r="CI89" s="10"/>
    </row>
    <row r="90" spans="2:87" ht="15.75" thickBot="1" x14ac:dyDescent="0.3">
      <c r="B90" s="1">
        <v>0.28125</v>
      </c>
      <c r="C90">
        <v>6803</v>
      </c>
      <c r="D90">
        <v>9062</v>
      </c>
      <c r="E90">
        <v>1.78</v>
      </c>
      <c r="F90">
        <v>6344</v>
      </c>
      <c r="G90">
        <v>10041</v>
      </c>
      <c r="H90">
        <v>102</v>
      </c>
      <c r="I90">
        <v>689</v>
      </c>
      <c r="J90">
        <v>1354</v>
      </c>
      <c r="K90">
        <f t="shared" si="23"/>
        <v>2304.2200000000012</v>
      </c>
      <c r="M90">
        <v>36701</v>
      </c>
      <c r="AE90" s="16">
        <v>0.28125</v>
      </c>
      <c r="AF90">
        <v>6344</v>
      </c>
      <c r="AG90" s="73">
        <f t="shared" si="24"/>
        <v>2.1752837326607817</v>
      </c>
      <c r="AI90" s="16">
        <v>0.28125</v>
      </c>
      <c r="AJ90" s="9">
        <f t="shared" si="25"/>
        <v>634.4</v>
      </c>
      <c r="AK90" s="8">
        <f t="shared" si="15"/>
        <v>0.40101137800252845</v>
      </c>
      <c r="AL90" s="8">
        <f t="shared" si="29"/>
        <v>1547.3170731707316</v>
      </c>
      <c r="AM90" s="17">
        <f t="shared" si="26"/>
        <v>1357.5338420518792</v>
      </c>
      <c r="AN90" s="8"/>
      <c r="AO90" s="8"/>
      <c r="AQ90" s="28">
        <f t="shared" si="16"/>
        <v>2158.0433377555532</v>
      </c>
      <c r="AR90" s="17">
        <f t="shared" si="17"/>
        <v>35255.171111537762</v>
      </c>
      <c r="AX90" s="28">
        <f t="shared" si="27"/>
        <v>2158.0433377555532</v>
      </c>
      <c r="AY90" s="17">
        <f t="shared" si="18"/>
        <v>5030.4040507122454</v>
      </c>
      <c r="AZ90" s="1"/>
      <c r="BA90" s="65"/>
      <c r="BB90" s="37">
        <v>7346.5316999999995</v>
      </c>
      <c r="BC90" s="28">
        <f t="shared" si="19"/>
        <v>2316.1276492877541</v>
      </c>
      <c r="BD90" s="8">
        <f t="shared" si="20"/>
        <v>694838.29478632624</v>
      </c>
      <c r="BE90" s="10">
        <f t="shared" si="21"/>
        <v>2254166.5566464025</v>
      </c>
      <c r="BF90" s="10">
        <f t="shared" si="22"/>
        <v>1341.7658075276206</v>
      </c>
      <c r="BG90" s="53">
        <f t="shared" si="28"/>
        <v>517.39259821717224</v>
      </c>
      <c r="BH90">
        <v>0</v>
      </c>
      <c r="BI90" s="8"/>
      <c r="BO90" s="1"/>
      <c r="BP90" s="8"/>
      <c r="BR90" s="8"/>
      <c r="BZ90" s="8"/>
      <c r="CD90" s="9"/>
      <c r="CE90" s="9"/>
      <c r="CI90" s="10"/>
    </row>
    <row r="91" spans="2:87" ht="15.75" thickBot="1" x14ac:dyDescent="0.3">
      <c r="B91" s="1">
        <v>0.28472222222222199</v>
      </c>
      <c r="C91">
        <v>6802</v>
      </c>
      <c r="D91">
        <v>9173</v>
      </c>
      <c r="E91">
        <v>1.78</v>
      </c>
      <c r="F91">
        <v>6482</v>
      </c>
      <c r="G91">
        <v>10065</v>
      </c>
      <c r="H91">
        <v>223</v>
      </c>
      <c r="I91">
        <v>730</v>
      </c>
      <c r="J91">
        <v>1356</v>
      </c>
      <c r="K91">
        <f t="shared" si="23"/>
        <v>2303.2200000000012</v>
      </c>
      <c r="M91">
        <v>37136</v>
      </c>
      <c r="AE91" s="16">
        <v>0.28472222222222199</v>
      </c>
      <c r="AF91">
        <v>6482</v>
      </c>
      <c r="AG91" s="73">
        <f t="shared" si="24"/>
        <v>3.4865782165998151</v>
      </c>
      <c r="AI91" s="16">
        <v>0.28472222222222199</v>
      </c>
      <c r="AJ91" s="9">
        <f t="shared" si="25"/>
        <v>648.20000000000005</v>
      </c>
      <c r="AK91" s="8">
        <f t="shared" si="15"/>
        <v>0.4097345132743363</v>
      </c>
      <c r="AL91" s="8">
        <f t="shared" si="29"/>
        <v>1580.9756097560978</v>
      </c>
      <c r="AM91" s="17">
        <f t="shared" si="26"/>
        <v>1387.0640548833992</v>
      </c>
      <c r="AN91" s="8"/>
      <c r="AO91" s="8"/>
      <c r="AQ91" s="28">
        <f t="shared" si="16"/>
        <v>2204.9869034255203</v>
      </c>
      <c r="AR91" s="17">
        <f t="shared" si="17"/>
        <v>36022.071113648781</v>
      </c>
      <c r="AX91" s="28">
        <f t="shared" si="27"/>
        <v>2204.9869034255203</v>
      </c>
      <c r="AY91" s="17">
        <f t="shared" si="18"/>
        <v>5139.8296117144992</v>
      </c>
      <c r="AZ91" s="1"/>
      <c r="BA91" s="65"/>
      <c r="BB91" s="37">
        <v>7346.5316999999995</v>
      </c>
      <c r="BC91" s="28">
        <f t="shared" si="19"/>
        <v>2206.7020882855004</v>
      </c>
      <c r="BD91" s="8">
        <f t="shared" si="20"/>
        <v>662010.62648565008</v>
      </c>
      <c r="BE91" s="10">
        <f t="shared" si="21"/>
        <v>2221338.8883457263</v>
      </c>
      <c r="BF91" s="10">
        <f t="shared" si="22"/>
        <v>1322.225528777218</v>
      </c>
      <c r="BG91" s="53">
        <f t="shared" si="28"/>
        <v>536.93287696757488</v>
      </c>
      <c r="BH91">
        <v>0</v>
      </c>
      <c r="BI91" s="8"/>
      <c r="BO91" s="1"/>
      <c r="BP91" s="8"/>
      <c r="BR91" s="8"/>
      <c r="BZ91" s="8"/>
      <c r="CD91" s="9"/>
      <c r="CE91" s="9"/>
      <c r="CI91" s="10"/>
    </row>
    <row r="92" spans="2:87" ht="15.75" thickBot="1" x14ac:dyDescent="0.3">
      <c r="B92" s="1">
        <v>0.28819444444444398</v>
      </c>
      <c r="C92">
        <v>6806</v>
      </c>
      <c r="D92">
        <v>9361</v>
      </c>
      <c r="E92">
        <v>1.78</v>
      </c>
      <c r="F92">
        <v>6708</v>
      </c>
      <c r="G92">
        <v>10007</v>
      </c>
      <c r="H92">
        <v>282</v>
      </c>
      <c r="I92">
        <v>733</v>
      </c>
      <c r="J92">
        <v>1358</v>
      </c>
      <c r="K92">
        <f t="shared" si="23"/>
        <v>2300.2200000000012</v>
      </c>
      <c r="M92">
        <v>37557</v>
      </c>
      <c r="AE92" s="16">
        <v>0.28819444444444398</v>
      </c>
      <c r="AF92">
        <v>6708</v>
      </c>
      <c r="AG92" s="73">
        <f t="shared" si="24"/>
        <v>4.0995825879546812</v>
      </c>
      <c r="AI92" s="16">
        <v>0.28819444444444398</v>
      </c>
      <c r="AJ92" s="9">
        <f t="shared" si="25"/>
        <v>670.8</v>
      </c>
      <c r="AK92" s="8">
        <f t="shared" si="15"/>
        <v>0.42402022756005053</v>
      </c>
      <c r="AL92" s="8">
        <f t="shared" si="29"/>
        <v>1636.0975609756097</v>
      </c>
      <c r="AM92" s="17">
        <f t="shared" si="26"/>
        <v>1435.4251280712492</v>
      </c>
      <c r="AN92" s="8"/>
      <c r="AO92" s="8"/>
      <c r="AQ92" s="28">
        <f t="shared" si="16"/>
        <v>2281.8654964792327</v>
      </c>
      <c r="AR92" s="17">
        <f t="shared" si="17"/>
        <v>37278.008798265342</v>
      </c>
      <c r="AX92" s="28">
        <f t="shared" si="27"/>
        <v>2281.8654964792327</v>
      </c>
      <c r="AY92" s="17">
        <f t="shared" si="18"/>
        <v>5319.0337913268831</v>
      </c>
      <c r="AZ92" s="1"/>
      <c r="BA92" s="65"/>
      <c r="BB92" s="37">
        <v>7346.5316999999995</v>
      </c>
      <c r="BC92" s="28">
        <f t="shared" si="19"/>
        <v>2027.4979086731164</v>
      </c>
      <c r="BD92" s="8">
        <f t="shared" si="20"/>
        <v>608249.37260193494</v>
      </c>
      <c r="BE92" s="10">
        <f t="shared" si="21"/>
        <v>2167577.634462011</v>
      </c>
      <c r="BF92" s="10">
        <f t="shared" si="22"/>
        <v>1290.2247824178637</v>
      </c>
      <c r="BG92" s="53">
        <f t="shared" si="28"/>
        <v>568.93362332692914</v>
      </c>
      <c r="BH92">
        <v>0</v>
      </c>
      <c r="BI92" s="8"/>
      <c r="BO92" s="1"/>
      <c r="BP92" s="8"/>
      <c r="BR92" s="8"/>
      <c r="BZ92" s="8"/>
      <c r="CD92" s="9"/>
      <c r="CE92" s="9"/>
      <c r="CI92" s="10"/>
    </row>
    <row r="93" spans="2:87" ht="15.75" thickBot="1" x14ac:dyDescent="0.3">
      <c r="B93" s="1">
        <v>0.29166666666666702</v>
      </c>
      <c r="C93">
        <v>6814</v>
      </c>
      <c r="D93">
        <v>9750</v>
      </c>
      <c r="E93">
        <v>1.78</v>
      </c>
      <c r="F93">
        <v>6983</v>
      </c>
      <c r="G93">
        <v>10000</v>
      </c>
      <c r="H93">
        <v>279</v>
      </c>
      <c r="I93">
        <v>735</v>
      </c>
      <c r="J93">
        <v>1359</v>
      </c>
      <c r="K93">
        <f t="shared" si="23"/>
        <v>1995.2200000000012</v>
      </c>
      <c r="M93">
        <v>37917</v>
      </c>
      <c r="AE93" s="16">
        <v>0.29166666666666702</v>
      </c>
      <c r="AF93">
        <v>6983</v>
      </c>
      <c r="AG93" s="73">
        <f t="shared" si="24"/>
        <v>6.8308749820993846</v>
      </c>
      <c r="AI93" s="16">
        <v>0.29166666666666702</v>
      </c>
      <c r="AJ93" s="9">
        <f t="shared" si="25"/>
        <v>698.3</v>
      </c>
      <c r="AK93" s="8">
        <f t="shared" si="15"/>
        <v>0.44140328697850817</v>
      </c>
      <c r="AL93" s="8">
        <f t="shared" si="29"/>
        <v>1703.1707317073171</v>
      </c>
      <c r="AM93" s="17">
        <f t="shared" si="26"/>
        <v>1494.2715666847846</v>
      </c>
      <c r="AN93" s="8"/>
      <c r="AO93" s="8"/>
      <c r="AQ93" s="28">
        <f t="shared" si="16"/>
        <v>2375.4124570534409</v>
      </c>
      <c r="AR93" s="17">
        <f t="shared" si="17"/>
        <v>38806.251556095245</v>
      </c>
      <c r="AX93" s="28">
        <f t="shared" si="27"/>
        <v>2375.4124570534409</v>
      </c>
      <c r="AY93" s="17">
        <f t="shared" si="18"/>
        <v>5537.0919744835455</v>
      </c>
      <c r="BA93" s="66">
        <v>0.29166666666666702</v>
      </c>
      <c r="BB93" s="37">
        <v>7346.5316999999995</v>
      </c>
      <c r="BC93" s="28">
        <f t="shared" si="19"/>
        <v>1809.439725516454</v>
      </c>
      <c r="BD93" s="8">
        <f t="shared" si="20"/>
        <v>542831.9176549362</v>
      </c>
      <c r="BE93" s="10">
        <f t="shared" si="21"/>
        <v>2102160.1795150125</v>
      </c>
      <c r="BF93" s="10">
        <f t="shared" si="22"/>
        <v>1251.2858211398884</v>
      </c>
      <c r="BG93" s="53">
        <f t="shared" si="28"/>
        <v>607.87258460490443</v>
      </c>
      <c r="BH93">
        <v>0</v>
      </c>
      <c r="BI93" s="8"/>
      <c r="BO93" s="1"/>
      <c r="BP93" s="8"/>
      <c r="BR93" s="8"/>
      <c r="BZ93" s="8"/>
      <c r="CD93" s="9"/>
      <c r="CE93" s="9"/>
      <c r="CI93" s="10"/>
    </row>
    <row r="94" spans="2:87" ht="15.75" thickBot="1" x14ac:dyDescent="0.3">
      <c r="B94" s="1">
        <v>0.29513888888888901</v>
      </c>
      <c r="C94">
        <v>6804</v>
      </c>
      <c r="D94">
        <v>10138</v>
      </c>
      <c r="E94">
        <v>2.74</v>
      </c>
      <c r="F94">
        <v>7460</v>
      </c>
      <c r="G94">
        <v>9990</v>
      </c>
      <c r="H94">
        <v>282</v>
      </c>
      <c r="I94">
        <v>745</v>
      </c>
      <c r="J94">
        <v>1360</v>
      </c>
      <c r="K94">
        <f t="shared" si="23"/>
        <v>1496.2599999999948</v>
      </c>
      <c r="M94">
        <v>38278</v>
      </c>
      <c r="AE94" s="16">
        <v>0.29513888888888901</v>
      </c>
      <c r="AF94">
        <v>7460</v>
      </c>
      <c r="AG94" s="73">
        <f t="shared" si="24"/>
        <v>7.0777479892761397</v>
      </c>
      <c r="AI94" s="16">
        <v>0.29513888888888901</v>
      </c>
      <c r="AJ94" s="9">
        <f t="shared" si="25"/>
        <v>746</v>
      </c>
      <c r="AK94" s="8">
        <f t="shared" si="15"/>
        <v>0.47155499367888748</v>
      </c>
      <c r="AL94" s="8">
        <f t="shared" si="29"/>
        <v>1819.5121951219514</v>
      </c>
      <c r="AM94" s="17">
        <f t="shared" si="26"/>
        <v>1596.3433892980802</v>
      </c>
      <c r="AN94" s="8"/>
      <c r="AO94" s="8"/>
      <c r="AQ94" s="28">
        <f t="shared" si="16"/>
        <v>2537.673912303977</v>
      </c>
      <c r="AR94" s="17">
        <f t="shared" si="17"/>
        <v>41457.05808513111</v>
      </c>
      <c r="AX94" s="28">
        <f t="shared" si="27"/>
        <v>2537.673912303977</v>
      </c>
      <c r="AY94" s="17">
        <f t="shared" si="18"/>
        <v>5915.3238049043757</v>
      </c>
      <c r="AZ94" s="1"/>
      <c r="BA94" s="65"/>
      <c r="BB94" s="37">
        <v>7346.5316999999995</v>
      </c>
      <c r="BC94" s="28">
        <f t="shared" si="19"/>
        <v>1431.2078950956238</v>
      </c>
      <c r="BD94" s="8">
        <f t="shared" si="20"/>
        <v>429362.36852868716</v>
      </c>
      <c r="BE94" s="10">
        <f t="shared" si="21"/>
        <v>1988690.6303887633</v>
      </c>
      <c r="BF94" s="10">
        <f t="shared" si="22"/>
        <v>1183.7444228504544</v>
      </c>
      <c r="BG94" s="53">
        <f t="shared" si="28"/>
        <v>675.41398289433846</v>
      </c>
      <c r="BH94">
        <v>0</v>
      </c>
      <c r="BI94" s="8"/>
      <c r="BO94" s="1"/>
      <c r="BP94" s="8"/>
      <c r="BR94" s="8"/>
      <c r="BZ94" s="8"/>
      <c r="CD94" s="9"/>
      <c r="CE94" s="9"/>
      <c r="CI94" s="10"/>
    </row>
    <row r="95" spans="2:87" ht="15.75" thickBot="1" x14ac:dyDescent="0.3">
      <c r="B95" s="1">
        <v>0.29861111111111099</v>
      </c>
      <c r="C95">
        <v>6795</v>
      </c>
      <c r="D95">
        <v>10517</v>
      </c>
      <c r="E95">
        <v>2.73</v>
      </c>
      <c r="F95">
        <v>7988</v>
      </c>
      <c r="G95">
        <v>9988</v>
      </c>
      <c r="H95">
        <v>398</v>
      </c>
      <c r="I95">
        <v>787</v>
      </c>
      <c r="J95">
        <v>1362</v>
      </c>
      <c r="K95">
        <f t="shared" si="23"/>
        <v>1153.2700000000041</v>
      </c>
      <c r="M95">
        <v>38991</v>
      </c>
      <c r="AE95" s="16">
        <v>0.29861111111111099</v>
      </c>
      <c r="AF95">
        <v>7988</v>
      </c>
      <c r="AG95" s="73">
        <f t="shared" si="24"/>
        <v>7.8743114672008012</v>
      </c>
      <c r="AI95" s="16">
        <v>0.29861111111111099</v>
      </c>
      <c r="AJ95" s="9">
        <f t="shared" si="25"/>
        <v>798.8</v>
      </c>
      <c r="AK95" s="8">
        <f t="shared" si="15"/>
        <v>0.5049304677623262</v>
      </c>
      <c r="AL95" s="8">
        <f t="shared" si="29"/>
        <v>1948.2926829268292</v>
      </c>
      <c r="AM95" s="17">
        <f t="shared" si="26"/>
        <v>1709.3285514360675</v>
      </c>
      <c r="AN95" s="8"/>
      <c r="AO95" s="8"/>
      <c r="AQ95" s="28">
        <f t="shared" si="16"/>
        <v>2717.2840766064564</v>
      </c>
      <c r="AR95" s="17">
        <f t="shared" si="17"/>
        <v>44391.284180164512</v>
      </c>
      <c r="AX95" s="28">
        <f t="shared" si="27"/>
        <v>2717.2840766064564</v>
      </c>
      <c r="AY95" s="17">
        <f t="shared" si="18"/>
        <v>6333.9955165651672</v>
      </c>
      <c r="AZ95" s="1"/>
      <c r="BA95" s="65"/>
      <c r="BB95" s="37">
        <v>7346.5316999999995</v>
      </c>
      <c r="BC95" s="28">
        <f t="shared" si="19"/>
        <v>1012.5361834348323</v>
      </c>
      <c r="BD95" s="8">
        <f t="shared" si="20"/>
        <v>303760.85503044969</v>
      </c>
      <c r="BE95" s="10">
        <f t="shared" si="21"/>
        <v>1863089.1168905259</v>
      </c>
      <c r="BF95" s="10">
        <f t="shared" si="22"/>
        <v>1108.9816171967416</v>
      </c>
      <c r="BG95" s="53">
        <f t="shared" si="28"/>
        <v>750.17678854805126</v>
      </c>
      <c r="BH95">
        <v>0</v>
      </c>
      <c r="BI95" s="8"/>
      <c r="BO95" s="1"/>
      <c r="BP95" s="8"/>
      <c r="BR95" s="8"/>
      <c r="BZ95" s="8"/>
      <c r="CD95" s="9"/>
      <c r="CE95" s="9"/>
      <c r="CI95" s="10"/>
    </row>
    <row r="96" spans="2:87" ht="15.75" thickBot="1" x14ac:dyDescent="0.3">
      <c r="B96" s="1">
        <v>0.30208333333333298</v>
      </c>
      <c r="C96">
        <v>6799</v>
      </c>
      <c r="D96">
        <v>10831</v>
      </c>
      <c r="E96">
        <v>2.73</v>
      </c>
      <c r="F96">
        <v>8617</v>
      </c>
      <c r="G96">
        <v>10013</v>
      </c>
      <c r="H96">
        <v>561</v>
      </c>
      <c r="I96">
        <v>833</v>
      </c>
      <c r="J96">
        <v>1367</v>
      </c>
      <c r="K96">
        <f t="shared" si="23"/>
        <v>1105.2700000000041</v>
      </c>
      <c r="M96">
        <v>40129</v>
      </c>
      <c r="AE96" s="16">
        <v>0.30208333333333298</v>
      </c>
      <c r="AF96">
        <v>8617</v>
      </c>
      <c r="AG96" s="73">
        <f t="shared" si="24"/>
        <v>6.6264361146570732</v>
      </c>
      <c r="AI96" s="16">
        <v>0.30208333333333298</v>
      </c>
      <c r="AJ96" s="9">
        <f t="shared" si="25"/>
        <v>861.7</v>
      </c>
      <c r="AK96" s="8">
        <f t="shared" si="15"/>
        <v>0.54469026548672572</v>
      </c>
      <c r="AL96" s="8">
        <f t="shared" si="29"/>
        <v>2101.707317073171</v>
      </c>
      <c r="AM96" s="17">
        <f t="shared" si="26"/>
        <v>1843.9264055739354</v>
      </c>
      <c r="AN96" s="8"/>
      <c r="AO96" s="8"/>
      <c r="AQ96" s="28">
        <f t="shared" si="16"/>
        <v>2931.2514882471005</v>
      </c>
      <c r="AR96" s="17">
        <f t="shared" si="17"/>
        <v>47886.792160800898</v>
      </c>
      <c r="AX96" s="28">
        <f t="shared" si="27"/>
        <v>2931.2514882471005</v>
      </c>
      <c r="AY96" s="17">
        <f t="shared" si="18"/>
        <v>6832.7540518580427</v>
      </c>
      <c r="AZ96" s="1"/>
      <c r="BA96" s="65"/>
      <c r="BB96" s="37">
        <v>7346.5316999999995</v>
      </c>
      <c r="BC96" s="28">
        <f t="shared" si="19"/>
        <v>513.77764814195689</v>
      </c>
      <c r="BD96" s="8">
        <f t="shared" si="20"/>
        <v>154133.29444258707</v>
      </c>
      <c r="BE96" s="10">
        <f t="shared" si="21"/>
        <v>1713461.5563026632</v>
      </c>
      <c r="BF96" s="10">
        <f t="shared" si="22"/>
        <v>1019.9175930372995</v>
      </c>
      <c r="BG96" s="53">
        <f t="shared" si="28"/>
        <v>839.24081270749332</v>
      </c>
      <c r="BH96">
        <v>0</v>
      </c>
      <c r="BI96" s="8"/>
      <c r="BO96" s="1"/>
      <c r="BP96" s="8"/>
      <c r="BR96" s="8"/>
      <c r="BZ96" s="8"/>
      <c r="CD96" s="9"/>
      <c r="CE96" s="9"/>
      <c r="CI96" s="10"/>
    </row>
    <row r="97" spans="2:87" ht="15.75" thickBot="1" x14ac:dyDescent="0.3">
      <c r="B97" s="1">
        <v>0.30555555555555602</v>
      </c>
      <c r="C97">
        <v>6789</v>
      </c>
      <c r="D97">
        <v>10875</v>
      </c>
      <c r="E97">
        <v>2.73</v>
      </c>
      <c r="F97">
        <v>9188</v>
      </c>
      <c r="G97">
        <v>9989</v>
      </c>
      <c r="H97">
        <v>995</v>
      </c>
      <c r="I97">
        <v>832</v>
      </c>
      <c r="J97">
        <v>1367</v>
      </c>
      <c r="K97">
        <f t="shared" si="23"/>
        <v>1080.2700000000041</v>
      </c>
      <c r="M97">
        <v>41118</v>
      </c>
      <c r="AE97" s="16">
        <v>0.30555555555555602</v>
      </c>
      <c r="AF97">
        <v>9188</v>
      </c>
      <c r="AG97" s="73">
        <f t="shared" si="24"/>
        <v>3.9508053983456684</v>
      </c>
      <c r="AI97" s="16">
        <v>0.30555555555555602</v>
      </c>
      <c r="AJ97" s="9">
        <f t="shared" si="25"/>
        <v>918.8</v>
      </c>
      <c r="AK97" s="8">
        <f t="shared" si="15"/>
        <v>0.58078381795195955</v>
      </c>
      <c r="AL97" s="8">
        <f t="shared" si="29"/>
        <v>2240.9756097560976</v>
      </c>
      <c r="AM97" s="17">
        <f t="shared" si="26"/>
        <v>1966.1130108405846</v>
      </c>
      <c r="AN97" s="8"/>
      <c r="AO97" s="8"/>
      <c r="AQ97" s="28">
        <f t="shared" si="16"/>
        <v>3125.4889954757291</v>
      </c>
      <c r="AR97" s="17">
        <f t="shared" si="17"/>
        <v>51059.979850694981</v>
      </c>
      <c r="AX97" s="28">
        <f t="shared" si="27"/>
        <v>3125.4889954757291</v>
      </c>
      <c r="AY97" s="17">
        <f t="shared" si="18"/>
        <v>7285.5221339760583</v>
      </c>
      <c r="AZ97" s="1"/>
      <c r="BA97" s="65"/>
      <c r="BB97" s="37">
        <v>7346.5316999999995</v>
      </c>
      <c r="BC97" s="28">
        <f t="shared" si="19"/>
        <v>61.009566023941261</v>
      </c>
      <c r="BD97" s="8">
        <f t="shared" si="20"/>
        <v>18302.869807182378</v>
      </c>
      <c r="BE97" s="10">
        <f t="shared" si="21"/>
        <v>1577631.1316672585</v>
      </c>
      <c r="BF97" s="10">
        <f t="shared" si="22"/>
        <v>939.06614980193956</v>
      </c>
      <c r="BG97" s="53">
        <f t="shared" si="28"/>
        <v>920.09225594285328</v>
      </c>
      <c r="BH97">
        <v>0</v>
      </c>
      <c r="BI97" s="8"/>
      <c r="BO97" s="1"/>
      <c r="BP97" s="8"/>
      <c r="BR97" s="8"/>
      <c r="BZ97" s="8"/>
      <c r="CD97" s="9"/>
      <c r="CE97" s="9"/>
      <c r="CI97" s="10"/>
    </row>
    <row r="98" spans="2:87" ht="15.75" thickBot="1" x14ac:dyDescent="0.3">
      <c r="B98" s="1">
        <v>0.30902777777777801</v>
      </c>
      <c r="C98">
        <v>6790</v>
      </c>
      <c r="D98">
        <v>10934</v>
      </c>
      <c r="E98">
        <v>2.72</v>
      </c>
      <c r="F98">
        <v>9551</v>
      </c>
      <c r="G98">
        <v>9964</v>
      </c>
      <c r="H98">
        <v>1156</v>
      </c>
      <c r="I98">
        <v>831</v>
      </c>
      <c r="J98">
        <v>1368</v>
      </c>
      <c r="K98">
        <f t="shared" si="23"/>
        <v>1055.2799999999988</v>
      </c>
      <c r="M98">
        <v>41652</v>
      </c>
      <c r="AE98" s="16">
        <v>0.30902777777777801</v>
      </c>
      <c r="AF98">
        <v>9551</v>
      </c>
      <c r="AG98" s="73">
        <f t="shared" si="24"/>
        <v>3.0258611663700137</v>
      </c>
      <c r="AI98" s="16">
        <v>0.30902777777777801</v>
      </c>
      <c r="AJ98" s="9">
        <f t="shared" si="25"/>
        <v>955.1</v>
      </c>
      <c r="AK98" s="8">
        <f t="shared" si="15"/>
        <v>0.60372945638432363</v>
      </c>
      <c r="AL98" s="8">
        <f t="shared" si="29"/>
        <v>2329.5121951219512</v>
      </c>
      <c r="AM98" s="17">
        <f t="shared" si="26"/>
        <v>2043.7903098104509</v>
      </c>
      <c r="AN98" s="8"/>
      <c r="AO98" s="8"/>
      <c r="AQ98" s="28">
        <f t="shared" si="16"/>
        <v>3248.9709834336836</v>
      </c>
      <c r="AR98" s="17">
        <f t="shared" si="17"/>
        <v>53077.260291030441</v>
      </c>
      <c r="AX98" s="28">
        <f t="shared" si="27"/>
        <v>3248.9709834336836</v>
      </c>
      <c r="AY98" s="17">
        <f t="shared" si="18"/>
        <v>7573.3589357428518</v>
      </c>
      <c r="AZ98" s="1"/>
      <c r="BA98" s="65"/>
      <c r="BB98" s="37">
        <v>7346.5316999999995</v>
      </c>
      <c r="BC98" s="28">
        <f t="shared" si="19"/>
        <v>-226.82723574285228</v>
      </c>
      <c r="BD98" s="8">
        <f t="shared" si="20"/>
        <v>-68048.170722855692</v>
      </c>
      <c r="BE98" s="10">
        <f t="shared" si="21"/>
        <v>1491280.0911372204</v>
      </c>
      <c r="BF98" s="10">
        <f t="shared" si="22"/>
        <v>887.66672091501209</v>
      </c>
      <c r="BG98" s="53">
        <f t="shared" si="28"/>
        <v>971.49168482978075</v>
      </c>
      <c r="BH98">
        <v>0</v>
      </c>
      <c r="BI98" s="8"/>
      <c r="BO98" s="1"/>
      <c r="BP98" s="8"/>
      <c r="BR98" s="8"/>
      <c r="BZ98" s="8"/>
      <c r="CD98" s="9"/>
      <c r="CE98" s="9"/>
      <c r="CI98" s="10"/>
    </row>
    <row r="99" spans="2:87" ht="15.75" thickBot="1" x14ac:dyDescent="0.3">
      <c r="B99" s="1">
        <v>0.3125</v>
      </c>
      <c r="C99">
        <v>6793</v>
      </c>
      <c r="D99">
        <v>11074</v>
      </c>
      <c r="E99">
        <v>2.72</v>
      </c>
      <c r="F99">
        <v>9840</v>
      </c>
      <c r="G99">
        <v>9973</v>
      </c>
      <c r="H99">
        <v>1017</v>
      </c>
      <c r="I99">
        <v>833</v>
      </c>
      <c r="J99">
        <v>1367</v>
      </c>
      <c r="K99">
        <f t="shared" si="23"/>
        <v>1029.2799999999988</v>
      </c>
      <c r="M99">
        <v>41929</v>
      </c>
      <c r="AE99" s="16">
        <v>0.3125</v>
      </c>
      <c r="AF99">
        <v>9840</v>
      </c>
      <c r="AG99" s="73">
        <f t="shared" si="24"/>
        <v>2.0528455284552845</v>
      </c>
      <c r="AI99" s="16">
        <v>0.3125</v>
      </c>
      <c r="AJ99" s="9">
        <f t="shared" si="25"/>
        <v>984</v>
      </c>
      <c r="AK99" s="8">
        <f t="shared" si="15"/>
        <v>0.62199747155499363</v>
      </c>
      <c r="AL99" s="8">
        <f t="shared" si="29"/>
        <v>2400</v>
      </c>
      <c r="AM99" s="17">
        <f t="shared" si="26"/>
        <v>2105.6325671170384</v>
      </c>
      <c r="AN99" s="8"/>
      <c r="AO99" s="8"/>
      <c r="AQ99" s="28">
        <f t="shared" si="16"/>
        <v>3347.2803347280337</v>
      </c>
      <c r="AR99" s="17">
        <f t="shared" si="17"/>
        <v>54683.304498349877</v>
      </c>
      <c r="AX99" s="28">
        <f t="shared" si="27"/>
        <v>3347.2803347280337</v>
      </c>
      <c r="AY99" s="17">
        <f t="shared" si="18"/>
        <v>7802.5182627693093</v>
      </c>
      <c r="AZ99" s="1"/>
      <c r="BA99" s="65"/>
      <c r="BB99" s="37">
        <v>7346.5316999999995</v>
      </c>
      <c r="BC99" s="28">
        <f t="shared" si="19"/>
        <v>-455.98656276930978</v>
      </c>
      <c r="BD99" s="8">
        <f t="shared" si="20"/>
        <v>-136795.96883079293</v>
      </c>
      <c r="BE99" s="10">
        <f t="shared" si="21"/>
        <v>1422532.2930292832</v>
      </c>
      <c r="BF99" s="10">
        <f t="shared" si="22"/>
        <v>846.74541251743051</v>
      </c>
      <c r="BG99" s="53">
        <f t="shared" si="28"/>
        <v>1012.4129932273623</v>
      </c>
      <c r="BH99">
        <v>0</v>
      </c>
      <c r="BI99" s="8"/>
      <c r="BO99" s="1"/>
      <c r="BP99" s="8"/>
      <c r="BR99" s="8"/>
      <c r="BZ99" s="8"/>
      <c r="CD99" s="9"/>
      <c r="CE99" s="9"/>
      <c r="CI99" s="10"/>
    </row>
    <row r="100" spans="2:87" ht="15.75" thickBot="1" x14ac:dyDescent="0.3">
      <c r="B100" s="1">
        <v>0.31597222222222199</v>
      </c>
      <c r="C100">
        <v>6793</v>
      </c>
      <c r="D100">
        <v>11141</v>
      </c>
      <c r="E100">
        <v>2.88</v>
      </c>
      <c r="F100">
        <v>10042</v>
      </c>
      <c r="G100">
        <v>9983</v>
      </c>
      <c r="H100">
        <v>1011</v>
      </c>
      <c r="I100">
        <v>832</v>
      </c>
      <c r="J100">
        <v>1366</v>
      </c>
      <c r="K100">
        <f t="shared" si="23"/>
        <v>1002.1199999999953</v>
      </c>
      <c r="M100">
        <v>42173</v>
      </c>
      <c r="AE100" s="16">
        <v>0.31597222222222199</v>
      </c>
      <c r="AF100">
        <v>10042</v>
      </c>
      <c r="AG100" s="73">
        <f t="shared" si="24"/>
        <v>2.0713005377414855</v>
      </c>
      <c r="AI100" s="16">
        <v>0.31597222222222199</v>
      </c>
      <c r="AJ100" s="9">
        <f t="shared" si="25"/>
        <v>1004.2</v>
      </c>
      <c r="AK100" s="8">
        <f t="shared" si="15"/>
        <v>0.63476611883691536</v>
      </c>
      <c r="AL100" s="8">
        <f t="shared" si="29"/>
        <v>2449.268292682927</v>
      </c>
      <c r="AM100" s="17">
        <f t="shared" si="26"/>
        <v>2148.8579511167991</v>
      </c>
      <c r="AN100" s="8"/>
      <c r="AO100" s="8"/>
      <c r="AQ100" s="28">
        <f t="shared" si="16"/>
        <v>3415.9948294043616</v>
      </c>
      <c r="AR100" s="17">
        <f t="shared" si="17"/>
        <v>55805.868269555845</v>
      </c>
      <c r="AX100" s="28">
        <f t="shared" si="27"/>
        <v>3415.9948294043616</v>
      </c>
      <c r="AY100" s="17">
        <f t="shared" si="18"/>
        <v>7962.6919100334771</v>
      </c>
      <c r="AZ100" s="1"/>
      <c r="BA100" s="65"/>
      <c r="BB100" s="37">
        <v>7346.5316999999995</v>
      </c>
      <c r="BC100" s="28">
        <f t="shared" si="19"/>
        <v>-616.1602100334776</v>
      </c>
      <c r="BD100" s="8">
        <f t="shared" si="20"/>
        <v>-184848.06301004329</v>
      </c>
      <c r="BE100" s="10">
        <f t="shared" si="21"/>
        <v>1374480.1988500329</v>
      </c>
      <c r="BF100" s="10">
        <f t="shared" si="22"/>
        <v>818.142975505972</v>
      </c>
      <c r="BG100" s="53">
        <f t="shared" si="28"/>
        <v>1041.015430238821</v>
      </c>
      <c r="BH100">
        <v>0</v>
      </c>
      <c r="BI100" s="8"/>
      <c r="BO100" s="1"/>
      <c r="BP100" s="8"/>
      <c r="BR100" s="8"/>
      <c r="BZ100" s="8"/>
      <c r="CD100" s="9"/>
      <c r="CE100" s="9"/>
      <c r="CI100" s="10"/>
    </row>
    <row r="101" spans="2:87" ht="15.75" thickBot="1" x14ac:dyDescent="0.3">
      <c r="B101" s="1">
        <v>0.31944444444444398</v>
      </c>
      <c r="C101">
        <v>6803</v>
      </c>
      <c r="D101">
        <v>11119</v>
      </c>
      <c r="E101">
        <v>2.94</v>
      </c>
      <c r="F101">
        <v>10250</v>
      </c>
      <c r="G101">
        <v>9992</v>
      </c>
      <c r="H101">
        <v>773</v>
      </c>
      <c r="I101">
        <v>830</v>
      </c>
      <c r="J101">
        <v>1367</v>
      </c>
      <c r="K101">
        <f t="shared" si="23"/>
        <v>990.05999999999767</v>
      </c>
      <c r="M101">
        <v>42127</v>
      </c>
      <c r="AE101" s="16">
        <v>0.31944444444444398</v>
      </c>
      <c r="AF101">
        <v>10250</v>
      </c>
      <c r="AG101" s="73">
        <f t="shared" si="24"/>
        <v>2.5170731707317073</v>
      </c>
      <c r="AI101" s="16">
        <v>0.31944444444444398</v>
      </c>
      <c r="AJ101" s="9">
        <f t="shared" si="25"/>
        <v>1025</v>
      </c>
      <c r="AK101" s="8">
        <f t="shared" si="15"/>
        <v>0.64791403286978511</v>
      </c>
      <c r="AL101" s="8">
        <f t="shared" si="29"/>
        <v>2500</v>
      </c>
      <c r="AM101" s="17">
        <f t="shared" si="26"/>
        <v>2193.3672574135817</v>
      </c>
      <c r="AN101" s="8"/>
      <c r="AO101" s="8"/>
      <c r="AQ101" s="28">
        <f t="shared" si="16"/>
        <v>3486.7503486750352</v>
      </c>
      <c r="AR101" s="17">
        <f t="shared" si="17"/>
        <v>56961.775519114461</v>
      </c>
      <c r="AX101" s="28">
        <f t="shared" si="27"/>
        <v>3486.7503486750352</v>
      </c>
      <c r="AY101" s="17">
        <f t="shared" si="18"/>
        <v>8127.6231903846983</v>
      </c>
      <c r="AZ101" s="1"/>
      <c r="BA101" s="65"/>
      <c r="BB101" s="37">
        <v>7346.5316999999995</v>
      </c>
      <c r="BC101" s="28">
        <f t="shared" si="19"/>
        <v>-781.09149038469877</v>
      </c>
      <c r="BD101" s="8">
        <f t="shared" si="20"/>
        <v>-234327.44711540962</v>
      </c>
      <c r="BE101" s="10">
        <f t="shared" si="21"/>
        <v>1325000.8147446665</v>
      </c>
      <c r="BF101" s="10">
        <f t="shared" si="22"/>
        <v>788.6909611575395</v>
      </c>
      <c r="BG101" s="53">
        <f t="shared" si="28"/>
        <v>1070.4674445872533</v>
      </c>
      <c r="BH101">
        <v>0</v>
      </c>
      <c r="BI101" s="8"/>
      <c r="BO101" s="1"/>
      <c r="BP101" s="8"/>
      <c r="BR101" s="8"/>
      <c r="BZ101" s="8"/>
      <c r="CD101" s="9"/>
      <c r="CE101" s="9"/>
      <c r="CI101" s="10"/>
    </row>
    <row r="102" spans="2:87" ht="15.75" thickBot="1" x14ac:dyDescent="0.3">
      <c r="B102" s="1">
        <v>0.32291666666666702</v>
      </c>
      <c r="C102">
        <v>6805</v>
      </c>
      <c r="D102">
        <v>11115</v>
      </c>
      <c r="E102">
        <v>2.94</v>
      </c>
      <c r="F102">
        <v>10508</v>
      </c>
      <c r="G102">
        <v>9980</v>
      </c>
      <c r="H102">
        <v>710</v>
      </c>
      <c r="I102">
        <v>832</v>
      </c>
      <c r="J102">
        <v>1368</v>
      </c>
      <c r="K102">
        <f t="shared" si="23"/>
        <v>990.05999999999767</v>
      </c>
      <c r="M102">
        <v>42311</v>
      </c>
      <c r="AE102" s="16">
        <v>0.32291666666666702</v>
      </c>
      <c r="AF102">
        <v>10508</v>
      </c>
      <c r="AG102" s="73">
        <f t="shared" si="24"/>
        <v>1.5036162923486867</v>
      </c>
      <c r="AI102" s="16">
        <v>0.32291666666666702</v>
      </c>
      <c r="AJ102" s="9">
        <f t="shared" si="25"/>
        <v>1050.8</v>
      </c>
      <c r="AK102" s="8">
        <f t="shared" si="15"/>
        <v>0.6642225031605562</v>
      </c>
      <c r="AL102" s="8">
        <f t="shared" si="29"/>
        <v>2562.9268292682927</v>
      </c>
      <c r="AM102" s="17">
        <f t="shared" si="26"/>
        <v>2248.5759161855531</v>
      </c>
      <c r="AN102" s="8"/>
      <c r="AO102" s="8"/>
      <c r="AQ102" s="28">
        <f t="shared" si="16"/>
        <v>3574.5144062319287</v>
      </c>
      <c r="AR102" s="17">
        <f t="shared" si="17"/>
        <v>58395.545088278501</v>
      </c>
      <c r="AX102" s="28">
        <f t="shared" si="27"/>
        <v>3574.5144062319287</v>
      </c>
      <c r="AY102" s="17">
        <f t="shared" si="18"/>
        <v>8332.2014131280393</v>
      </c>
      <c r="AZ102" s="1"/>
      <c r="BA102" s="65"/>
      <c r="BB102" s="37">
        <v>7346.5316999999995</v>
      </c>
      <c r="BC102" s="28">
        <f t="shared" si="19"/>
        <v>-985.6697131280398</v>
      </c>
      <c r="BD102" s="8">
        <f t="shared" si="20"/>
        <v>-295700.91393841192</v>
      </c>
      <c r="BE102" s="10">
        <f t="shared" si="21"/>
        <v>1263627.3479216641</v>
      </c>
      <c r="BF102" s="10">
        <f t="shared" si="22"/>
        <v>752.15913566765721</v>
      </c>
      <c r="BG102" s="53">
        <f t="shared" si="28"/>
        <v>1106.9992700771356</v>
      </c>
      <c r="BH102">
        <v>0</v>
      </c>
      <c r="BI102" s="8"/>
      <c r="BO102" s="1"/>
      <c r="BP102" s="8"/>
      <c r="BR102" s="8"/>
      <c r="BZ102" s="8"/>
      <c r="CD102" s="9"/>
      <c r="CE102" s="9"/>
      <c r="CI102" s="10"/>
    </row>
    <row r="103" spans="2:87" ht="15.75" thickBot="1" x14ac:dyDescent="0.3">
      <c r="B103" s="1">
        <v>0.32638888888888901</v>
      </c>
      <c r="C103">
        <v>6804</v>
      </c>
      <c r="D103">
        <v>11140</v>
      </c>
      <c r="E103">
        <v>2.94</v>
      </c>
      <c r="F103">
        <v>10666</v>
      </c>
      <c r="G103">
        <v>9944</v>
      </c>
      <c r="H103">
        <v>744</v>
      </c>
      <c r="I103">
        <v>832</v>
      </c>
      <c r="J103">
        <v>1368</v>
      </c>
      <c r="K103">
        <f t="shared" si="23"/>
        <v>989.05999999999767</v>
      </c>
      <c r="M103">
        <v>42490</v>
      </c>
      <c r="AE103" s="16">
        <v>0.32638888888888901</v>
      </c>
      <c r="AF103">
        <v>10666</v>
      </c>
      <c r="AG103" s="73">
        <f t="shared" si="24"/>
        <v>0.30001875117194826</v>
      </c>
      <c r="AI103" s="16">
        <v>0.32638888888888901</v>
      </c>
      <c r="AJ103" s="9">
        <f t="shared" si="25"/>
        <v>1066.5999999999999</v>
      </c>
      <c r="AK103" s="8">
        <f t="shared" si="15"/>
        <v>0.6742098609355246</v>
      </c>
      <c r="AL103" s="8">
        <f t="shared" si="29"/>
        <v>2601.4634146341464</v>
      </c>
      <c r="AM103" s="17">
        <f t="shared" si="26"/>
        <v>2282.3858700071478</v>
      </c>
      <c r="AN103" s="8"/>
      <c r="AO103" s="8"/>
      <c r="AQ103" s="28">
        <f t="shared" si="16"/>
        <v>3628.2613872163829</v>
      </c>
      <c r="AR103" s="17">
        <f t="shared" si="17"/>
        <v>59273.590018231691</v>
      </c>
      <c r="AX103" s="28">
        <f t="shared" si="27"/>
        <v>3628.2613872163829</v>
      </c>
      <c r="AY103" s="17">
        <f t="shared" si="18"/>
        <v>8457.4857510871407</v>
      </c>
      <c r="AZ103" s="1"/>
      <c r="BA103" s="65"/>
      <c r="BB103" s="37">
        <v>7346.5316999999995</v>
      </c>
      <c r="BC103" s="28">
        <f t="shared" si="19"/>
        <v>-1110.9540510871411</v>
      </c>
      <c r="BD103" s="8">
        <f t="shared" si="20"/>
        <v>-333286.21532614232</v>
      </c>
      <c r="BE103" s="10">
        <f t="shared" si="21"/>
        <v>1226042.0465339338</v>
      </c>
      <c r="BF103" s="10">
        <f t="shared" si="22"/>
        <v>729.78693246067496</v>
      </c>
      <c r="BG103" s="53">
        <f t="shared" si="28"/>
        <v>1129.3714732841179</v>
      </c>
      <c r="BH103">
        <v>0</v>
      </c>
      <c r="BI103" s="8"/>
      <c r="BO103" s="1"/>
      <c r="BP103" s="8"/>
      <c r="BR103" s="8"/>
      <c r="BZ103" s="8"/>
      <c r="CD103" s="9"/>
      <c r="CE103" s="9"/>
      <c r="CI103" s="10"/>
    </row>
    <row r="104" spans="2:87" ht="15.75" thickBot="1" x14ac:dyDescent="0.3">
      <c r="B104" s="1">
        <v>0.32986111111111099</v>
      </c>
      <c r="C104">
        <v>6797</v>
      </c>
      <c r="D104">
        <v>11158</v>
      </c>
      <c r="E104">
        <v>3.42</v>
      </c>
      <c r="F104">
        <v>10698</v>
      </c>
      <c r="G104">
        <v>9955</v>
      </c>
      <c r="H104">
        <v>868</v>
      </c>
      <c r="I104">
        <v>839</v>
      </c>
      <c r="J104">
        <v>1366</v>
      </c>
      <c r="K104">
        <f t="shared" si="23"/>
        <v>989.58000000000175</v>
      </c>
      <c r="M104">
        <v>42674</v>
      </c>
      <c r="AE104" s="16">
        <v>0.32986111111111099</v>
      </c>
      <c r="AF104">
        <v>10698</v>
      </c>
      <c r="AG104" s="73">
        <f t="shared" si="24"/>
        <v>-0.92540661805945024</v>
      </c>
      <c r="AI104" s="16">
        <v>0.32986111111111099</v>
      </c>
      <c r="AJ104" s="9">
        <f t="shared" si="25"/>
        <v>1069.8</v>
      </c>
      <c r="AK104" s="8">
        <f t="shared" si="15"/>
        <v>0.67623261694058157</v>
      </c>
      <c r="AL104" s="8">
        <f t="shared" si="29"/>
        <v>2609.268292682927</v>
      </c>
      <c r="AM104" s="17">
        <f t="shared" si="26"/>
        <v>2289.2334555912685</v>
      </c>
      <c r="AN104" s="8"/>
      <c r="AO104" s="8"/>
      <c r="AQ104" s="28">
        <f t="shared" si="16"/>
        <v>3639.1468517195635</v>
      </c>
      <c r="AR104" s="17">
        <f t="shared" si="17"/>
        <v>59451.421902779162</v>
      </c>
      <c r="AX104" s="28">
        <f t="shared" si="27"/>
        <v>3639.1468517195635</v>
      </c>
      <c r="AY104" s="17">
        <f t="shared" si="18"/>
        <v>8482.8597942180968</v>
      </c>
      <c r="AZ104" s="1"/>
      <c r="BA104" s="65"/>
      <c r="BB104" s="37">
        <v>7346.5316999999995</v>
      </c>
      <c r="BC104" s="28">
        <f t="shared" si="19"/>
        <v>-1136.3280942180972</v>
      </c>
      <c r="BD104" s="8">
        <f t="shared" si="20"/>
        <v>-340898.42826542916</v>
      </c>
      <c r="BE104" s="10">
        <f t="shared" si="21"/>
        <v>1218429.833594647</v>
      </c>
      <c r="BF104" s="10">
        <f t="shared" si="22"/>
        <v>725.25585333014703</v>
      </c>
      <c r="BG104" s="53">
        <f t="shared" si="28"/>
        <v>1133.9025524146459</v>
      </c>
      <c r="BH104">
        <v>0</v>
      </c>
      <c r="BI104" s="8"/>
      <c r="BO104" s="1"/>
      <c r="BP104" s="8"/>
      <c r="BR104" s="8"/>
      <c r="BZ104" s="8"/>
      <c r="CD104" s="9"/>
      <c r="CE104" s="9"/>
      <c r="CI104" s="10"/>
    </row>
    <row r="105" spans="2:87" ht="15.75" thickBot="1" x14ac:dyDescent="0.3">
      <c r="B105" s="1">
        <v>0.33333333333333298</v>
      </c>
      <c r="C105">
        <v>6791</v>
      </c>
      <c r="D105">
        <v>11088</v>
      </c>
      <c r="E105">
        <v>3.42</v>
      </c>
      <c r="F105">
        <v>10599</v>
      </c>
      <c r="G105">
        <v>10006</v>
      </c>
      <c r="H105">
        <v>1004</v>
      </c>
      <c r="I105">
        <v>863</v>
      </c>
      <c r="J105">
        <v>1368</v>
      </c>
      <c r="K105">
        <f t="shared" si="23"/>
        <v>988.58000000000175</v>
      </c>
      <c r="M105">
        <v>42711</v>
      </c>
      <c r="AE105" s="16">
        <v>0.33333333333333298</v>
      </c>
      <c r="AF105">
        <v>10599</v>
      </c>
      <c r="AG105" s="73">
        <f t="shared" si="24"/>
        <v>-2.2360600056609115</v>
      </c>
      <c r="AI105" s="16">
        <v>0.33333333333333298</v>
      </c>
      <c r="AJ105" s="9">
        <f t="shared" si="25"/>
        <v>1059.9000000000001</v>
      </c>
      <c r="AK105" s="8">
        <f t="shared" si="15"/>
        <v>0.66997471554993682</v>
      </c>
      <c r="AL105" s="8">
        <f t="shared" si="29"/>
        <v>2585.1219512195125</v>
      </c>
      <c r="AM105" s="17">
        <f t="shared" si="26"/>
        <v>2268.0487376903957</v>
      </c>
      <c r="AN105" s="8"/>
      <c r="AO105" s="8"/>
      <c r="AQ105" s="28">
        <f t="shared" si="16"/>
        <v>3605.4699459128487</v>
      </c>
      <c r="AR105" s="17">
        <f t="shared" si="17"/>
        <v>58901.254509960403</v>
      </c>
      <c r="AX105" s="28">
        <f t="shared" si="27"/>
        <v>3605.4699459128487</v>
      </c>
      <c r="AY105" s="17">
        <f t="shared" si="18"/>
        <v>8404.3588482816995</v>
      </c>
      <c r="BA105" s="66">
        <v>0.33333333333333298</v>
      </c>
      <c r="BB105" s="37">
        <v>7346.5316999999995</v>
      </c>
      <c r="BC105" s="28">
        <f t="shared" si="19"/>
        <v>-1057.8271482816999</v>
      </c>
      <c r="BD105" s="8">
        <f t="shared" si="20"/>
        <v>-317348.14448450995</v>
      </c>
      <c r="BE105" s="10">
        <f t="shared" si="21"/>
        <v>1241980.1173755662</v>
      </c>
      <c r="BF105" s="10">
        <f t="shared" si="22"/>
        <v>739.27387939021799</v>
      </c>
      <c r="BG105" s="53">
        <f t="shared" si="28"/>
        <v>1119.884526354575</v>
      </c>
      <c r="BH105">
        <v>0</v>
      </c>
      <c r="BI105" s="8"/>
      <c r="BO105" s="1"/>
      <c r="BP105" s="8"/>
      <c r="BR105" s="8"/>
      <c r="BZ105" s="8"/>
      <c r="CD105" s="9"/>
      <c r="CE105" s="9"/>
      <c r="CI105" s="10"/>
    </row>
    <row r="106" spans="2:87" ht="15.75" thickBot="1" x14ac:dyDescent="0.3">
      <c r="B106" s="1">
        <v>0.33680555555555602</v>
      </c>
      <c r="C106">
        <v>6791</v>
      </c>
      <c r="D106">
        <v>11060</v>
      </c>
      <c r="E106">
        <v>34.299999</v>
      </c>
      <c r="F106">
        <v>10362</v>
      </c>
      <c r="G106">
        <v>10028</v>
      </c>
      <c r="H106">
        <v>1122</v>
      </c>
      <c r="I106">
        <v>863</v>
      </c>
      <c r="J106">
        <v>1368</v>
      </c>
      <c r="K106">
        <f t="shared" si="23"/>
        <v>950.7000010000047</v>
      </c>
      <c r="M106">
        <v>42579</v>
      </c>
      <c r="AE106" s="16">
        <v>0.33680555555555602</v>
      </c>
      <c r="AF106">
        <v>10362</v>
      </c>
      <c r="AG106" s="73">
        <f t="shared" si="24"/>
        <v>-0.21231422505307856</v>
      </c>
      <c r="AI106" s="16">
        <v>0.33680555555555602</v>
      </c>
      <c r="AJ106" s="9">
        <f t="shared" si="25"/>
        <v>1036.2</v>
      </c>
      <c r="AK106" s="8">
        <f t="shared" si="15"/>
        <v>0.65499367888748428</v>
      </c>
      <c r="AL106" s="8">
        <f t="shared" si="29"/>
        <v>2527.3170731707319</v>
      </c>
      <c r="AM106" s="17">
        <f t="shared" si="26"/>
        <v>2217.3338069580036</v>
      </c>
      <c r="AN106" s="8"/>
      <c r="AO106" s="8"/>
      <c r="AQ106" s="28">
        <f t="shared" si="16"/>
        <v>3524.8494744361674</v>
      </c>
      <c r="AR106" s="17">
        <f t="shared" si="17"/>
        <v>57584.187115030632</v>
      </c>
      <c r="AX106" s="28">
        <f t="shared" si="27"/>
        <v>3524.8494744361674</v>
      </c>
      <c r="AY106" s="17">
        <f t="shared" si="18"/>
        <v>8216.4323413430466</v>
      </c>
      <c r="AZ106" s="1"/>
      <c r="BA106" s="65"/>
      <c r="BB106" s="37">
        <v>7346.5316999999995</v>
      </c>
      <c r="BC106" s="28">
        <f t="shared" si="19"/>
        <v>-869.90064134304703</v>
      </c>
      <c r="BD106" s="8">
        <f t="shared" si="20"/>
        <v>-260970.19240291411</v>
      </c>
      <c r="BE106" s="10">
        <f t="shared" si="21"/>
        <v>1298358.0694571619</v>
      </c>
      <c r="BF106" s="10">
        <f t="shared" si="22"/>
        <v>772.83218420069159</v>
      </c>
      <c r="BG106" s="53">
        <f t="shared" si="28"/>
        <v>1086.3262215441014</v>
      </c>
      <c r="BH106">
        <v>0</v>
      </c>
      <c r="BI106" s="8"/>
      <c r="BO106" s="1"/>
      <c r="BP106" s="8"/>
      <c r="BR106" s="8"/>
      <c r="BZ106" s="8"/>
      <c r="CD106" s="9"/>
      <c r="CE106" s="9"/>
      <c r="CI106" s="10"/>
    </row>
    <row r="107" spans="2:87" ht="15.75" thickBot="1" x14ac:dyDescent="0.3">
      <c r="B107" s="1">
        <v>0.34027777777777801</v>
      </c>
      <c r="C107">
        <v>6789</v>
      </c>
      <c r="D107">
        <v>11070</v>
      </c>
      <c r="E107">
        <v>36.5</v>
      </c>
      <c r="F107">
        <v>10340</v>
      </c>
      <c r="G107">
        <v>10010</v>
      </c>
      <c r="H107">
        <v>1006</v>
      </c>
      <c r="I107">
        <v>861</v>
      </c>
      <c r="J107">
        <v>1366</v>
      </c>
      <c r="K107">
        <f t="shared" si="23"/>
        <v>1038.5</v>
      </c>
      <c r="M107">
        <v>42517</v>
      </c>
      <c r="AE107" s="16">
        <v>0.34027777777777801</v>
      </c>
      <c r="AF107">
        <v>10340</v>
      </c>
      <c r="AG107" s="73">
        <f t="shared" si="24"/>
        <v>1.6054158607350095</v>
      </c>
      <c r="AI107" s="16">
        <v>0.34027777777777801</v>
      </c>
      <c r="AJ107" s="9">
        <f t="shared" si="25"/>
        <v>1034</v>
      </c>
      <c r="AK107" s="8">
        <f t="shared" si="15"/>
        <v>0.65360303413400755</v>
      </c>
      <c r="AL107" s="8">
        <f t="shared" si="29"/>
        <v>2521.9512195121952</v>
      </c>
      <c r="AM107" s="17">
        <f t="shared" si="26"/>
        <v>2212.6260918689209</v>
      </c>
      <c r="AN107" s="8"/>
      <c r="AO107" s="8"/>
      <c r="AQ107" s="28">
        <f t="shared" si="16"/>
        <v>3517.3657175902304</v>
      </c>
      <c r="AR107" s="17">
        <f t="shared" si="17"/>
        <v>57461.927694404236</v>
      </c>
      <c r="AX107" s="28">
        <f t="shared" si="27"/>
        <v>3517.3657175902304</v>
      </c>
      <c r="AY107" s="17">
        <f t="shared" si="18"/>
        <v>8198.9876866905142</v>
      </c>
      <c r="AZ107" s="1"/>
      <c r="BA107" s="65"/>
      <c r="BB107" s="37">
        <v>7346.5316999999995</v>
      </c>
      <c r="BC107" s="28">
        <f t="shared" si="19"/>
        <v>-852.45598669051469</v>
      </c>
      <c r="BD107" s="8">
        <f t="shared" si="20"/>
        <v>-255736.79600715439</v>
      </c>
      <c r="BE107" s="10">
        <f t="shared" si="21"/>
        <v>1303591.4658529218</v>
      </c>
      <c r="BF107" s="10">
        <f t="shared" si="22"/>
        <v>775.94730110292971</v>
      </c>
      <c r="BG107" s="53">
        <f t="shared" si="28"/>
        <v>1083.2111046418631</v>
      </c>
      <c r="BH107">
        <v>0</v>
      </c>
      <c r="BI107" s="8"/>
      <c r="BO107" s="1"/>
      <c r="BP107" s="8"/>
      <c r="BR107" s="8"/>
      <c r="BZ107" s="8"/>
      <c r="CD107" s="9"/>
      <c r="CE107" s="9"/>
      <c r="CI107" s="10"/>
    </row>
    <row r="108" spans="2:87" ht="15.75" thickBot="1" x14ac:dyDescent="0.3">
      <c r="B108" s="1">
        <v>0.34375</v>
      </c>
      <c r="C108">
        <v>6796</v>
      </c>
      <c r="D108">
        <v>11083</v>
      </c>
      <c r="E108">
        <v>36.5</v>
      </c>
      <c r="F108">
        <v>10506</v>
      </c>
      <c r="G108">
        <v>10042</v>
      </c>
      <c r="H108">
        <v>901</v>
      </c>
      <c r="I108">
        <v>862</v>
      </c>
      <c r="J108">
        <v>1368</v>
      </c>
      <c r="K108">
        <f t="shared" si="23"/>
        <v>1040.5</v>
      </c>
      <c r="M108">
        <v>42635</v>
      </c>
      <c r="AE108" s="16">
        <v>0.34375</v>
      </c>
      <c r="AF108">
        <v>10506</v>
      </c>
      <c r="AG108" s="73">
        <f t="shared" si="24"/>
        <v>1.7894536455358843</v>
      </c>
      <c r="AI108" s="16">
        <v>0.34375</v>
      </c>
      <c r="AJ108" s="9">
        <f t="shared" si="25"/>
        <v>1050.5999999999999</v>
      </c>
      <c r="AK108" s="8">
        <f t="shared" si="15"/>
        <v>0.66409608091024019</v>
      </c>
      <c r="AL108" s="8">
        <f t="shared" si="29"/>
        <v>2562.439024390244</v>
      </c>
      <c r="AM108" s="17">
        <f t="shared" si="26"/>
        <v>2248.1479420865453</v>
      </c>
      <c r="AN108" s="8"/>
      <c r="AO108" s="8"/>
      <c r="AQ108" s="28">
        <f t="shared" si="16"/>
        <v>3573.8340647004798</v>
      </c>
      <c r="AR108" s="17">
        <f t="shared" si="17"/>
        <v>58384.430595494283</v>
      </c>
      <c r="AX108" s="28">
        <f t="shared" si="27"/>
        <v>3573.8340647004798</v>
      </c>
      <c r="AY108" s="17">
        <f t="shared" si="18"/>
        <v>8330.6155354323528</v>
      </c>
      <c r="AZ108" s="1"/>
      <c r="BA108" s="65"/>
      <c r="BB108" s="37">
        <v>7346.5316999999995</v>
      </c>
      <c r="BC108" s="28">
        <f t="shared" si="19"/>
        <v>-984.08383543235323</v>
      </c>
      <c r="BD108" s="8">
        <f t="shared" si="20"/>
        <v>-295225.15062970598</v>
      </c>
      <c r="BE108" s="10">
        <f t="shared" si="21"/>
        <v>1264103.1112303701</v>
      </c>
      <c r="BF108" s="10">
        <f t="shared" si="22"/>
        <v>752.44232811331551</v>
      </c>
      <c r="BG108" s="53">
        <f t="shared" si="28"/>
        <v>1106.7160776314772</v>
      </c>
      <c r="BH108">
        <v>0</v>
      </c>
      <c r="BI108" s="8"/>
      <c r="BO108" s="1"/>
      <c r="BP108" s="8"/>
      <c r="BR108" s="8"/>
      <c r="BZ108" s="8"/>
      <c r="CD108" s="9"/>
      <c r="CE108" s="9"/>
      <c r="CI108" s="10"/>
    </row>
    <row r="109" spans="2:87" ht="15.75" thickBot="1" x14ac:dyDescent="0.3">
      <c r="B109" s="1">
        <v>0.34722222222222199</v>
      </c>
      <c r="C109">
        <v>6805</v>
      </c>
      <c r="D109">
        <v>11095</v>
      </c>
      <c r="E109">
        <v>36.5</v>
      </c>
      <c r="F109">
        <v>10694</v>
      </c>
      <c r="G109">
        <v>10066</v>
      </c>
      <c r="H109">
        <v>906</v>
      </c>
      <c r="I109">
        <v>864</v>
      </c>
      <c r="J109">
        <v>1367</v>
      </c>
      <c r="K109">
        <f t="shared" si="23"/>
        <v>1040.5</v>
      </c>
      <c r="M109">
        <v>42874</v>
      </c>
      <c r="AE109" s="16">
        <v>0.34722222222222199</v>
      </c>
      <c r="AF109">
        <v>10694</v>
      </c>
      <c r="AG109" s="73">
        <f t="shared" si="24"/>
        <v>1.0379652141387694</v>
      </c>
      <c r="AI109" s="16">
        <v>0.34722222222222199</v>
      </c>
      <c r="AJ109" s="9">
        <f t="shared" si="25"/>
        <v>1069.4000000000001</v>
      </c>
      <c r="AK109" s="8">
        <f t="shared" si="15"/>
        <v>0.67597977243994944</v>
      </c>
      <c r="AL109" s="8">
        <f t="shared" si="29"/>
        <v>2608.2926829268295</v>
      </c>
      <c r="AM109" s="17">
        <f t="shared" si="26"/>
        <v>2288.3775073932534</v>
      </c>
      <c r="AN109" s="8"/>
      <c r="AO109" s="8"/>
      <c r="AQ109" s="28">
        <f t="shared" si="16"/>
        <v>3637.7861686566662</v>
      </c>
      <c r="AR109" s="17">
        <f t="shared" si="17"/>
        <v>59429.192917210734</v>
      </c>
      <c r="AX109" s="28">
        <f t="shared" si="27"/>
        <v>3637.7861686566662</v>
      </c>
      <c r="AY109" s="17">
        <f t="shared" si="18"/>
        <v>8479.6880388267273</v>
      </c>
      <c r="AZ109" s="1"/>
      <c r="BA109" s="65"/>
      <c r="BB109" s="37">
        <v>7346.5316999999995</v>
      </c>
      <c r="BC109" s="28">
        <f t="shared" si="19"/>
        <v>-1133.1563388267277</v>
      </c>
      <c r="BD109" s="8">
        <f t="shared" si="20"/>
        <v>-339946.90164801833</v>
      </c>
      <c r="BE109" s="10">
        <f t="shared" si="21"/>
        <v>1219381.3602120578</v>
      </c>
      <c r="BF109" s="10">
        <f t="shared" si="22"/>
        <v>725.82223822146295</v>
      </c>
      <c r="BG109" s="53">
        <f t="shared" si="28"/>
        <v>1133.33616752333</v>
      </c>
      <c r="BH109">
        <v>0</v>
      </c>
      <c r="BI109" s="8"/>
      <c r="BO109" s="1"/>
      <c r="BP109" s="8"/>
      <c r="BR109" s="8"/>
      <c r="BZ109" s="8"/>
      <c r="CD109" s="9"/>
      <c r="CE109" s="9"/>
      <c r="CI109" s="10"/>
    </row>
    <row r="110" spans="2:87" ht="15.75" thickBot="1" x14ac:dyDescent="0.3">
      <c r="B110" s="1">
        <v>0.35069444444444398</v>
      </c>
      <c r="C110">
        <v>6808</v>
      </c>
      <c r="D110">
        <v>11148</v>
      </c>
      <c r="E110">
        <v>42.5</v>
      </c>
      <c r="F110">
        <v>10805</v>
      </c>
      <c r="G110">
        <v>10047</v>
      </c>
      <c r="H110">
        <v>1014</v>
      </c>
      <c r="I110">
        <v>866</v>
      </c>
      <c r="J110">
        <v>1368</v>
      </c>
      <c r="K110">
        <f t="shared" si="23"/>
        <v>1033.5</v>
      </c>
      <c r="M110">
        <v>43132</v>
      </c>
      <c r="AE110" s="16">
        <v>0.35069444444444398</v>
      </c>
      <c r="AF110">
        <v>10805</v>
      </c>
      <c r="AG110" s="73">
        <f t="shared" si="24"/>
        <v>-0.33317908375751965</v>
      </c>
      <c r="AI110" s="16">
        <v>0.35069444444444398</v>
      </c>
      <c r="AJ110" s="9">
        <f t="shared" si="25"/>
        <v>1080.5</v>
      </c>
      <c r="AK110" s="8">
        <f t="shared" si="15"/>
        <v>0.68299620733249056</v>
      </c>
      <c r="AL110" s="8">
        <f t="shared" si="29"/>
        <v>2635.3658536585367</v>
      </c>
      <c r="AM110" s="17">
        <f t="shared" si="26"/>
        <v>2312.1300698881714</v>
      </c>
      <c r="AN110" s="8"/>
      <c r="AO110" s="8"/>
      <c r="AQ110" s="28">
        <f t="shared" si="16"/>
        <v>3675.5451236520735</v>
      </c>
      <c r="AR110" s="17">
        <f t="shared" si="17"/>
        <v>60046.047266734793</v>
      </c>
      <c r="AX110" s="28">
        <f t="shared" si="27"/>
        <v>3675.5451236520735</v>
      </c>
      <c r="AY110" s="17">
        <f t="shared" si="18"/>
        <v>8567.704250937235</v>
      </c>
      <c r="AZ110" s="1"/>
      <c r="BA110" s="65"/>
      <c r="BB110" s="37">
        <v>7346.5316999999995</v>
      </c>
      <c r="BC110" s="28">
        <f t="shared" si="19"/>
        <v>-1221.1725509372354</v>
      </c>
      <c r="BD110" s="8">
        <f t="shared" si="20"/>
        <v>-366351.76528117061</v>
      </c>
      <c r="BE110" s="10">
        <f t="shared" si="21"/>
        <v>1192976.4965789055</v>
      </c>
      <c r="BF110" s="10">
        <f t="shared" si="22"/>
        <v>710.10505748744379</v>
      </c>
      <c r="BG110" s="53">
        <f t="shared" si="28"/>
        <v>1149.0533482573492</v>
      </c>
      <c r="BH110">
        <v>0</v>
      </c>
      <c r="BI110" s="8"/>
      <c r="BO110" s="1"/>
      <c r="BP110" s="8"/>
      <c r="BR110" s="8"/>
      <c r="BZ110" s="8"/>
      <c r="CD110" s="9"/>
      <c r="CE110" s="9"/>
      <c r="CI110" s="10"/>
    </row>
    <row r="111" spans="2:87" ht="15.75" thickBot="1" x14ac:dyDescent="0.3">
      <c r="B111" s="1">
        <v>0.35416666666666702</v>
      </c>
      <c r="C111">
        <v>6800</v>
      </c>
      <c r="D111">
        <v>11148</v>
      </c>
      <c r="E111">
        <v>42.5</v>
      </c>
      <c r="F111">
        <v>10769</v>
      </c>
      <c r="G111">
        <v>10067</v>
      </c>
      <c r="H111">
        <v>1232</v>
      </c>
      <c r="I111">
        <v>864</v>
      </c>
      <c r="J111">
        <v>1367</v>
      </c>
      <c r="K111">
        <f t="shared" si="23"/>
        <v>1035.5</v>
      </c>
      <c r="M111">
        <v>43325</v>
      </c>
      <c r="AE111" s="16">
        <v>0.35416666666666702</v>
      </c>
      <c r="AF111">
        <v>10769</v>
      </c>
      <c r="AG111" s="73">
        <f t="shared" si="24"/>
        <v>0.95644906676571639</v>
      </c>
      <c r="AI111" s="16">
        <v>0.35416666666666702</v>
      </c>
      <c r="AJ111" s="9">
        <f t="shared" si="25"/>
        <v>1076.9000000000001</v>
      </c>
      <c r="AK111" s="8">
        <f t="shared" si="15"/>
        <v>0.68072060682680158</v>
      </c>
      <c r="AL111" s="8">
        <f t="shared" si="29"/>
        <v>2626.5853658536589</v>
      </c>
      <c r="AM111" s="17">
        <f t="shared" si="26"/>
        <v>2304.4265361060357</v>
      </c>
      <c r="AN111" s="8"/>
      <c r="AO111" s="8"/>
      <c r="AQ111" s="28">
        <f t="shared" si="16"/>
        <v>3663.2989760859959</v>
      </c>
      <c r="AR111" s="17">
        <f t="shared" si="17"/>
        <v>59845.986396618886</v>
      </c>
      <c r="AX111" s="28">
        <f t="shared" si="27"/>
        <v>3663.2989760859959</v>
      </c>
      <c r="AY111" s="17">
        <f t="shared" si="18"/>
        <v>8539.1584524149093</v>
      </c>
      <c r="AZ111" s="1"/>
      <c r="BA111" s="65"/>
      <c r="BB111" s="37">
        <v>7346.5316999999995</v>
      </c>
      <c r="BC111" s="28">
        <f t="shared" si="19"/>
        <v>-1192.6267524149098</v>
      </c>
      <c r="BD111" s="8">
        <f t="shared" si="20"/>
        <v>-357788.02572447294</v>
      </c>
      <c r="BE111" s="10">
        <f t="shared" si="21"/>
        <v>1201540.2361356032</v>
      </c>
      <c r="BF111" s="10">
        <f t="shared" si="22"/>
        <v>715.20252150928764</v>
      </c>
      <c r="BG111" s="53">
        <f t="shared" si="28"/>
        <v>1143.9558842355052</v>
      </c>
      <c r="BH111">
        <v>0</v>
      </c>
      <c r="BI111" s="8"/>
      <c r="BO111" s="1"/>
      <c r="BP111" s="8"/>
      <c r="BR111" s="8"/>
      <c r="BZ111" s="8"/>
      <c r="CD111" s="9"/>
      <c r="CE111" s="9"/>
      <c r="CI111" s="10"/>
    </row>
    <row r="112" spans="2:87" ht="15.75" thickBot="1" x14ac:dyDescent="0.3">
      <c r="B112" s="1">
        <v>0.35763888888888901</v>
      </c>
      <c r="C112">
        <v>6795</v>
      </c>
      <c r="D112">
        <v>11125</v>
      </c>
      <c r="E112">
        <v>128</v>
      </c>
      <c r="F112">
        <v>10872</v>
      </c>
      <c r="G112">
        <v>10069</v>
      </c>
      <c r="H112">
        <v>1341</v>
      </c>
      <c r="I112">
        <v>863</v>
      </c>
      <c r="J112">
        <v>1368</v>
      </c>
      <c r="K112">
        <f t="shared" si="23"/>
        <v>950</v>
      </c>
      <c r="M112">
        <v>43511</v>
      </c>
      <c r="AE112" s="16">
        <v>0.35763888888888901</v>
      </c>
      <c r="AF112">
        <v>10872</v>
      </c>
      <c r="AG112" s="73">
        <f t="shared" si="24"/>
        <v>0.68064753495217067</v>
      </c>
      <c r="AI112" s="16">
        <v>0.35763888888888901</v>
      </c>
      <c r="AJ112" s="9">
        <f t="shared" si="25"/>
        <v>1087.2</v>
      </c>
      <c r="AK112" s="8">
        <f t="shared" si="15"/>
        <v>0.68723135271807845</v>
      </c>
      <c r="AL112" s="8">
        <f t="shared" si="29"/>
        <v>2651.707317073171</v>
      </c>
      <c r="AM112" s="17">
        <f t="shared" si="26"/>
        <v>2326.4672022049235</v>
      </c>
      <c r="AN112" s="8"/>
      <c r="AO112" s="8"/>
      <c r="AQ112" s="28">
        <f t="shared" si="16"/>
        <v>3698.3365649556081</v>
      </c>
      <c r="AR112" s="17">
        <f t="shared" si="17"/>
        <v>60418.382775006081</v>
      </c>
      <c r="AX112" s="28">
        <f t="shared" si="27"/>
        <v>3698.3365649556081</v>
      </c>
      <c r="AY112" s="17">
        <f t="shared" si="18"/>
        <v>8620.8311537426762</v>
      </c>
      <c r="AZ112" s="1"/>
      <c r="BA112" s="65"/>
      <c r="BB112" s="37">
        <v>7346.5316999999995</v>
      </c>
      <c r="BC112" s="28">
        <f t="shared" si="19"/>
        <v>-1274.2994537426766</v>
      </c>
      <c r="BD112" s="8">
        <f t="shared" si="20"/>
        <v>-382289.83612280298</v>
      </c>
      <c r="BE112" s="10">
        <f t="shared" si="21"/>
        <v>1177038.4257372732</v>
      </c>
      <c r="BF112" s="10">
        <f t="shared" si="22"/>
        <v>700.61811055790065</v>
      </c>
      <c r="BG112" s="53">
        <f t="shared" si="28"/>
        <v>1158.5402951868923</v>
      </c>
      <c r="BH112">
        <v>0</v>
      </c>
      <c r="BI112" s="8"/>
      <c r="BO112" s="1"/>
      <c r="BP112" s="8"/>
      <c r="BR112" s="8"/>
      <c r="BZ112" s="8"/>
      <c r="CD112" s="9"/>
      <c r="CE112" s="9"/>
      <c r="CI112" s="10"/>
    </row>
    <row r="113" spans="2:87" ht="15.75" thickBot="1" x14ac:dyDescent="0.3">
      <c r="B113" s="1">
        <v>0.36111111111111099</v>
      </c>
      <c r="C113">
        <v>6801</v>
      </c>
      <c r="D113">
        <v>11127</v>
      </c>
      <c r="E113">
        <v>138</v>
      </c>
      <c r="F113">
        <v>10946</v>
      </c>
      <c r="G113">
        <v>10094</v>
      </c>
      <c r="H113">
        <v>1412</v>
      </c>
      <c r="I113">
        <v>824</v>
      </c>
      <c r="J113">
        <v>1366</v>
      </c>
      <c r="K113">
        <f t="shared" si="23"/>
        <v>938</v>
      </c>
      <c r="M113">
        <v>43646</v>
      </c>
      <c r="AE113" s="16">
        <v>0.36111111111111099</v>
      </c>
      <c r="AF113">
        <v>10946</v>
      </c>
      <c r="AG113" s="73">
        <f t="shared" si="24"/>
        <v>0.89530422071989768</v>
      </c>
      <c r="AI113" s="16">
        <v>0.36111111111111099</v>
      </c>
      <c r="AJ113" s="9">
        <f t="shared" si="25"/>
        <v>1094.5999999999999</v>
      </c>
      <c r="AK113" s="8">
        <f t="shared" si="15"/>
        <v>0.69190897597977241</v>
      </c>
      <c r="AL113" s="8">
        <f t="shared" si="29"/>
        <v>2669.7560975609754</v>
      </c>
      <c r="AM113" s="17">
        <f t="shared" si="26"/>
        <v>2342.3022438682015</v>
      </c>
      <c r="AN113" s="8"/>
      <c r="AO113" s="8"/>
      <c r="AQ113" s="28">
        <f t="shared" si="16"/>
        <v>3723.5092016192125</v>
      </c>
      <c r="AR113" s="17">
        <f t="shared" si="17"/>
        <v>60829.61900802212</v>
      </c>
      <c r="AX113" s="28">
        <f t="shared" si="27"/>
        <v>3723.5092016192125</v>
      </c>
      <c r="AY113" s="17">
        <f t="shared" si="18"/>
        <v>8679.5086284830122</v>
      </c>
      <c r="AZ113" s="1"/>
      <c r="BA113" s="65"/>
      <c r="BB113" s="37">
        <v>7346.5316999999995</v>
      </c>
      <c r="BC113" s="28">
        <f t="shared" si="19"/>
        <v>-1332.9769284830127</v>
      </c>
      <c r="BD113" s="8">
        <f t="shared" si="20"/>
        <v>-399893.07854490378</v>
      </c>
      <c r="BE113" s="10">
        <f t="shared" si="21"/>
        <v>1159435.1833151723</v>
      </c>
      <c r="BF113" s="10">
        <f t="shared" si="22"/>
        <v>690.13999006855499</v>
      </c>
      <c r="BG113" s="53">
        <f t="shared" si="28"/>
        <v>1169.018415676238</v>
      </c>
      <c r="BH113">
        <v>0</v>
      </c>
      <c r="BI113" s="8"/>
      <c r="BO113" s="1"/>
      <c r="BP113" s="8"/>
      <c r="BR113" s="8"/>
      <c r="BZ113" s="8"/>
      <c r="CD113" s="9"/>
      <c r="CE113" s="9"/>
      <c r="CI113" s="10"/>
    </row>
    <row r="114" spans="2:87" ht="15.75" thickBot="1" x14ac:dyDescent="0.3">
      <c r="B114" s="1">
        <v>0.36458333333333298</v>
      </c>
      <c r="C114">
        <v>6803</v>
      </c>
      <c r="D114">
        <v>11122</v>
      </c>
      <c r="E114">
        <v>138</v>
      </c>
      <c r="F114">
        <v>11044</v>
      </c>
      <c r="G114">
        <v>10147</v>
      </c>
      <c r="H114">
        <v>1481</v>
      </c>
      <c r="I114">
        <v>794</v>
      </c>
      <c r="J114">
        <v>1366</v>
      </c>
      <c r="K114">
        <f t="shared" si="23"/>
        <v>940</v>
      </c>
      <c r="M114">
        <v>43835</v>
      </c>
      <c r="AE114" s="16">
        <v>0.36458333333333298</v>
      </c>
      <c r="AF114">
        <v>11044</v>
      </c>
      <c r="AG114" s="73">
        <f t="shared" si="24"/>
        <v>0.45273451647953644</v>
      </c>
      <c r="AI114" s="16">
        <v>0.36458333333333298</v>
      </c>
      <c r="AJ114" s="9">
        <f t="shared" si="25"/>
        <v>1104.4000000000001</v>
      </c>
      <c r="AK114" s="8">
        <f t="shared" si="15"/>
        <v>0.69810366624525921</v>
      </c>
      <c r="AL114" s="8">
        <f t="shared" si="29"/>
        <v>2693.6585365853662</v>
      </c>
      <c r="AM114" s="17">
        <f t="shared" si="26"/>
        <v>2363.2729747195708</v>
      </c>
      <c r="AN114" s="8"/>
      <c r="AO114" s="8"/>
      <c r="AQ114" s="28">
        <f t="shared" si="16"/>
        <v>3756.8459366602042</v>
      </c>
      <c r="AR114" s="17">
        <f t="shared" si="17"/>
        <v>61374.229154448789</v>
      </c>
      <c r="AX114" s="28">
        <f t="shared" si="27"/>
        <v>3756.8459366602042</v>
      </c>
      <c r="AY114" s="17">
        <f t="shared" si="18"/>
        <v>8757.2166355715708</v>
      </c>
      <c r="AZ114" s="1"/>
      <c r="BA114" s="65"/>
      <c r="BB114" s="37">
        <v>7346.5316999999995</v>
      </c>
      <c r="BC114" s="28">
        <f t="shared" si="19"/>
        <v>-1410.6849355715713</v>
      </c>
      <c r="BD114" s="8">
        <f t="shared" si="20"/>
        <v>-423205.48067147139</v>
      </c>
      <c r="BE114" s="10">
        <f t="shared" si="21"/>
        <v>1136122.7811886047</v>
      </c>
      <c r="BF114" s="10">
        <f t="shared" si="22"/>
        <v>676.26356023131234</v>
      </c>
      <c r="BG114" s="53">
        <f t="shared" si="28"/>
        <v>1182.8948455134805</v>
      </c>
      <c r="BH114">
        <v>0</v>
      </c>
      <c r="BI114" s="8"/>
      <c r="BO114" s="1"/>
      <c r="BP114" s="8"/>
      <c r="BR114" s="8"/>
      <c r="BZ114" s="8"/>
      <c r="CD114" s="9"/>
      <c r="CE114" s="9"/>
      <c r="CI114" s="10"/>
    </row>
    <row r="115" spans="2:87" ht="15.75" thickBot="1" x14ac:dyDescent="0.3">
      <c r="B115" s="1">
        <v>0.36805555555555602</v>
      </c>
      <c r="C115">
        <v>6797</v>
      </c>
      <c r="D115">
        <v>11124</v>
      </c>
      <c r="E115">
        <v>138</v>
      </c>
      <c r="F115">
        <v>11094</v>
      </c>
      <c r="G115">
        <v>10142</v>
      </c>
      <c r="H115">
        <v>1670</v>
      </c>
      <c r="I115">
        <v>796</v>
      </c>
      <c r="J115">
        <v>1367</v>
      </c>
      <c r="K115">
        <f t="shared" si="23"/>
        <v>939</v>
      </c>
      <c r="M115">
        <v>44067</v>
      </c>
      <c r="AE115" s="16">
        <v>0.36805555555555602</v>
      </c>
      <c r="AF115">
        <v>11094</v>
      </c>
      <c r="AG115" s="73">
        <f t="shared" si="24"/>
        <v>0.85631873084550203</v>
      </c>
      <c r="AI115" s="16">
        <v>0.36805555555555602</v>
      </c>
      <c r="AJ115" s="9">
        <f t="shared" si="25"/>
        <v>1109.4000000000001</v>
      </c>
      <c r="AK115" s="8">
        <f t="shared" si="15"/>
        <v>0.70126422250316056</v>
      </c>
      <c r="AL115" s="8">
        <f t="shared" si="29"/>
        <v>2705.853658536586</v>
      </c>
      <c r="AM115" s="17">
        <f t="shared" si="26"/>
        <v>2373.9723271947591</v>
      </c>
      <c r="AN115" s="8"/>
      <c r="AO115" s="8"/>
      <c r="AQ115" s="28">
        <f t="shared" si="16"/>
        <v>3773.854474946424</v>
      </c>
      <c r="AR115" s="17">
        <f t="shared" si="17"/>
        <v>61652.091474054228</v>
      </c>
      <c r="AX115" s="28">
        <f t="shared" si="27"/>
        <v>3773.854474946424</v>
      </c>
      <c r="AY115" s="17">
        <f t="shared" si="18"/>
        <v>8796.8635779636916</v>
      </c>
      <c r="AZ115" s="1"/>
      <c r="BA115" s="65"/>
      <c r="BB115" s="37">
        <v>7346.5316999999995</v>
      </c>
      <c r="BC115" s="28">
        <f t="shared" si="19"/>
        <v>-1450.331877963692</v>
      </c>
      <c r="BD115" s="8">
        <f t="shared" si="20"/>
        <v>-435099.56338910758</v>
      </c>
      <c r="BE115" s="10">
        <f t="shared" si="21"/>
        <v>1124228.6984709685</v>
      </c>
      <c r="BF115" s="10">
        <f t="shared" si="22"/>
        <v>669.1837490898622</v>
      </c>
      <c r="BG115" s="53">
        <f t="shared" si="28"/>
        <v>1189.9746566549306</v>
      </c>
      <c r="BH115">
        <v>0</v>
      </c>
      <c r="BI115" s="8"/>
      <c r="BO115" s="1"/>
      <c r="BP115" s="8"/>
      <c r="BR115" s="8"/>
      <c r="BZ115" s="8"/>
      <c r="CD115" s="9"/>
      <c r="CE115" s="9"/>
      <c r="CI115" s="10"/>
    </row>
    <row r="116" spans="2:87" ht="15.75" thickBot="1" x14ac:dyDescent="0.3">
      <c r="B116" s="1">
        <v>0.37152777777777801</v>
      </c>
      <c r="C116">
        <v>6797</v>
      </c>
      <c r="D116">
        <v>11128</v>
      </c>
      <c r="E116">
        <v>155</v>
      </c>
      <c r="F116">
        <v>11189</v>
      </c>
      <c r="G116">
        <v>10159</v>
      </c>
      <c r="H116">
        <v>1818</v>
      </c>
      <c r="I116">
        <v>794</v>
      </c>
      <c r="J116">
        <v>1366</v>
      </c>
      <c r="K116">
        <f t="shared" si="23"/>
        <v>921</v>
      </c>
      <c r="M116">
        <v>44327</v>
      </c>
      <c r="AE116" s="16">
        <v>0.37152777777777801</v>
      </c>
      <c r="AF116">
        <v>11189</v>
      </c>
      <c r="AG116" s="73">
        <f t="shared" si="24"/>
        <v>1.1439806953257663</v>
      </c>
      <c r="AI116" s="16">
        <v>0.37152777777777801</v>
      </c>
      <c r="AJ116" s="9">
        <f t="shared" si="25"/>
        <v>1118.9000000000001</v>
      </c>
      <c r="AK116" s="8">
        <f t="shared" si="15"/>
        <v>0.7072692793931733</v>
      </c>
      <c r="AL116" s="8">
        <f t="shared" si="29"/>
        <v>2729.0243902439029</v>
      </c>
      <c r="AM116" s="17">
        <f t="shared" si="26"/>
        <v>2394.3010968976168</v>
      </c>
      <c r="AN116" s="8"/>
      <c r="AO116" s="8"/>
      <c r="AQ116" s="28">
        <f t="shared" si="16"/>
        <v>3806.1706976902415</v>
      </c>
      <c r="AR116" s="17">
        <f t="shared" si="17"/>
        <v>62180.029881304559</v>
      </c>
      <c r="AX116" s="28">
        <f t="shared" si="27"/>
        <v>3806.1706976902415</v>
      </c>
      <c r="AY116" s="17">
        <f t="shared" si="18"/>
        <v>8872.1927685087212</v>
      </c>
      <c r="AZ116" s="1"/>
      <c r="BA116" s="65"/>
      <c r="BB116" s="37">
        <v>7346.5316999999995</v>
      </c>
      <c r="BC116" s="28">
        <f t="shared" si="19"/>
        <v>-1525.6610685087217</v>
      </c>
      <c r="BD116" s="8">
        <f t="shared" si="20"/>
        <v>-457698.3205526165</v>
      </c>
      <c r="BE116" s="10">
        <f t="shared" si="21"/>
        <v>1101629.9413074595</v>
      </c>
      <c r="BF116" s="10">
        <f t="shared" si="22"/>
        <v>655.73210792110683</v>
      </c>
      <c r="BG116" s="53">
        <f t="shared" si="28"/>
        <v>1203.4262978236861</v>
      </c>
      <c r="BH116">
        <v>0</v>
      </c>
      <c r="BI116" s="8"/>
      <c r="BO116" s="1"/>
      <c r="BP116" s="8"/>
      <c r="BR116" s="8"/>
      <c r="BZ116" s="8"/>
      <c r="CD116" s="9"/>
      <c r="CE116" s="9"/>
      <c r="CI116" s="10"/>
    </row>
    <row r="117" spans="2:87" ht="15.75" thickBot="1" x14ac:dyDescent="0.3">
      <c r="B117" s="1">
        <v>0.375</v>
      </c>
      <c r="C117">
        <v>6805</v>
      </c>
      <c r="D117">
        <v>11125</v>
      </c>
      <c r="E117">
        <v>155</v>
      </c>
      <c r="F117">
        <v>11317</v>
      </c>
      <c r="G117">
        <v>10167</v>
      </c>
      <c r="H117">
        <v>1876</v>
      </c>
      <c r="I117">
        <v>797</v>
      </c>
      <c r="J117">
        <v>1365</v>
      </c>
      <c r="K117">
        <f t="shared" si="23"/>
        <v>921</v>
      </c>
      <c r="M117">
        <v>44528</v>
      </c>
      <c r="AE117" s="16">
        <v>0.375</v>
      </c>
      <c r="AF117">
        <v>11317</v>
      </c>
      <c r="AG117" s="73">
        <f t="shared" si="24"/>
        <v>1.0603516833082973</v>
      </c>
      <c r="AI117" s="16">
        <v>0.375</v>
      </c>
      <c r="AJ117" s="9">
        <f t="shared" si="25"/>
        <v>1131.7</v>
      </c>
      <c r="AK117" s="8">
        <f t="shared" si="15"/>
        <v>0.71536030341340073</v>
      </c>
      <c r="AL117" s="8">
        <f t="shared" si="29"/>
        <v>2760.2439024390246</v>
      </c>
      <c r="AM117" s="17">
        <f t="shared" si="26"/>
        <v>2421.6914392340987</v>
      </c>
      <c r="AN117" s="8"/>
      <c r="AO117" s="8"/>
      <c r="AQ117" s="28">
        <f t="shared" si="16"/>
        <v>3849.7125557029635</v>
      </c>
      <c r="AR117" s="17">
        <f t="shared" si="17"/>
        <v>62891.357419494467</v>
      </c>
      <c r="AX117" s="28">
        <f t="shared" si="27"/>
        <v>3849.7125557029635</v>
      </c>
      <c r="AY117" s="17">
        <f t="shared" si="18"/>
        <v>8973.6889410325493</v>
      </c>
      <c r="BA117" s="66">
        <v>0.375</v>
      </c>
      <c r="BB117" s="37">
        <v>7346.5316999999995</v>
      </c>
      <c r="BC117" s="28">
        <f t="shared" si="19"/>
        <v>-1627.1572410325498</v>
      </c>
      <c r="BD117" s="8">
        <f t="shared" si="20"/>
        <v>-488147.17230976495</v>
      </c>
      <c r="BE117" s="10">
        <f t="shared" si="21"/>
        <v>1071181.0895503112</v>
      </c>
      <c r="BF117" s="10">
        <f t="shared" si="22"/>
        <v>637.60779139899478</v>
      </c>
      <c r="BG117" s="53">
        <f t="shared" si="28"/>
        <v>1221.5506143457981</v>
      </c>
      <c r="BH117">
        <v>0</v>
      </c>
      <c r="BI117" s="8"/>
      <c r="BO117" s="1"/>
      <c r="BP117" s="8"/>
      <c r="BR117" s="8"/>
      <c r="BZ117" s="8"/>
      <c r="CD117" s="9"/>
      <c r="CE117" s="9"/>
      <c r="CI117" s="10"/>
    </row>
    <row r="118" spans="2:87" ht="15.75" thickBot="1" x14ac:dyDescent="0.3">
      <c r="B118" s="1">
        <v>0.37847222222222199</v>
      </c>
      <c r="C118">
        <v>6803</v>
      </c>
      <c r="D118">
        <v>11118</v>
      </c>
      <c r="E118">
        <v>262</v>
      </c>
      <c r="F118">
        <v>11437</v>
      </c>
      <c r="G118">
        <v>10240</v>
      </c>
      <c r="H118">
        <v>1877</v>
      </c>
      <c r="I118">
        <v>794</v>
      </c>
      <c r="J118">
        <v>1365</v>
      </c>
      <c r="K118">
        <f t="shared" si="23"/>
        <v>845</v>
      </c>
      <c r="M118">
        <v>44741</v>
      </c>
      <c r="AE118" s="16">
        <v>0.37847222222222199</v>
      </c>
      <c r="AF118">
        <v>11437</v>
      </c>
      <c r="AG118" s="73">
        <f t="shared" si="24"/>
        <v>-0.59456151088572184</v>
      </c>
      <c r="AI118" s="16">
        <v>0.37847222222222199</v>
      </c>
      <c r="AJ118" s="9">
        <f t="shared" si="25"/>
        <v>1143.7</v>
      </c>
      <c r="AK118" s="8">
        <f t="shared" si="15"/>
        <v>0.72294563843236415</v>
      </c>
      <c r="AL118" s="8">
        <f t="shared" si="29"/>
        <v>2789.5121951219517</v>
      </c>
      <c r="AM118" s="17">
        <f t="shared" si="26"/>
        <v>2447.3698851745503</v>
      </c>
      <c r="AN118" s="8"/>
      <c r="AO118" s="8"/>
      <c r="AQ118" s="28">
        <f t="shared" si="16"/>
        <v>3890.5330475898909</v>
      </c>
      <c r="AR118" s="17">
        <f t="shared" si="17"/>
        <v>63558.226986547517</v>
      </c>
      <c r="AX118" s="28">
        <f t="shared" si="27"/>
        <v>3890.5330475898909</v>
      </c>
      <c r="AY118" s="17">
        <f t="shared" si="18"/>
        <v>9068.8416027736384</v>
      </c>
      <c r="AZ118" s="1"/>
      <c r="BA118" s="65"/>
      <c r="BB118" s="37">
        <v>7346.5316999999995</v>
      </c>
      <c r="BC118" s="28">
        <f t="shared" si="19"/>
        <v>-1722.3099027736389</v>
      </c>
      <c r="BD118" s="8">
        <f t="shared" si="20"/>
        <v>-516692.97083209164</v>
      </c>
      <c r="BE118" s="10">
        <f t="shared" si="21"/>
        <v>1042635.2910279845</v>
      </c>
      <c r="BF118" s="10">
        <f t="shared" si="22"/>
        <v>620.61624465951456</v>
      </c>
      <c r="BG118" s="53">
        <f t="shared" si="28"/>
        <v>1238.5421610852782</v>
      </c>
      <c r="BH118">
        <v>0</v>
      </c>
      <c r="BI118" s="8"/>
      <c r="BO118" s="1"/>
      <c r="BP118" s="8"/>
      <c r="BR118" s="8"/>
      <c r="BZ118" s="8"/>
      <c r="CD118" s="9"/>
      <c r="CE118" s="9"/>
      <c r="CI118" s="10"/>
    </row>
    <row r="119" spans="2:87" ht="15.75" thickBot="1" x14ac:dyDescent="0.3">
      <c r="B119" s="1">
        <v>0.38194444444444398</v>
      </c>
      <c r="C119">
        <v>6801</v>
      </c>
      <c r="D119">
        <v>11149</v>
      </c>
      <c r="E119">
        <v>268</v>
      </c>
      <c r="F119">
        <v>11369</v>
      </c>
      <c r="G119">
        <v>10229</v>
      </c>
      <c r="H119">
        <v>1776</v>
      </c>
      <c r="I119">
        <v>794</v>
      </c>
      <c r="J119">
        <v>1365</v>
      </c>
      <c r="K119">
        <f t="shared" si="23"/>
        <v>1356</v>
      </c>
      <c r="M119">
        <v>45107</v>
      </c>
      <c r="AE119" s="16">
        <v>0.38194444444444398</v>
      </c>
      <c r="AF119">
        <v>11369</v>
      </c>
      <c r="AG119" s="73">
        <f t="shared" si="24"/>
        <v>-2.2869205734893128</v>
      </c>
      <c r="AI119" s="16">
        <v>0.38194444444444398</v>
      </c>
      <c r="AJ119" s="9">
        <f t="shared" si="25"/>
        <v>1136.9000000000001</v>
      </c>
      <c r="AK119" s="8">
        <f t="shared" si="15"/>
        <v>0.71864728192161831</v>
      </c>
      <c r="AL119" s="8">
        <f t="shared" si="29"/>
        <v>2772.9268292682932</v>
      </c>
      <c r="AM119" s="17">
        <f t="shared" si="26"/>
        <v>2432.8187658082943</v>
      </c>
      <c r="AN119" s="8"/>
      <c r="AO119" s="8"/>
      <c r="AQ119" s="28">
        <f t="shared" si="16"/>
        <v>3867.4014355206323</v>
      </c>
      <c r="AR119" s="17">
        <f t="shared" si="17"/>
        <v>63180.334231884131</v>
      </c>
      <c r="AX119" s="28">
        <f t="shared" si="27"/>
        <v>3867.4014355206323</v>
      </c>
      <c r="AY119" s="17">
        <f t="shared" si="18"/>
        <v>9014.9217611203549</v>
      </c>
      <c r="AZ119" s="1"/>
      <c r="BA119" s="65"/>
      <c r="BB119" s="37">
        <v>7346.5316999999995</v>
      </c>
      <c r="BC119" s="28">
        <f t="shared" si="19"/>
        <v>-1668.3900611203553</v>
      </c>
      <c r="BD119" s="8">
        <f t="shared" si="20"/>
        <v>-500517.01833610662</v>
      </c>
      <c r="BE119" s="10">
        <f t="shared" si="21"/>
        <v>1058811.2435239695</v>
      </c>
      <c r="BF119" s="10">
        <f t="shared" si="22"/>
        <v>630.24478781188668</v>
      </c>
      <c r="BG119" s="53">
        <f t="shared" si="28"/>
        <v>1228.9136179329062</v>
      </c>
      <c r="BH119">
        <v>0</v>
      </c>
      <c r="BI119" s="8"/>
      <c r="BO119" s="1"/>
      <c r="BP119" s="8"/>
      <c r="BR119" s="8"/>
      <c r="BZ119" s="8"/>
      <c r="CD119" s="9"/>
      <c r="CE119" s="9"/>
      <c r="CI119" s="10"/>
    </row>
    <row r="120" spans="2:87" ht="15.75" thickBot="1" x14ac:dyDescent="0.3">
      <c r="B120" s="1">
        <v>0.38541666666666702</v>
      </c>
      <c r="C120">
        <v>6806</v>
      </c>
      <c r="D120">
        <v>11163</v>
      </c>
      <c r="E120">
        <v>268</v>
      </c>
      <c r="F120">
        <v>11109</v>
      </c>
      <c r="G120">
        <v>10221</v>
      </c>
      <c r="H120">
        <v>1853</v>
      </c>
      <c r="I120">
        <v>793</v>
      </c>
      <c r="J120">
        <v>1366</v>
      </c>
      <c r="K120">
        <f t="shared" si="23"/>
        <v>1892</v>
      </c>
      <c r="M120">
        <v>45471</v>
      </c>
      <c r="AE120" s="16">
        <v>0.38541666666666702</v>
      </c>
      <c r="AF120">
        <v>11109</v>
      </c>
      <c r="AG120" s="73">
        <f t="shared" si="24"/>
        <v>0.45008551624808713</v>
      </c>
      <c r="AI120" s="16">
        <v>0.38541666666666702</v>
      </c>
      <c r="AJ120" s="9">
        <f t="shared" si="25"/>
        <v>1110.9000000000001</v>
      </c>
      <c r="AK120" s="8">
        <f t="shared" si="15"/>
        <v>0.70221238938053099</v>
      </c>
      <c r="AL120" s="8">
        <f t="shared" si="29"/>
        <v>2709.5121951219517</v>
      </c>
      <c r="AM120" s="17">
        <f t="shared" si="26"/>
        <v>2377.1821329373156</v>
      </c>
      <c r="AN120" s="8"/>
      <c r="AO120" s="8"/>
      <c r="AQ120" s="28">
        <f t="shared" si="16"/>
        <v>3778.9570364322899</v>
      </c>
      <c r="AR120" s="17">
        <f t="shared" si="17"/>
        <v>61735.450169935859</v>
      </c>
      <c r="AX120" s="28">
        <f t="shared" si="27"/>
        <v>3778.9570364322899</v>
      </c>
      <c r="AY120" s="17">
        <f t="shared" si="18"/>
        <v>8808.7576606813291</v>
      </c>
      <c r="AZ120" s="1"/>
      <c r="BA120" s="65"/>
      <c r="BB120" s="37">
        <v>7346.5316999999995</v>
      </c>
      <c r="BC120" s="28">
        <f t="shared" si="19"/>
        <v>-1462.2259606813295</v>
      </c>
      <c r="BD120" s="8">
        <f t="shared" si="20"/>
        <v>-438667.78820439888</v>
      </c>
      <c r="BE120" s="10">
        <f t="shared" si="21"/>
        <v>1120660.4736556772</v>
      </c>
      <c r="BF120" s="10">
        <f t="shared" si="22"/>
        <v>667.05980574742694</v>
      </c>
      <c r="BG120" s="53">
        <f t="shared" si="28"/>
        <v>1192.0985999973659</v>
      </c>
      <c r="BH120">
        <v>0</v>
      </c>
      <c r="BI120" s="8"/>
      <c r="BO120" s="1"/>
      <c r="BP120" s="8"/>
      <c r="BR120" s="8"/>
      <c r="BZ120" s="8"/>
      <c r="CD120" s="9"/>
      <c r="CE120" s="9"/>
      <c r="CI120" s="10"/>
    </row>
    <row r="121" spans="2:87" ht="15.75" thickBot="1" x14ac:dyDescent="0.3">
      <c r="B121" s="1">
        <v>0.38888888888888901</v>
      </c>
      <c r="C121">
        <v>6808</v>
      </c>
      <c r="D121">
        <v>11180</v>
      </c>
      <c r="E121">
        <v>268</v>
      </c>
      <c r="F121">
        <v>11159</v>
      </c>
      <c r="G121">
        <v>10242</v>
      </c>
      <c r="H121">
        <v>1762</v>
      </c>
      <c r="I121">
        <v>795</v>
      </c>
      <c r="J121">
        <v>1365</v>
      </c>
      <c r="K121">
        <f t="shared" si="23"/>
        <v>2138</v>
      </c>
      <c r="M121">
        <v>45717</v>
      </c>
      <c r="AE121" s="16">
        <v>0.38888888888888901</v>
      </c>
      <c r="AF121">
        <v>11159</v>
      </c>
      <c r="AG121" s="73">
        <f t="shared" si="24"/>
        <v>1.5413567523971681</v>
      </c>
      <c r="AI121" s="16">
        <v>0.38888888888888901</v>
      </c>
      <c r="AJ121" s="9">
        <f t="shared" si="25"/>
        <v>1115.9000000000001</v>
      </c>
      <c r="AK121" s="8">
        <f t="shared" si="15"/>
        <v>0.70537294563843245</v>
      </c>
      <c r="AL121" s="8">
        <f t="shared" si="29"/>
        <v>2721.707317073171</v>
      </c>
      <c r="AM121" s="17">
        <f t="shared" si="26"/>
        <v>2387.8814854125035</v>
      </c>
      <c r="AN121" s="8"/>
      <c r="AO121" s="8"/>
      <c r="AQ121" s="28">
        <f t="shared" si="16"/>
        <v>3795.9655747185093</v>
      </c>
      <c r="AR121" s="17">
        <f t="shared" si="17"/>
        <v>62013.312489541291</v>
      </c>
      <c r="AX121" s="28">
        <f t="shared" si="27"/>
        <v>3795.9655747185093</v>
      </c>
      <c r="AY121" s="17">
        <f t="shared" si="18"/>
        <v>8848.404603073448</v>
      </c>
      <c r="AZ121" s="1"/>
      <c r="BA121" s="65"/>
      <c r="BB121" s="37">
        <v>7346.5316999999995</v>
      </c>
      <c r="BC121" s="28">
        <f t="shared" si="19"/>
        <v>-1501.8729030734485</v>
      </c>
      <c r="BD121" s="8">
        <f t="shared" si="20"/>
        <v>-450561.87092203455</v>
      </c>
      <c r="BE121" s="10">
        <f t="shared" si="21"/>
        <v>1108766.3909380415</v>
      </c>
      <c r="BF121" s="10">
        <f t="shared" si="22"/>
        <v>659.97999460597703</v>
      </c>
      <c r="BG121" s="53">
        <f t="shared" si="28"/>
        <v>1199.1784111388158</v>
      </c>
      <c r="BH121">
        <v>0</v>
      </c>
      <c r="BI121" s="8"/>
      <c r="BO121" s="1"/>
      <c r="BP121" s="8"/>
      <c r="BR121" s="8"/>
      <c r="BZ121" s="8"/>
      <c r="CD121" s="9"/>
      <c r="CE121" s="9"/>
      <c r="CI121" s="10"/>
    </row>
    <row r="122" spans="2:87" ht="15.75" thickBot="1" x14ac:dyDescent="0.3">
      <c r="B122" s="1">
        <v>0.39236111111111099</v>
      </c>
      <c r="C122">
        <v>6807</v>
      </c>
      <c r="D122">
        <v>11192</v>
      </c>
      <c r="E122">
        <v>292</v>
      </c>
      <c r="F122">
        <v>11331</v>
      </c>
      <c r="G122">
        <v>10254</v>
      </c>
      <c r="H122">
        <v>1750</v>
      </c>
      <c r="I122">
        <v>787</v>
      </c>
      <c r="J122">
        <v>1365</v>
      </c>
      <c r="K122">
        <f t="shared" si="23"/>
        <v>2114</v>
      </c>
      <c r="M122">
        <v>45892</v>
      </c>
      <c r="AE122" s="16">
        <v>0.39236111111111099</v>
      </c>
      <c r="AF122">
        <v>11331</v>
      </c>
      <c r="AG122" s="73">
        <f t="shared" si="24"/>
        <v>2.5770011472950314</v>
      </c>
      <c r="AI122" s="16">
        <v>0.39236111111111099</v>
      </c>
      <c r="AJ122" s="9">
        <f t="shared" si="25"/>
        <v>1133.0999999999999</v>
      </c>
      <c r="AK122" s="8">
        <f t="shared" si="15"/>
        <v>0.7162452591656131</v>
      </c>
      <c r="AL122" s="8">
        <f t="shared" si="29"/>
        <v>2763.6585365853657</v>
      </c>
      <c r="AM122" s="17">
        <f t="shared" si="26"/>
        <v>2424.6872579271508</v>
      </c>
      <c r="AN122" s="8"/>
      <c r="AO122" s="8"/>
      <c r="AQ122" s="28">
        <f t="shared" si="16"/>
        <v>3854.4749464231045</v>
      </c>
      <c r="AR122" s="17">
        <f t="shared" si="17"/>
        <v>62969.158868983985</v>
      </c>
      <c r="AX122" s="28">
        <f t="shared" si="27"/>
        <v>3854.4749464231045</v>
      </c>
      <c r="AY122" s="17">
        <f t="shared" si="18"/>
        <v>8984.7900849023408</v>
      </c>
      <c r="AZ122" s="1"/>
      <c r="BA122" s="65"/>
      <c r="BB122" s="37">
        <v>7346.5316999999995</v>
      </c>
      <c r="BC122" s="28">
        <f t="shared" si="19"/>
        <v>-1638.2583849023413</v>
      </c>
      <c r="BD122" s="8">
        <f t="shared" si="20"/>
        <v>-491477.51547070238</v>
      </c>
      <c r="BE122" s="10">
        <f t="shared" si="21"/>
        <v>1067850.7463893737</v>
      </c>
      <c r="BF122" s="10">
        <f t="shared" si="22"/>
        <v>635.62544427938906</v>
      </c>
      <c r="BG122" s="53">
        <f t="shared" si="28"/>
        <v>1223.5329614654038</v>
      </c>
      <c r="BH122">
        <v>0</v>
      </c>
      <c r="BI122" s="8"/>
      <c r="BO122" s="1"/>
      <c r="BP122" s="8"/>
      <c r="BR122" s="8"/>
      <c r="BZ122" s="8"/>
      <c r="CD122" s="9"/>
      <c r="CE122" s="9"/>
      <c r="CI122" s="10"/>
    </row>
    <row r="123" spans="2:87" ht="15.75" thickBot="1" x14ac:dyDescent="0.3">
      <c r="B123" s="1">
        <v>0.39583333333333298</v>
      </c>
      <c r="C123">
        <v>6809</v>
      </c>
      <c r="D123">
        <v>11160</v>
      </c>
      <c r="E123">
        <v>292</v>
      </c>
      <c r="F123">
        <v>11623</v>
      </c>
      <c r="G123">
        <v>10272</v>
      </c>
      <c r="H123">
        <v>1659</v>
      </c>
      <c r="I123">
        <v>713</v>
      </c>
      <c r="J123">
        <v>1370</v>
      </c>
      <c r="K123">
        <f t="shared" si="23"/>
        <v>2114</v>
      </c>
      <c r="M123">
        <v>46012</v>
      </c>
      <c r="AE123" s="16">
        <v>0.39583333333333298</v>
      </c>
      <c r="AF123">
        <v>11623</v>
      </c>
      <c r="AG123" s="73">
        <f t="shared" si="24"/>
        <v>1.9702314376666954</v>
      </c>
      <c r="AI123" s="16">
        <v>0.39583333333333298</v>
      </c>
      <c r="AJ123" s="9">
        <f t="shared" si="25"/>
        <v>1162.3</v>
      </c>
      <c r="AK123" s="8">
        <f t="shared" si="15"/>
        <v>0.73470290771175728</v>
      </c>
      <c r="AL123" s="8">
        <f t="shared" si="29"/>
        <v>2834.8780487804879</v>
      </c>
      <c r="AM123" s="17">
        <f t="shared" si="26"/>
        <v>2487.1714763822501</v>
      </c>
      <c r="AN123" s="8"/>
      <c r="AO123" s="8"/>
      <c r="AQ123" s="28">
        <f t="shared" si="16"/>
        <v>3953.8048100146275</v>
      </c>
      <c r="AR123" s="17">
        <f t="shared" si="17"/>
        <v>64591.874815479729</v>
      </c>
      <c r="AX123" s="28">
        <f t="shared" si="27"/>
        <v>3953.8048100146275</v>
      </c>
      <c r="AY123" s="17">
        <f t="shared" si="18"/>
        <v>9216.3282284723246</v>
      </c>
      <c r="AZ123" s="1"/>
      <c r="BA123" s="65"/>
      <c r="BB123" s="37">
        <v>7346.5316999999995</v>
      </c>
      <c r="BC123" s="28">
        <f t="shared" si="19"/>
        <v>-1869.796528472325</v>
      </c>
      <c r="BD123" s="8">
        <f t="shared" si="20"/>
        <v>-560938.95854169747</v>
      </c>
      <c r="BE123" s="10">
        <f t="shared" si="21"/>
        <v>998389.30331837863</v>
      </c>
      <c r="BF123" s="10">
        <f t="shared" si="22"/>
        <v>594.27934721332065</v>
      </c>
      <c r="BG123" s="53">
        <f t="shared" si="28"/>
        <v>1264.8790585314723</v>
      </c>
      <c r="BH123">
        <v>0</v>
      </c>
      <c r="BI123" s="8"/>
      <c r="BO123" s="1"/>
      <c r="BP123" s="8"/>
      <c r="BR123" s="8"/>
      <c r="BZ123" s="8"/>
      <c r="CD123" s="9"/>
      <c r="CE123" s="9"/>
      <c r="CI123" s="10"/>
    </row>
    <row r="124" spans="2:87" ht="15.75" thickBot="1" x14ac:dyDescent="0.3">
      <c r="B124" s="1">
        <v>0.39930555555555602</v>
      </c>
      <c r="C124">
        <v>6812</v>
      </c>
      <c r="D124">
        <v>11168</v>
      </c>
      <c r="E124">
        <v>376</v>
      </c>
      <c r="F124">
        <v>11852</v>
      </c>
      <c r="G124">
        <v>10273</v>
      </c>
      <c r="H124">
        <v>1490</v>
      </c>
      <c r="I124">
        <v>714</v>
      </c>
      <c r="J124">
        <v>1381</v>
      </c>
      <c r="K124">
        <f t="shared" si="23"/>
        <v>2029</v>
      </c>
      <c r="M124">
        <v>46095</v>
      </c>
      <c r="AE124" s="16">
        <v>0.39930555555555602</v>
      </c>
      <c r="AF124">
        <v>11852</v>
      </c>
      <c r="AG124" s="73">
        <f t="shared" si="24"/>
        <v>0.92811339858251773</v>
      </c>
      <c r="AI124" s="16">
        <v>0.39930555555555602</v>
      </c>
      <c r="AJ124" s="9">
        <f t="shared" si="25"/>
        <v>1185.2</v>
      </c>
      <c r="AK124" s="8">
        <f t="shared" si="15"/>
        <v>0.74917825537294569</v>
      </c>
      <c r="AL124" s="8">
        <f t="shared" si="29"/>
        <v>2890.7317073170734</v>
      </c>
      <c r="AM124" s="17">
        <f t="shared" si="26"/>
        <v>2536.1745107186121</v>
      </c>
      <c r="AN124" s="8"/>
      <c r="AO124" s="8"/>
      <c r="AQ124" s="28">
        <f t="shared" si="16"/>
        <v>4031.7039153655141</v>
      </c>
      <c r="AR124" s="17">
        <f t="shared" si="17"/>
        <v>65864.484239272642</v>
      </c>
      <c r="AX124" s="28">
        <f t="shared" si="27"/>
        <v>4031.7039153655141</v>
      </c>
      <c r="AY124" s="17">
        <f t="shared" si="18"/>
        <v>9397.9112246282384</v>
      </c>
      <c r="AZ124" s="1"/>
      <c r="BA124" s="65"/>
      <c r="BB124" s="37">
        <v>7346.5316999999995</v>
      </c>
      <c r="BC124" s="28">
        <f t="shared" si="19"/>
        <v>-2051.3795246282389</v>
      </c>
      <c r="BD124" s="8">
        <f t="shared" si="20"/>
        <v>-615413.85738847172</v>
      </c>
      <c r="BE124" s="10">
        <f t="shared" si="21"/>
        <v>943914.40447160439</v>
      </c>
      <c r="BF124" s="10">
        <f t="shared" si="22"/>
        <v>561.85381218547877</v>
      </c>
      <c r="BG124" s="53">
        <f t="shared" si="28"/>
        <v>1297.3045935593141</v>
      </c>
      <c r="BH124">
        <v>0</v>
      </c>
      <c r="BI124" s="8"/>
      <c r="BO124" s="1"/>
      <c r="BP124" s="8"/>
      <c r="BR124" s="8"/>
      <c r="BZ124" s="8"/>
      <c r="CD124" s="9"/>
      <c r="CE124" s="9"/>
      <c r="CI124" s="10"/>
    </row>
    <row r="125" spans="2:87" ht="15.75" thickBot="1" x14ac:dyDescent="0.3">
      <c r="B125" s="1">
        <v>0.40277777777777801</v>
      </c>
      <c r="C125">
        <v>6807</v>
      </c>
      <c r="D125">
        <v>11159</v>
      </c>
      <c r="E125">
        <v>379</v>
      </c>
      <c r="F125">
        <v>11962</v>
      </c>
      <c r="G125">
        <v>10253</v>
      </c>
      <c r="H125">
        <v>1407</v>
      </c>
      <c r="I125">
        <v>718</v>
      </c>
      <c r="J125">
        <v>1396</v>
      </c>
      <c r="K125">
        <f t="shared" si="23"/>
        <v>1915</v>
      </c>
      <c r="M125">
        <v>45996</v>
      </c>
      <c r="AE125" s="16">
        <v>0.40277777777777801</v>
      </c>
      <c r="AF125">
        <v>11962</v>
      </c>
      <c r="AG125" s="73">
        <f t="shared" si="24"/>
        <v>3.3439224209998328E-2</v>
      </c>
      <c r="AI125" s="16">
        <v>0.40277777777777801</v>
      </c>
      <c r="AJ125" s="9">
        <f t="shared" si="25"/>
        <v>1196.2</v>
      </c>
      <c r="AK125" s="8">
        <f t="shared" si="15"/>
        <v>0.75613147914032874</v>
      </c>
      <c r="AL125" s="8">
        <f t="shared" si="29"/>
        <v>2917.5609756097565</v>
      </c>
      <c r="AM125" s="17">
        <f t="shared" si="26"/>
        <v>2559.7130861640262</v>
      </c>
      <c r="AN125" s="8"/>
      <c r="AO125" s="8"/>
      <c r="AQ125" s="28">
        <f t="shared" si="16"/>
        <v>4069.1226995951974</v>
      </c>
      <c r="AR125" s="17">
        <f t="shared" si="17"/>
        <v>66475.781342404603</v>
      </c>
      <c r="AX125" s="28">
        <f t="shared" si="27"/>
        <v>4069.1226995951974</v>
      </c>
      <c r="AY125" s="17">
        <f t="shared" si="18"/>
        <v>9485.1344978909037</v>
      </c>
      <c r="AZ125" s="1"/>
      <c r="BA125" s="65"/>
      <c r="BB125" s="37">
        <v>7346.5316999999995</v>
      </c>
      <c r="BC125" s="28">
        <f t="shared" si="19"/>
        <v>-2138.6027978909042</v>
      </c>
      <c r="BD125" s="8">
        <f t="shared" si="20"/>
        <v>-641580.83936727128</v>
      </c>
      <c r="BE125" s="10">
        <f t="shared" si="21"/>
        <v>917747.42249280482</v>
      </c>
      <c r="BF125" s="10">
        <f t="shared" si="22"/>
        <v>546.27822767428859</v>
      </c>
      <c r="BG125" s="53">
        <f t="shared" si="28"/>
        <v>1312.8801780705044</v>
      </c>
      <c r="BH125">
        <v>0</v>
      </c>
      <c r="BI125" s="8"/>
      <c r="BO125" s="1"/>
      <c r="BP125" s="8"/>
      <c r="BR125" s="8"/>
      <c r="BZ125" s="8"/>
      <c r="CD125" s="9"/>
      <c r="CE125" s="9"/>
      <c r="CI125" s="10"/>
    </row>
    <row r="126" spans="2:87" ht="15.75" thickBot="1" x14ac:dyDescent="0.3">
      <c r="B126" s="1">
        <v>0.40625</v>
      </c>
      <c r="C126">
        <v>6799</v>
      </c>
      <c r="D126">
        <v>11150</v>
      </c>
      <c r="E126">
        <v>379</v>
      </c>
      <c r="F126">
        <v>11966</v>
      </c>
      <c r="G126">
        <v>10241</v>
      </c>
      <c r="H126">
        <v>1534</v>
      </c>
      <c r="I126">
        <v>718</v>
      </c>
      <c r="J126">
        <v>1405</v>
      </c>
      <c r="K126">
        <f t="shared" si="23"/>
        <v>1872</v>
      </c>
      <c r="M126">
        <v>46064</v>
      </c>
      <c r="AE126" s="16">
        <v>0.40625</v>
      </c>
      <c r="AF126">
        <v>11966</v>
      </c>
      <c r="AG126" s="73">
        <f t="shared" si="24"/>
        <v>0.83570115326759153</v>
      </c>
      <c r="AI126" s="16">
        <v>0.40625</v>
      </c>
      <c r="AJ126" s="9">
        <f t="shared" si="25"/>
        <v>1196.5999999999999</v>
      </c>
      <c r="AK126" s="8">
        <f t="shared" si="15"/>
        <v>0.75638432364096075</v>
      </c>
      <c r="AL126" s="8">
        <f t="shared" si="29"/>
        <v>2918.5365853658536</v>
      </c>
      <c r="AM126" s="17">
        <f t="shared" si="26"/>
        <v>2560.5690343620413</v>
      </c>
      <c r="AN126" s="8"/>
      <c r="AO126" s="8"/>
      <c r="AQ126" s="28">
        <f t="shared" si="16"/>
        <v>4070.4833826580943</v>
      </c>
      <c r="AR126" s="17">
        <f t="shared" si="17"/>
        <v>66498.010327973025</v>
      </c>
      <c r="AX126" s="28">
        <f t="shared" si="27"/>
        <v>4070.4833826580943</v>
      </c>
      <c r="AY126" s="17">
        <f t="shared" si="18"/>
        <v>9488.3062532822714</v>
      </c>
      <c r="AZ126" s="1"/>
      <c r="BA126" s="65"/>
      <c r="BB126" s="37">
        <v>7346.5316999999995</v>
      </c>
      <c r="BC126" s="28">
        <f t="shared" si="19"/>
        <v>-2141.7745532822719</v>
      </c>
      <c r="BD126" s="8">
        <f t="shared" si="20"/>
        <v>-642532.36598468153</v>
      </c>
      <c r="BE126" s="10">
        <f t="shared" si="21"/>
        <v>916795.89587539458</v>
      </c>
      <c r="BF126" s="10">
        <f t="shared" si="22"/>
        <v>545.71184278297301</v>
      </c>
      <c r="BG126" s="53">
        <f t="shared" si="28"/>
        <v>1313.4465629618198</v>
      </c>
      <c r="BH126">
        <v>0</v>
      </c>
      <c r="BI126" s="8"/>
      <c r="BO126" s="1"/>
      <c r="BP126" s="8"/>
      <c r="BR126" s="8"/>
      <c r="BZ126" s="8"/>
      <c r="CD126" s="9"/>
      <c r="CE126" s="9"/>
      <c r="CI126" s="10"/>
    </row>
    <row r="127" spans="2:87" ht="15.75" thickBot="1" x14ac:dyDescent="0.3">
      <c r="B127" s="1">
        <v>0.40972222222222199</v>
      </c>
      <c r="C127">
        <v>6797</v>
      </c>
      <c r="D127">
        <v>11137</v>
      </c>
      <c r="E127">
        <v>379</v>
      </c>
      <c r="F127">
        <v>12066</v>
      </c>
      <c r="G127">
        <v>10239</v>
      </c>
      <c r="H127">
        <v>1459</v>
      </c>
      <c r="I127">
        <v>716</v>
      </c>
      <c r="J127">
        <v>1409</v>
      </c>
      <c r="K127">
        <f t="shared" si="23"/>
        <v>1873</v>
      </c>
      <c r="M127">
        <v>46075</v>
      </c>
      <c r="AE127" s="16">
        <v>0.40972222222222199</v>
      </c>
      <c r="AF127">
        <v>12066</v>
      </c>
      <c r="AG127" s="73">
        <f t="shared" si="24"/>
        <v>0.43096303663185814</v>
      </c>
      <c r="AI127" s="16">
        <v>0.40972222222222199</v>
      </c>
      <c r="AJ127" s="9">
        <f t="shared" si="25"/>
        <v>1206.5999999999999</v>
      </c>
      <c r="AK127" s="8">
        <f t="shared" si="15"/>
        <v>0.76270543615676356</v>
      </c>
      <c r="AL127" s="8">
        <f t="shared" si="29"/>
        <v>2942.9268292682927</v>
      </c>
      <c r="AM127" s="17">
        <f t="shared" si="26"/>
        <v>2581.9677393124175</v>
      </c>
      <c r="AN127" s="8"/>
      <c r="AO127" s="8"/>
      <c r="AQ127" s="28">
        <f t="shared" si="16"/>
        <v>4104.500459230534</v>
      </c>
      <c r="AR127" s="17">
        <f t="shared" si="17"/>
        <v>67053.734967183904</v>
      </c>
      <c r="AX127" s="28">
        <f t="shared" si="27"/>
        <v>4104.500459230534</v>
      </c>
      <c r="AY127" s="17">
        <f t="shared" si="18"/>
        <v>9567.600138066513</v>
      </c>
      <c r="AZ127" s="1"/>
      <c r="BA127" s="65"/>
      <c r="BB127" s="37">
        <v>7346.5316999999995</v>
      </c>
      <c r="BC127" s="28">
        <f t="shared" si="19"/>
        <v>-2221.0684380665134</v>
      </c>
      <c r="BD127" s="8">
        <f t="shared" si="20"/>
        <v>-666320.53141995403</v>
      </c>
      <c r="BE127" s="10">
        <f t="shared" si="21"/>
        <v>893007.73044012208</v>
      </c>
      <c r="BF127" s="10">
        <f t="shared" si="22"/>
        <v>531.55222050007262</v>
      </c>
      <c r="BG127" s="53">
        <f t="shared" si="28"/>
        <v>1327.6061852447201</v>
      </c>
      <c r="BH127">
        <v>0</v>
      </c>
      <c r="BI127" s="8"/>
      <c r="BO127" s="1"/>
      <c r="BP127" s="8"/>
      <c r="BR127" s="8"/>
      <c r="BZ127" s="8"/>
      <c r="CD127" s="9"/>
      <c r="CE127" s="9"/>
      <c r="CI127" s="10"/>
    </row>
    <row r="128" spans="2:87" ht="15.75" thickBot="1" x14ac:dyDescent="0.3">
      <c r="B128" s="1">
        <v>0.41319444444444398</v>
      </c>
      <c r="C128">
        <v>6802</v>
      </c>
      <c r="D128">
        <v>11159</v>
      </c>
      <c r="E128">
        <v>407</v>
      </c>
      <c r="F128">
        <v>12118</v>
      </c>
      <c r="G128">
        <v>10268</v>
      </c>
      <c r="H128">
        <v>1397</v>
      </c>
      <c r="I128">
        <v>716</v>
      </c>
      <c r="J128">
        <v>1407</v>
      </c>
      <c r="K128">
        <f t="shared" si="23"/>
        <v>1844</v>
      </c>
      <c r="M128">
        <v>46118</v>
      </c>
      <c r="AE128" s="16">
        <v>0.41319444444444398</v>
      </c>
      <c r="AF128">
        <v>12118</v>
      </c>
      <c r="AG128" s="73">
        <f t="shared" si="24"/>
        <v>2.0052813995708862</v>
      </c>
      <c r="AI128" s="16">
        <v>0.41319444444444398</v>
      </c>
      <c r="AJ128" s="9">
        <f t="shared" si="25"/>
        <v>1211.8</v>
      </c>
      <c r="AK128" s="8">
        <f t="shared" si="15"/>
        <v>0.76599241466498103</v>
      </c>
      <c r="AL128" s="8">
        <f t="shared" si="29"/>
        <v>2955.6097560975609</v>
      </c>
      <c r="AM128" s="17">
        <f t="shared" si="26"/>
        <v>2593.0950658866132</v>
      </c>
      <c r="AN128" s="8"/>
      <c r="AO128" s="8"/>
      <c r="AQ128" s="28">
        <f t="shared" si="16"/>
        <v>4122.1893390482019</v>
      </c>
      <c r="AR128" s="17">
        <f t="shared" si="17"/>
        <v>67342.711779573539</v>
      </c>
      <c r="AX128" s="28">
        <f t="shared" si="27"/>
        <v>4122.1893390482019</v>
      </c>
      <c r="AY128" s="17">
        <f t="shared" si="18"/>
        <v>9608.8329581543167</v>
      </c>
      <c r="AZ128" s="1"/>
      <c r="BA128" s="65"/>
      <c r="BB128" s="37">
        <v>7346.5316999999995</v>
      </c>
      <c r="BC128" s="28">
        <f t="shared" si="19"/>
        <v>-2262.3012581543171</v>
      </c>
      <c r="BD128" s="8">
        <f t="shared" si="20"/>
        <v>-678690.37744629511</v>
      </c>
      <c r="BE128" s="10">
        <f t="shared" si="21"/>
        <v>880637.88441378099</v>
      </c>
      <c r="BF128" s="10">
        <f t="shared" si="22"/>
        <v>524.18921691296487</v>
      </c>
      <c r="BG128" s="53">
        <f t="shared" si="28"/>
        <v>1334.969188831828</v>
      </c>
      <c r="BH128">
        <v>0</v>
      </c>
      <c r="BI128" s="8"/>
      <c r="BO128" s="1"/>
      <c r="BP128" s="8"/>
      <c r="BR128" s="8"/>
      <c r="BZ128" s="8"/>
      <c r="CD128" s="9"/>
      <c r="CE128" s="9"/>
      <c r="CI128" s="10"/>
    </row>
    <row r="129" spans="2:87" ht="15.75" thickBot="1" x14ac:dyDescent="0.3">
      <c r="B129" s="1">
        <v>0.41666666666666702</v>
      </c>
      <c r="C129">
        <v>6805</v>
      </c>
      <c r="D129">
        <v>11118</v>
      </c>
      <c r="E129">
        <v>407</v>
      </c>
      <c r="F129">
        <v>12361</v>
      </c>
      <c r="G129">
        <v>10273</v>
      </c>
      <c r="H129">
        <v>1321</v>
      </c>
      <c r="I129">
        <v>718</v>
      </c>
      <c r="J129">
        <v>1404</v>
      </c>
      <c r="K129">
        <f t="shared" si="23"/>
        <v>1844</v>
      </c>
      <c r="M129">
        <v>46251</v>
      </c>
      <c r="AE129" s="16">
        <v>0.41666666666666702</v>
      </c>
      <c r="AF129">
        <v>12361</v>
      </c>
      <c r="AG129" s="73">
        <f t="shared" si="24"/>
        <v>-0.40449801795971202</v>
      </c>
      <c r="AI129" s="16">
        <v>0.41666666666666702</v>
      </c>
      <c r="AJ129" s="9">
        <f t="shared" si="25"/>
        <v>1236.0999999999999</v>
      </c>
      <c r="AK129" s="8">
        <f t="shared" si="15"/>
        <v>0.78135271807838169</v>
      </c>
      <c r="AL129" s="8">
        <f t="shared" si="29"/>
        <v>3014.8780487804879</v>
      </c>
      <c r="AM129" s="17">
        <f t="shared" si="26"/>
        <v>2645.0939189160281</v>
      </c>
      <c r="AN129" s="8"/>
      <c r="AO129" s="8"/>
      <c r="AQ129" s="28">
        <f t="shared" si="16"/>
        <v>4204.8508351192304</v>
      </c>
      <c r="AR129" s="17">
        <f t="shared" si="17"/>
        <v>68693.122652855978</v>
      </c>
      <c r="AX129" s="28">
        <f t="shared" si="27"/>
        <v>4204.8508351192304</v>
      </c>
      <c r="AY129" s="17">
        <f t="shared" si="18"/>
        <v>9801.5170981800256</v>
      </c>
      <c r="BA129" s="66">
        <v>0.41666666666666702</v>
      </c>
      <c r="BB129" s="37">
        <v>7346.5316999999995</v>
      </c>
      <c r="BC129" s="28">
        <f t="shared" si="19"/>
        <v>-2454.9853981800261</v>
      </c>
      <c r="BD129" s="8">
        <f t="shared" si="20"/>
        <v>-736495.61945400783</v>
      </c>
      <c r="BE129" s="10">
        <f t="shared" si="21"/>
        <v>822832.64240606828</v>
      </c>
      <c r="BF129" s="10">
        <f t="shared" si="22"/>
        <v>489.78133476551682</v>
      </c>
      <c r="BG129" s="53">
        <f t="shared" si="28"/>
        <v>1369.3770709792761</v>
      </c>
      <c r="BH129">
        <v>0</v>
      </c>
      <c r="BI129" s="8"/>
      <c r="BO129" s="1"/>
      <c r="BP129" s="8"/>
      <c r="BR129" s="8"/>
      <c r="BZ129" s="8"/>
      <c r="CD129" s="9"/>
      <c r="CE129" s="9"/>
      <c r="CI129" s="10"/>
    </row>
    <row r="130" spans="2:87" ht="15.75" thickBot="1" x14ac:dyDescent="0.3">
      <c r="B130" s="1">
        <v>0.42013888888888901</v>
      </c>
      <c r="C130">
        <v>6817</v>
      </c>
      <c r="D130">
        <v>11146</v>
      </c>
      <c r="E130">
        <v>492</v>
      </c>
      <c r="F130">
        <v>12311</v>
      </c>
      <c r="G130">
        <v>10319</v>
      </c>
      <c r="H130">
        <v>1285</v>
      </c>
      <c r="I130">
        <v>655</v>
      </c>
      <c r="J130">
        <v>1406</v>
      </c>
      <c r="K130">
        <f t="shared" si="23"/>
        <v>1929</v>
      </c>
      <c r="M130">
        <v>46360</v>
      </c>
      <c r="AE130" s="16">
        <v>0.42013888888888901</v>
      </c>
      <c r="AF130">
        <v>12311</v>
      </c>
      <c r="AG130" s="73">
        <f t="shared" si="24"/>
        <v>0</v>
      </c>
      <c r="AI130" s="16">
        <v>0.42013888888888901</v>
      </c>
      <c r="AJ130" s="9">
        <f t="shared" si="25"/>
        <v>1231.0999999999999</v>
      </c>
      <c r="AK130" s="8">
        <f t="shared" si="15"/>
        <v>0.77819216182048034</v>
      </c>
      <c r="AL130" s="8">
        <f t="shared" si="29"/>
        <v>3002.6829268292681</v>
      </c>
      <c r="AM130" s="17">
        <f t="shared" si="26"/>
        <v>2634.3945664408398</v>
      </c>
      <c r="AN130" s="8"/>
      <c r="AO130" s="8"/>
      <c r="AQ130" s="28">
        <f t="shared" si="16"/>
        <v>4187.8422968330106</v>
      </c>
      <c r="AR130" s="17">
        <f t="shared" si="17"/>
        <v>68415.260333250539</v>
      </c>
      <c r="AX130" s="28">
        <f t="shared" si="27"/>
        <v>4187.8422968330106</v>
      </c>
      <c r="AY130" s="17">
        <f t="shared" si="18"/>
        <v>9761.8701557879031</v>
      </c>
      <c r="AZ130" s="1"/>
      <c r="BA130" s="65"/>
      <c r="BB130" s="37">
        <v>7346.5316999999995</v>
      </c>
      <c r="BC130" s="28">
        <f t="shared" si="19"/>
        <v>-2415.3384557879035</v>
      </c>
      <c r="BD130" s="8">
        <f t="shared" si="20"/>
        <v>-724601.536736371</v>
      </c>
      <c r="BE130" s="10">
        <f t="shared" si="21"/>
        <v>834726.72512370511</v>
      </c>
      <c r="BF130" s="10">
        <f t="shared" si="22"/>
        <v>496.86114590696735</v>
      </c>
      <c r="BG130" s="53">
        <f t="shared" si="28"/>
        <v>1362.2972598378255</v>
      </c>
      <c r="BH130">
        <v>0</v>
      </c>
      <c r="BI130" s="8"/>
      <c r="BO130" s="1"/>
      <c r="BP130" s="8"/>
      <c r="BR130" s="8"/>
      <c r="BZ130" s="8"/>
      <c r="CD130" s="9"/>
      <c r="CE130" s="9"/>
      <c r="CI130" s="10"/>
    </row>
    <row r="131" spans="2:87" ht="15.75" thickBot="1" x14ac:dyDescent="0.3">
      <c r="B131" s="1">
        <v>0.42361111111111099</v>
      </c>
      <c r="C131">
        <v>6817</v>
      </c>
      <c r="D131">
        <v>11146</v>
      </c>
      <c r="E131">
        <v>500</v>
      </c>
      <c r="F131">
        <v>12311</v>
      </c>
      <c r="G131">
        <v>10319</v>
      </c>
      <c r="H131">
        <v>1285</v>
      </c>
      <c r="I131">
        <v>655</v>
      </c>
      <c r="J131">
        <v>1406</v>
      </c>
      <c r="K131">
        <f t="shared" si="23"/>
        <v>1921</v>
      </c>
      <c r="M131">
        <v>46360</v>
      </c>
      <c r="AE131" s="16">
        <v>0.42361111111111099</v>
      </c>
      <c r="AF131">
        <v>12311</v>
      </c>
      <c r="AG131" s="73">
        <f t="shared" si="24"/>
        <v>-0.89350986922264641</v>
      </c>
      <c r="AI131" s="16">
        <v>0.42361111111111099</v>
      </c>
      <c r="AJ131" s="9">
        <f t="shared" si="25"/>
        <v>1231.0999999999999</v>
      </c>
      <c r="AK131" s="8">
        <f t="shared" si="15"/>
        <v>0.77819216182048034</v>
      </c>
      <c r="AL131" s="8">
        <f t="shared" si="29"/>
        <v>3002.6829268292681</v>
      </c>
      <c r="AM131" s="17">
        <f t="shared" si="26"/>
        <v>2634.3945664408398</v>
      </c>
      <c r="AN131" s="8"/>
      <c r="AO131" s="8"/>
      <c r="AQ131" s="28">
        <f t="shared" si="16"/>
        <v>4187.8422968330106</v>
      </c>
      <c r="AR131" s="17">
        <f t="shared" si="17"/>
        <v>68415.260333250539</v>
      </c>
      <c r="AX131" s="28">
        <f t="shared" si="27"/>
        <v>4187.8422968330106</v>
      </c>
      <c r="AY131" s="17">
        <f t="shared" si="18"/>
        <v>9761.8701557879031</v>
      </c>
      <c r="AZ131" s="1"/>
      <c r="BA131" s="65"/>
      <c r="BB131" s="37">
        <v>7346.5316999999995</v>
      </c>
      <c r="BC131" s="28">
        <f t="shared" si="19"/>
        <v>-2415.3384557879035</v>
      </c>
      <c r="BD131" s="8">
        <f t="shared" si="20"/>
        <v>-724601.536736371</v>
      </c>
      <c r="BE131" s="10">
        <f t="shared" si="21"/>
        <v>834726.72512370511</v>
      </c>
      <c r="BF131" s="10">
        <f t="shared" si="22"/>
        <v>496.86114590696735</v>
      </c>
      <c r="BG131" s="53">
        <f t="shared" si="28"/>
        <v>1362.2972598378255</v>
      </c>
      <c r="BH131">
        <v>0</v>
      </c>
      <c r="BI131" s="8"/>
      <c r="BO131" s="1"/>
      <c r="BP131" s="8"/>
      <c r="BR131" s="8"/>
      <c r="BZ131" s="8"/>
      <c r="CD131" s="9"/>
      <c r="CE131" s="9"/>
      <c r="CI131" s="10"/>
    </row>
    <row r="132" spans="2:87" ht="15.75" thickBot="1" x14ac:dyDescent="0.3">
      <c r="B132" s="1">
        <v>0.42708333333333298</v>
      </c>
      <c r="C132">
        <v>6817</v>
      </c>
      <c r="D132">
        <v>11180</v>
      </c>
      <c r="E132">
        <v>502</v>
      </c>
      <c r="F132">
        <v>12201</v>
      </c>
      <c r="G132">
        <v>10331</v>
      </c>
      <c r="H132">
        <v>1116</v>
      </c>
      <c r="I132">
        <v>651</v>
      </c>
      <c r="J132">
        <v>1408</v>
      </c>
      <c r="K132">
        <f t="shared" si="23"/>
        <v>2209</v>
      </c>
      <c r="M132">
        <v>46415</v>
      </c>
      <c r="AE132" s="16">
        <v>0.42708333333333298</v>
      </c>
      <c r="AF132">
        <v>12201</v>
      </c>
      <c r="AG132" s="73">
        <f t="shared" si="24"/>
        <v>-1.0408982870256536</v>
      </c>
      <c r="AI132" s="16">
        <v>0.42708333333333298</v>
      </c>
      <c r="AJ132" s="9">
        <f t="shared" si="25"/>
        <v>1220.0999999999999</v>
      </c>
      <c r="AK132" s="8">
        <f t="shared" si="15"/>
        <v>0.77123893805309729</v>
      </c>
      <c r="AL132" s="8">
        <f t="shared" si="29"/>
        <v>2975.8536585365855</v>
      </c>
      <c r="AM132" s="17">
        <f t="shared" si="26"/>
        <v>2610.8559909954256</v>
      </c>
      <c r="AN132" s="8"/>
      <c r="AO132" s="8"/>
      <c r="AQ132" s="28">
        <f t="shared" si="16"/>
        <v>4150.4235126033273</v>
      </c>
      <c r="AR132" s="17">
        <f t="shared" si="17"/>
        <v>67803.963230118577</v>
      </c>
      <c r="AX132" s="28">
        <f t="shared" si="27"/>
        <v>4150.4235126033273</v>
      </c>
      <c r="AY132" s="17">
        <f t="shared" si="18"/>
        <v>9674.6468825252377</v>
      </c>
      <c r="AZ132" s="1"/>
      <c r="BA132" s="65"/>
      <c r="BB132" s="37">
        <v>7346.5316999999995</v>
      </c>
      <c r="BC132" s="28">
        <f t="shared" si="19"/>
        <v>-2328.1151825252382</v>
      </c>
      <c r="BD132" s="8">
        <f t="shared" si="20"/>
        <v>-698434.55475757143</v>
      </c>
      <c r="BE132" s="10">
        <f t="shared" si="21"/>
        <v>860893.70710250468</v>
      </c>
      <c r="BF132" s="10">
        <f t="shared" si="22"/>
        <v>512.43673041815759</v>
      </c>
      <c r="BG132" s="53">
        <f t="shared" si="28"/>
        <v>1346.7216753266352</v>
      </c>
      <c r="BH132">
        <v>0</v>
      </c>
      <c r="BI132" s="8"/>
      <c r="BO132" s="1"/>
      <c r="BP132" s="8"/>
      <c r="BR132" s="8"/>
      <c r="BZ132" s="8"/>
      <c r="CD132" s="9"/>
      <c r="CE132" s="9"/>
      <c r="CI132" s="10"/>
    </row>
    <row r="133" spans="2:87" ht="15.75" thickBot="1" x14ac:dyDescent="0.3">
      <c r="B133" s="1">
        <v>0.43055555555555602</v>
      </c>
      <c r="C133">
        <v>6818</v>
      </c>
      <c r="D133">
        <v>11167</v>
      </c>
      <c r="E133">
        <v>502</v>
      </c>
      <c r="F133">
        <v>12074</v>
      </c>
      <c r="G133">
        <v>10334</v>
      </c>
      <c r="H133">
        <v>992</v>
      </c>
      <c r="I133">
        <v>691</v>
      </c>
      <c r="J133">
        <v>1406</v>
      </c>
      <c r="K133">
        <f t="shared" si="23"/>
        <v>2421</v>
      </c>
      <c r="M133">
        <v>46405</v>
      </c>
      <c r="AE133" s="16">
        <v>0.43055555555555602</v>
      </c>
      <c r="AF133">
        <v>12074</v>
      </c>
      <c r="AG133" s="73">
        <f t="shared" si="24"/>
        <v>-0.91104853404008623</v>
      </c>
      <c r="AI133" s="16">
        <v>0.43055555555555602</v>
      </c>
      <c r="AJ133" s="9">
        <f t="shared" si="25"/>
        <v>1207.4000000000001</v>
      </c>
      <c r="AK133" s="8">
        <f t="shared" si="15"/>
        <v>0.76321112515802791</v>
      </c>
      <c r="AL133" s="8">
        <f t="shared" si="29"/>
        <v>2944.8780487804884</v>
      </c>
      <c r="AM133" s="17">
        <f t="shared" si="26"/>
        <v>2583.6796357084481</v>
      </c>
      <c r="AN133" s="8"/>
      <c r="AO133" s="8"/>
      <c r="AQ133" s="28">
        <f t="shared" si="16"/>
        <v>4107.2218253563296</v>
      </c>
      <c r="AR133" s="17">
        <f t="shared" si="17"/>
        <v>67098.192938320775</v>
      </c>
      <c r="AX133" s="28">
        <f t="shared" si="27"/>
        <v>4107.2218253563296</v>
      </c>
      <c r="AY133" s="17">
        <f t="shared" si="18"/>
        <v>9573.9436488492538</v>
      </c>
      <c r="AZ133" s="1"/>
      <c r="BA133" s="65"/>
      <c r="BB133" s="37">
        <v>7346.5316999999995</v>
      </c>
      <c r="BC133" s="28">
        <f t="shared" si="19"/>
        <v>-2227.4119488492543</v>
      </c>
      <c r="BD133" s="8">
        <f t="shared" si="20"/>
        <v>-668223.58465477626</v>
      </c>
      <c r="BE133" s="10">
        <f t="shared" si="21"/>
        <v>891104.67720529984</v>
      </c>
      <c r="BF133" s="10">
        <f t="shared" si="22"/>
        <v>530.41945071744033</v>
      </c>
      <c r="BG133" s="53">
        <f t="shared" si="28"/>
        <v>1328.7389550273524</v>
      </c>
      <c r="BH133">
        <v>0</v>
      </c>
      <c r="BI133" s="8"/>
      <c r="BO133" s="1"/>
      <c r="BP133" s="8"/>
      <c r="BR133" s="8"/>
      <c r="BZ133" s="8"/>
      <c r="CD133" s="9"/>
      <c r="CE133" s="9"/>
      <c r="CI133" s="10"/>
    </row>
    <row r="134" spans="2:87" ht="15.75" thickBot="1" x14ac:dyDescent="0.3">
      <c r="B134" s="1">
        <v>0.43402777777777801</v>
      </c>
      <c r="C134">
        <v>6811</v>
      </c>
      <c r="D134">
        <v>11153</v>
      </c>
      <c r="E134">
        <v>522</v>
      </c>
      <c r="F134">
        <v>11964</v>
      </c>
      <c r="G134">
        <v>10356</v>
      </c>
      <c r="H134">
        <v>1084</v>
      </c>
      <c r="I134">
        <v>736</v>
      </c>
      <c r="J134">
        <v>1407</v>
      </c>
      <c r="K134">
        <f t="shared" si="23"/>
        <v>2423</v>
      </c>
      <c r="M134">
        <v>46456</v>
      </c>
      <c r="AE134" s="16">
        <v>0.43402777777777801</v>
      </c>
      <c r="AF134">
        <v>11964</v>
      </c>
      <c r="AG134" s="73">
        <f t="shared" si="24"/>
        <v>-1.7051153460381143</v>
      </c>
      <c r="AI134" s="16">
        <v>0.43402777777777801</v>
      </c>
      <c r="AJ134" s="9">
        <f t="shared" si="25"/>
        <v>1196.4000000000001</v>
      </c>
      <c r="AK134" s="8">
        <f t="shared" si="15"/>
        <v>0.75625790139064486</v>
      </c>
      <c r="AL134" s="8">
        <f t="shared" si="29"/>
        <v>2918.0487804878053</v>
      </c>
      <c r="AM134" s="17">
        <f t="shared" si="26"/>
        <v>2560.1410602630335</v>
      </c>
      <c r="AN134" s="8"/>
      <c r="AO134" s="8"/>
      <c r="AQ134" s="28">
        <f t="shared" si="16"/>
        <v>4069.8030411266463</v>
      </c>
      <c r="AR134" s="17">
        <f t="shared" si="17"/>
        <v>66486.895835188829</v>
      </c>
      <c r="AX134" s="28">
        <f t="shared" si="27"/>
        <v>4069.8030411266463</v>
      </c>
      <c r="AY134" s="17">
        <f t="shared" si="18"/>
        <v>9486.7203755865885</v>
      </c>
      <c r="AZ134" s="1"/>
      <c r="BA134" s="65"/>
      <c r="BB134" s="37">
        <v>7346.5316999999995</v>
      </c>
      <c r="BC134" s="28">
        <f t="shared" si="19"/>
        <v>-2140.1886755865889</v>
      </c>
      <c r="BD134" s="8">
        <f t="shared" si="20"/>
        <v>-642056.6026759767</v>
      </c>
      <c r="BE134" s="10">
        <f t="shared" si="21"/>
        <v>917271.65918409941</v>
      </c>
      <c r="BF134" s="10">
        <f t="shared" si="22"/>
        <v>545.99503522863063</v>
      </c>
      <c r="BG134" s="53">
        <f t="shared" si="28"/>
        <v>1313.1633705161621</v>
      </c>
      <c r="BH134">
        <v>0</v>
      </c>
      <c r="BI134" s="8"/>
      <c r="BO134" s="1"/>
      <c r="BP134" s="8"/>
      <c r="BR134" s="8"/>
      <c r="BZ134" s="8"/>
      <c r="CD134" s="9"/>
      <c r="CE134" s="9"/>
      <c r="CI134" s="10"/>
    </row>
    <row r="135" spans="2:87" ht="15.75" thickBot="1" x14ac:dyDescent="0.3">
      <c r="B135" s="1">
        <v>0.4375</v>
      </c>
      <c r="C135">
        <v>6806</v>
      </c>
      <c r="D135">
        <v>11191</v>
      </c>
      <c r="E135">
        <v>522</v>
      </c>
      <c r="F135">
        <v>11760</v>
      </c>
      <c r="G135">
        <v>10353</v>
      </c>
      <c r="H135">
        <v>1337</v>
      </c>
      <c r="I135">
        <v>700</v>
      </c>
      <c r="J135">
        <v>1407</v>
      </c>
      <c r="K135">
        <f t="shared" si="23"/>
        <v>2422</v>
      </c>
      <c r="M135">
        <v>46498</v>
      </c>
      <c r="AE135" s="16">
        <v>0.4375</v>
      </c>
      <c r="AF135">
        <v>11760</v>
      </c>
      <c r="AG135" s="73">
        <f t="shared" si="24"/>
        <v>-0.99489795918367341</v>
      </c>
      <c r="AI135" s="16">
        <v>0.4375</v>
      </c>
      <c r="AJ135" s="9">
        <f t="shared" si="25"/>
        <v>1176</v>
      </c>
      <c r="AK135" s="8">
        <f t="shared" si="15"/>
        <v>0.74336283185840712</v>
      </c>
      <c r="AL135" s="8">
        <f t="shared" si="29"/>
        <v>2868.2926829268295</v>
      </c>
      <c r="AM135" s="17">
        <f t="shared" si="26"/>
        <v>2516.4877021642656</v>
      </c>
      <c r="AN135" s="8"/>
      <c r="AO135" s="8"/>
      <c r="AQ135" s="28">
        <f t="shared" si="16"/>
        <v>4000.4082049188696</v>
      </c>
      <c r="AR135" s="17">
        <f t="shared" si="17"/>
        <v>65353.217571198635</v>
      </c>
      <c r="AX135" s="28">
        <f t="shared" si="27"/>
        <v>4000.4082049188696</v>
      </c>
      <c r="AY135" s="17">
        <f t="shared" si="18"/>
        <v>9324.9608506267359</v>
      </c>
      <c r="AZ135" s="1"/>
      <c r="BA135" s="65"/>
      <c r="BB135" s="37">
        <v>7346.5316999999995</v>
      </c>
      <c r="BC135" s="28">
        <f t="shared" si="19"/>
        <v>-1978.4291506267364</v>
      </c>
      <c r="BD135" s="8">
        <f t="shared" si="20"/>
        <v>-593528.74518802087</v>
      </c>
      <c r="BE135" s="10">
        <f t="shared" si="21"/>
        <v>965799.51667205524</v>
      </c>
      <c r="BF135" s="10">
        <f t="shared" si="22"/>
        <v>574.88066468574721</v>
      </c>
      <c r="BG135" s="53">
        <f t="shared" si="28"/>
        <v>1284.2777410590456</v>
      </c>
      <c r="BH135">
        <v>0</v>
      </c>
      <c r="BI135" s="8"/>
      <c r="BO135" s="1"/>
      <c r="BP135" s="8"/>
      <c r="BR135" s="8"/>
      <c r="BZ135" s="8"/>
      <c r="CD135" s="9"/>
      <c r="CE135" s="9"/>
      <c r="CI135" s="10"/>
    </row>
    <row r="136" spans="2:87" ht="15.75" thickBot="1" x14ac:dyDescent="0.3">
      <c r="B136" s="1">
        <v>0.44097222222222199</v>
      </c>
      <c r="C136">
        <v>6805</v>
      </c>
      <c r="D136">
        <v>11213</v>
      </c>
      <c r="E136">
        <v>705</v>
      </c>
      <c r="F136">
        <v>11643</v>
      </c>
      <c r="G136">
        <v>10327</v>
      </c>
      <c r="H136">
        <v>1613</v>
      </c>
      <c r="I136">
        <v>654</v>
      </c>
      <c r="J136">
        <v>1405</v>
      </c>
      <c r="K136">
        <f t="shared" si="23"/>
        <v>2240</v>
      </c>
      <c r="M136">
        <v>46605</v>
      </c>
      <c r="AE136" s="16">
        <v>0.44097222222222199</v>
      </c>
      <c r="AF136">
        <v>11643</v>
      </c>
      <c r="AG136" s="73">
        <f t="shared" si="24"/>
        <v>2.1815683243150392</v>
      </c>
      <c r="AI136" s="16">
        <v>0.44097222222222199</v>
      </c>
      <c r="AJ136" s="9">
        <f t="shared" si="25"/>
        <v>1164.3</v>
      </c>
      <c r="AK136" s="8">
        <f t="shared" si="15"/>
        <v>0.73596713021491778</v>
      </c>
      <c r="AL136" s="8">
        <f t="shared" si="29"/>
        <v>2839.7560975609758</v>
      </c>
      <c r="AM136" s="17">
        <f t="shared" si="26"/>
        <v>2491.4512173723251</v>
      </c>
      <c r="AN136" s="8"/>
      <c r="AO136" s="8"/>
      <c r="AQ136" s="28">
        <f t="shared" si="16"/>
        <v>3960.6082253291156</v>
      </c>
      <c r="AR136" s="17">
        <f t="shared" si="17"/>
        <v>64703.019743321907</v>
      </c>
      <c r="AX136" s="28">
        <f t="shared" si="27"/>
        <v>3960.6082253291156</v>
      </c>
      <c r="AY136" s="17">
        <f t="shared" si="18"/>
        <v>9232.187005429174</v>
      </c>
      <c r="AZ136" s="1"/>
      <c r="BA136" s="65"/>
      <c r="BB136" s="37">
        <v>7346.5316999999995</v>
      </c>
      <c r="BC136" s="28">
        <f t="shared" si="19"/>
        <v>-1885.6553054291744</v>
      </c>
      <c r="BD136" s="8">
        <f t="shared" si="20"/>
        <v>-565696.5916287523</v>
      </c>
      <c r="BE136" s="10">
        <f t="shared" si="21"/>
        <v>993631.67023132381</v>
      </c>
      <c r="BF136" s="10">
        <f t="shared" si="22"/>
        <v>591.44742275674037</v>
      </c>
      <c r="BG136" s="53">
        <f t="shared" si="28"/>
        <v>1267.7109829880524</v>
      </c>
      <c r="BH136">
        <v>0</v>
      </c>
      <c r="BI136" s="8"/>
      <c r="BO136" s="1"/>
      <c r="BP136" s="8"/>
      <c r="BR136" s="8"/>
      <c r="BZ136" s="8"/>
      <c r="CD136" s="9"/>
      <c r="CE136" s="9"/>
      <c r="CI136" s="10"/>
    </row>
    <row r="137" spans="2:87" ht="15.75" thickBot="1" x14ac:dyDescent="0.3">
      <c r="B137" s="1">
        <v>0.44444444444444398</v>
      </c>
      <c r="C137">
        <v>6806</v>
      </c>
      <c r="D137">
        <v>11211</v>
      </c>
      <c r="E137">
        <v>717</v>
      </c>
      <c r="F137">
        <v>11897</v>
      </c>
      <c r="G137">
        <v>10354</v>
      </c>
      <c r="H137">
        <v>1596</v>
      </c>
      <c r="I137">
        <v>636</v>
      </c>
      <c r="J137">
        <v>1405</v>
      </c>
      <c r="K137">
        <f t="shared" si="23"/>
        <v>2156</v>
      </c>
      <c r="M137">
        <v>46778</v>
      </c>
      <c r="AE137" s="16">
        <v>0.44444444444444398</v>
      </c>
      <c r="AF137">
        <v>11897</v>
      </c>
      <c r="AG137" s="73">
        <f t="shared" si="24"/>
        <v>1.765150878372699</v>
      </c>
      <c r="AI137" s="16">
        <v>0.44444444444444398</v>
      </c>
      <c r="AJ137" s="9">
        <f t="shared" si="25"/>
        <v>1189.7</v>
      </c>
      <c r="AK137" s="8">
        <f t="shared" ref="AK137:AK200" si="30">AJ137/$AJ$6</f>
        <v>0.75202275600505697</v>
      </c>
      <c r="AL137" s="8">
        <f t="shared" si="29"/>
        <v>2901.707317073171</v>
      </c>
      <c r="AM137" s="17">
        <f t="shared" si="26"/>
        <v>2545.8039279462814</v>
      </c>
      <c r="AN137" s="8"/>
      <c r="AO137" s="8"/>
      <c r="AQ137" s="28">
        <f t="shared" ref="AQ137:AQ200" si="31">AL137/$AR$4</f>
        <v>4047.0115998231117</v>
      </c>
      <c r="AR137" s="17">
        <f t="shared" ref="AR137:AR200" si="32">(AQ137*1000)/($AR$3*$AR$5)</f>
        <v>66114.560326917534</v>
      </c>
      <c r="AX137" s="28">
        <f t="shared" si="27"/>
        <v>4047.0115998231117</v>
      </c>
      <c r="AY137" s="17">
        <f t="shared" ref="AY137:AY200" si="33">AX137*1000/($AZ$4*(565-290))</f>
        <v>9433.5934727811455</v>
      </c>
      <c r="AZ137" s="1"/>
      <c r="BA137" s="65"/>
      <c r="BB137" s="37">
        <v>7346.5316999999995</v>
      </c>
      <c r="BC137" s="28">
        <f t="shared" ref="BC137:BC200" si="34">$BB$9-AY137</f>
        <v>-2087.0617727811459</v>
      </c>
      <c r="BD137" s="8">
        <f t="shared" ref="BD137:BD200" si="35">BC137*$BF$4</f>
        <v>-626118.5318343438</v>
      </c>
      <c r="BE137" s="10">
        <f t="shared" ref="BE137:BE200" si="36">BD137+$BF$5</f>
        <v>933209.73002573231</v>
      </c>
      <c r="BF137" s="10">
        <f t="shared" ref="BF137:BF200" si="37">BE137/$BF$3</f>
        <v>555.48198215817399</v>
      </c>
      <c r="BG137" s="53">
        <f t="shared" si="28"/>
        <v>1303.676423586619</v>
      </c>
      <c r="BH137">
        <v>0</v>
      </c>
      <c r="BI137" s="8"/>
      <c r="BO137" s="1"/>
      <c r="BP137" s="8"/>
      <c r="BR137" s="8"/>
      <c r="BZ137" s="8"/>
      <c r="CD137" s="9"/>
      <c r="CE137" s="9"/>
      <c r="CI137" s="10"/>
    </row>
    <row r="138" spans="2:87" ht="15.75" thickBot="1" x14ac:dyDescent="0.3">
      <c r="B138" s="1">
        <v>0.44791666666666702</v>
      </c>
      <c r="C138">
        <v>6809</v>
      </c>
      <c r="D138">
        <v>11203</v>
      </c>
      <c r="E138">
        <v>714</v>
      </c>
      <c r="F138">
        <v>12107</v>
      </c>
      <c r="G138">
        <v>10377</v>
      </c>
      <c r="H138">
        <v>1498</v>
      </c>
      <c r="I138">
        <v>634</v>
      </c>
      <c r="J138">
        <v>1403</v>
      </c>
      <c r="K138">
        <f t="shared" ref="K138:K201" si="38">M138-(C138+D138+E138+F138+G138+H138+I138+J138)</f>
        <v>2146</v>
      </c>
      <c r="M138">
        <v>46891</v>
      </c>
      <c r="AE138" s="16">
        <v>0.44791666666666702</v>
      </c>
      <c r="AF138">
        <v>12107</v>
      </c>
      <c r="AG138" s="73">
        <f t="shared" ref="AG138:AG201" si="39">((AF139-AF138)/AF138)*100</f>
        <v>0.91682497728586765</v>
      </c>
      <c r="AI138" s="16">
        <v>0.44791666666666702</v>
      </c>
      <c r="AJ138" s="9">
        <f t="shared" ref="AJ138:AJ201" si="40">AF138/10</f>
        <v>1210.7</v>
      </c>
      <c r="AK138" s="8">
        <f t="shared" si="30"/>
        <v>0.76529709228824272</v>
      </c>
      <c r="AL138" s="8">
        <f t="shared" si="29"/>
        <v>2952.9268292682927</v>
      </c>
      <c r="AM138" s="17">
        <f t="shared" ref="AM138:AM201" si="41">(AL138*1000)/(3694.2-2554.4)</f>
        <v>2590.7412083420718</v>
      </c>
      <c r="AN138" s="8"/>
      <c r="AO138" s="8"/>
      <c r="AQ138" s="28">
        <f t="shared" si="31"/>
        <v>4118.4474606252343</v>
      </c>
      <c r="AR138" s="17">
        <f t="shared" si="32"/>
        <v>67281.582069260359</v>
      </c>
      <c r="AX138" s="28">
        <f t="shared" ref="AX138:AX201" si="42">AQ138</f>
        <v>4118.4474606252343</v>
      </c>
      <c r="AY138" s="17">
        <f t="shared" si="33"/>
        <v>9600.1106308280523</v>
      </c>
      <c r="AZ138" s="1"/>
      <c r="BA138" s="65"/>
      <c r="BB138" s="37">
        <v>7346.5316999999995</v>
      </c>
      <c r="BC138" s="28">
        <f t="shared" si="34"/>
        <v>-2253.5789308280528</v>
      </c>
      <c r="BD138" s="8">
        <f t="shared" si="35"/>
        <v>-676073.67924841587</v>
      </c>
      <c r="BE138" s="10">
        <f t="shared" si="36"/>
        <v>883254.58261166024</v>
      </c>
      <c r="BF138" s="10">
        <f t="shared" si="37"/>
        <v>525.74677536408353</v>
      </c>
      <c r="BG138" s="53">
        <f t="shared" ref="BG138:BG201" si="43">$BF$2-BF138</f>
        <v>1333.4116303807093</v>
      </c>
      <c r="BH138">
        <v>0</v>
      </c>
      <c r="BI138" s="8"/>
      <c r="BO138" s="1"/>
      <c r="BP138" s="8"/>
      <c r="BR138" s="8"/>
      <c r="BZ138" s="8"/>
      <c r="CD138" s="9"/>
      <c r="CE138" s="9"/>
      <c r="CI138" s="10"/>
    </row>
    <row r="139" spans="2:87" ht="15.75" thickBot="1" x14ac:dyDescent="0.3">
      <c r="B139" s="1">
        <v>0.45138888888888901</v>
      </c>
      <c r="C139">
        <v>6817</v>
      </c>
      <c r="D139">
        <v>11196</v>
      </c>
      <c r="E139">
        <v>714</v>
      </c>
      <c r="F139">
        <v>12218</v>
      </c>
      <c r="G139">
        <v>10406</v>
      </c>
      <c r="H139">
        <v>1220</v>
      </c>
      <c r="I139">
        <v>638</v>
      </c>
      <c r="J139">
        <v>1406</v>
      </c>
      <c r="K139">
        <f t="shared" si="38"/>
        <v>2145</v>
      </c>
      <c r="M139">
        <v>46760</v>
      </c>
      <c r="AE139" s="16">
        <v>0.45138888888888901</v>
      </c>
      <c r="AF139">
        <v>12218</v>
      </c>
      <c r="AG139" s="73">
        <f t="shared" si="39"/>
        <v>0.94123424455721061</v>
      </c>
      <c r="AI139" s="16">
        <v>0.45138888888888901</v>
      </c>
      <c r="AJ139" s="9">
        <f t="shared" si="40"/>
        <v>1221.8</v>
      </c>
      <c r="AK139" s="8">
        <f t="shared" si="30"/>
        <v>0.77231352718078383</v>
      </c>
      <c r="AL139" s="8">
        <f t="shared" ref="AL139:AL202" si="44">AJ139/0.41</f>
        <v>2980</v>
      </c>
      <c r="AM139" s="17">
        <f t="shared" si="41"/>
        <v>2614.4937708369894</v>
      </c>
      <c r="AN139" s="8"/>
      <c r="AO139" s="8"/>
      <c r="AQ139" s="28">
        <f t="shared" si="31"/>
        <v>4156.2064156206416</v>
      </c>
      <c r="AR139" s="17">
        <f t="shared" si="32"/>
        <v>67898.436418784433</v>
      </c>
      <c r="AX139" s="28">
        <f t="shared" si="42"/>
        <v>4156.2064156206416</v>
      </c>
      <c r="AY139" s="17">
        <f t="shared" si="33"/>
        <v>9688.1268429385582</v>
      </c>
      <c r="AZ139" s="1"/>
      <c r="BA139" s="65"/>
      <c r="BB139" s="37">
        <v>7346.5316999999995</v>
      </c>
      <c r="BC139" s="28">
        <f t="shared" si="34"/>
        <v>-2341.5951429385586</v>
      </c>
      <c r="BD139" s="8">
        <f t="shared" si="35"/>
        <v>-702478.54288156761</v>
      </c>
      <c r="BE139" s="10">
        <f t="shared" si="36"/>
        <v>856849.71897850849</v>
      </c>
      <c r="BF139" s="10">
        <f t="shared" si="37"/>
        <v>510.02959463006459</v>
      </c>
      <c r="BG139" s="53">
        <f t="shared" si="43"/>
        <v>1349.1288111147283</v>
      </c>
      <c r="BH139">
        <v>0</v>
      </c>
      <c r="BI139" s="8"/>
      <c r="BO139" s="1"/>
      <c r="BP139" s="8"/>
      <c r="BR139" s="8"/>
      <c r="BZ139" s="8"/>
      <c r="CD139" s="9"/>
      <c r="CE139" s="9"/>
      <c r="CI139" s="10"/>
    </row>
    <row r="140" spans="2:87" ht="15.75" thickBot="1" x14ac:dyDescent="0.3">
      <c r="B140" s="1">
        <v>0.45486111111111099</v>
      </c>
      <c r="C140">
        <v>6819</v>
      </c>
      <c r="D140">
        <v>11151</v>
      </c>
      <c r="E140">
        <v>745</v>
      </c>
      <c r="F140">
        <v>12333</v>
      </c>
      <c r="G140">
        <v>10418</v>
      </c>
      <c r="H140">
        <v>1194</v>
      </c>
      <c r="I140">
        <v>636</v>
      </c>
      <c r="J140">
        <v>1407</v>
      </c>
      <c r="K140">
        <f t="shared" si="38"/>
        <v>2116</v>
      </c>
      <c r="M140">
        <v>46819</v>
      </c>
      <c r="AE140" s="16">
        <v>0.45486111111111099</v>
      </c>
      <c r="AF140">
        <v>12333</v>
      </c>
      <c r="AG140" s="73">
        <f t="shared" si="39"/>
        <v>0.12973323603340631</v>
      </c>
      <c r="AI140" s="16">
        <v>0.45486111111111099</v>
      </c>
      <c r="AJ140" s="9">
        <f t="shared" si="40"/>
        <v>1233.3</v>
      </c>
      <c r="AK140" s="8">
        <f t="shared" si="30"/>
        <v>0.77958280657395695</v>
      </c>
      <c r="AL140" s="8">
        <f t="shared" si="44"/>
        <v>3008.0487804878048</v>
      </c>
      <c r="AM140" s="17">
        <f t="shared" si="41"/>
        <v>2639.102281529922</v>
      </c>
      <c r="AN140" s="8"/>
      <c r="AO140" s="8"/>
      <c r="AQ140" s="28">
        <f t="shared" si="31"/>
        <v>4195.3260536789467</v>
      </c>
      <c r="AR140" s="17">
        <f t="shared" si="32"/>
        <v>68537.519753876928</v>
      </c>
      <c r="AX140" s="28">
        <f t="shared" si="42"/>
        <v>4195.3260536789467</v>
      </c>
      <c r="AY140" s="17">
        <f t="shared" si="33"/>
        <v>9779.3148104404354</v>
      </c>
      <c r="AZ140" s="1"/>
      <c r="BA140" s="65"/>
      <c r="BB140" s="37">
        <v>7346.5316999999995</v>
      </c>
      <c r="BC140" s="28">
        <f t="shared" si="34"/>
        <v>-2432.7831104404358</v>
      </c>
      <c r="BD140" s="8">
        <f t="shared" si="35"/>
        <v>-729834.93313213077</v>
      </c>
      <c r="BE140" s="10">
        <f t="shared" si="36"/>
        <v>829493.32872794534</v>
      </c>
      <c r="BF140" s="10">
        <f t="shared" si="37"/>
        <v>493.74602900472939</v>
      </c>
      <c r="BG140" s="53">
        <f t="shared" si="43"/>
        <v>1365.4123767400633</v>
      </c>
      <c r="BH140">
        <v>0</v>
      </c>
      <c r="BI140" s="8"/>
      <c r="BO140" s="1"/>
      <c r="BP140" s="8"/>
      <c r="BR140" s="8"/>
      <c r="BZ140" s="8"/>
      <c r="CD140" s="9"/>
      <c r="CE140" s="9"/>
      <c r="CI140" s="10"/>
    </row>
    <row r="141" spans="2:87" ht="15.75" thickBot="1" x14ac:dyDescent="0.3">
      <c r="B141" s="1">
        <v>0.45833333333333298</v>
      </c>
      <c r="C141">
        <v>6822</v>
      </c>
      <c r="D141">
        <v>11167</v>
      </c>
      <c r="E141">
        <v>745</v>
      </c>
      <c r="F141">
        <v>12349</v>
      </c>
      <c r="G141">
        <v>10422</v>
      </c>
      <c r="H141">
        <v>1182</v>
      </c>
      <c r="I141">
        <v>629</v>
      </c>
      <c r="J141">
        <v>1407</v>
      </c>
      <c r="K141">
        <f t="shared" si="38"/>
        <v>2115</v>
      </c>
      <c r="M141">
        <v>46838</v>
      </c>
      <c r="AE141" s="16">
        <v>0.45833333333333298</v>
      </c>
      <c r="AF141">
        <v>12349</v>
      </c>
      <c r="AG141" s="73">
        <f t="shared" si="39"/>
        <v>0.41298890598429028</v>
      </c>
      <c r="AI141" s="16">
        <v>0.45833333333333298</v>
      </c>
      <c r="AJ141" s="9">
        <f t="shared" si="40"/>
        <v>1234.9000000000001</v>
      </c>
      <c r="AK141" s="8">
        <f t="shared" si="30"/>
        <v>0.78059418457648555</v>
      </c>
      <c r="AL141" s="8">
        <f t="shared" si="44"/>
        <v>3011.9512195121956</v>
      </c>
      <c r="AM141" s="17">
        <f t="shared" si="41"/>
        <v>2642.5260743219833</v>
      </c>
      <c r="AN141" s="8"/>
      <c r="AO141" s="8"/>
      <c r="AQ141" s="28">
        <f t="shared" si="31"/>
        <v>4200.7687859305379</v>
      </c>
      <c r="AR141" s="17">
        <f t="shared" si="32"/>
        <v>68626.435696150671</v>
      </c>
      <c r="AX141" s="28">
        <f t="shared" si="42"/>
        <v>4200.7687859305379</v>
      </c>
      <c r="AY141" s="17">
        <f t="shared" si="33"/>
        <v>9792.0018320059153</v>
      </c>
      <c r="BA141" s="66">
        <v>0.45833333333333298</v>
      </c>
      <c r="BB141" s="37">
        <v>7346.5316999999995</v>
      </c>
      <c r="BC141" s="28">
        <f t="shared" si="34"/>
        <v>-2445.4701320059157</v>
      </c>
      <c r="BD141" s="8">
        <f t="shared" si="35"/>
        <v>-733641.03960177477</v>
      </c>
      <c r="BE141" s="10">
        <f t="shared" si="36"/>
        <v>825687.22225830134</v>
      </c>
      <c r="BF141" s="10">
        <f t="shared" si="37"/>
        <v>491.48048943946509</v>
      </c>
      <c r="BG141" s="53">
        <f t="shared" si="43"/>
        <v>1367.6779163053277</v>
      </c>
      <c r="BH141">
        <v>0</v>
      </c>
      <c r="BI141" s="8"/>
      <c r="BO141" s="1"/>
      <c r="BP141" s="8"/>
      <c r="BR141" s="8"/>
      <c r="BZ141" s="8"/>
      <c r="CD141" s="9"/>
      <c r="CE141" s="9"/>
      <c r="CI141" s="10"/>
    </row>
    <row r="142" spans="2:87" ht="15.75" thickBot="1" x14ac:dyDescent="0.3">
      <c r="B142" s="1">
        <v>0.46180555555555602</v>
      </c>
      <c r="C142">
        <v>6816</v>
      </c>
      <c r="D142">
        <v>11187</v>
      </c>
      <c r="E142">
        <v>792</v>
      </c>
      <c r="F142">
        <v>12400</v>
      </c>
      <c r="G142">
        <v>10427</v>
      </c>
      <c r="H142">
        <v>1156</v>
      </c>
      <c r="I142">
        <v>604</v>
      </c>
      <c r="J142">
        <v>1406</v>
      </c>
      <c r="K142">
        <f t="shared" si="38"/>
        <v>2068</v>
      </c>
      <c r="M142">
        <v>46856</v>
      </c>
      <c r="AE142" s="16">
        <v>0.46180555555555602</v>
      </c>
      <c r="AF142">
        <v>12400</v>
      </c>
      <c r="AG142" s="73">
        <f t="shared" si="39"/>
        <v>1.0403225806451613</v>
      </c>
      <c r="AI142" s="16">
        <v>0.46180555555555602</v>
      </c>
      <c r="AJ142" s="9">
        <f t="shared" si="40"/>
        <v>1240</v>
      </c>
      <c r="AK142" s="8">
        <f t="shared" si="30"/>
        <v>0.78381795195954485</v>
      </c>
      <c r="AL142" s="8">
        <f t="shared" si="44"/>
        <v>3024.3902439024391</v>
      </c>
      <c r="AM142" s="17">
        <f t="shared" si="41"/>
        <v>2653.4394138466751</v>
      </c>
      <c r="AN142" s="8"/>
      <c r="AO142" s="8"/>
      <c r="AQ142" s="28">
        <f t="shared" si="31"/>
        <v>4218.1174949824817</v>
      </c>
      <c r="AR142" s="17">
        <f t="shared" si="32"/>
        <v>68909.855262148223</v>
      </c>
      <c r="AX142" s="28">
        <f t="shared" si="42"/>
        <v>4218.1174949824817</v>
      </c>
      <c r="AY142" s="17">
        <f t="shared" si="33"/>
        <v>9832.4417132458784</v>
      </c>
      <c r="AZ142" s="1"/>
      <c r="BA142" s="65"/>
      <c r="BB142" s="37">
        <v>7346.5316999999995</v>
      </c>
      <c r="BC142" s="28">
        <f t="shared" si="34"/>
        <v>-2485.9100132458789</v>
      </c>
      <c r="BD142" s="8">
        <f t="shared" si="35"/>
        <v>-745773.00397376367</v>
      </c>
      <c r="BE142" s="10">
        <f t="shared" si="36"/>
        <v>813555.25788631244</v>
      </c>
      <c r="BF142" s="10">
        <f t="shared" si="37"/>
        <v>484.25908207518597</v>
      </c>
      <c r="BG142" s="53">
        <f t="shared" si="43"/>
        <v>1374.8993236696069</v>
      </c>
      <c r="BH142">
        <v>0</v>
      </c>
      <c r="BI142" s="8"/>
      <c r="BO142" s="1"/>
      <c r="BP142" s="8"/>
      <c r="BR142" s="8"/>
      <c r="BZ142" s="8"/>
      <c r="CD142" s="9"/>
      <c r="CE142" s="9"/>
      <c r="CI142" s="10"/>
    </row>
    <row r="143" spans="2:87" ht="15.75" thickBot="1" x14ac:dyDescent="0.3">
      <c r="B143" s="1">
        <v>0.46527777777777801</v>
      </c>
      <c r="C143">
        <v>6815</v>
      </c>
      <c r="D143">
        <v>11203</v>
      </c>
      <c r="E143">
        <v>816</v>
      </c>
      <c r="F143">
        <v>12529</v>
      </c>
      <c r="G143">
        <v>10458</v>
      </c>
      <c r="H143">
        <v>1012</v>
      </c>
      <c r="I143">
        <v>600</v>
      </c>
      <c r="J143">
        <v>1407</v>
      </c>
      <c r="K143">
        <f t="shared" si="38"/>
        <v>2241</v>
      </c>
      <c r="M143">
        <v>47081</v>
      </c>
      <c r="AE143" s="16">
        <v>0.46527777777777801</v>
      </c>
      <c r="AF143">
        <v>12529</v>
      </c>
      <c r="AG143" s="73">
        <f t="shared" si="39"/>
        <v>-3.9907414797669405E-2</v>
      </c>
      <c r="AI143" s="16">
        <v>0.46527777777777801</v>
      </c>
      <c r="AJ143" s="9">
        <f t="shared" si="40"/>
        <v>1252.9000000000001</v>
      </c>
      <c r="AK143" s="8">
        <f t="shared" si="30"/>
        <v>0.79197218710493056</v>
      </c>
      <c r="AL143" s="8">
        <f t="shared" si="44"/>
        <v>3055.853658536586</v>
      </c>
      <c r="AM143" s="17">
        <f t="shared" si="41"/>
        <v>2681.0437432326607</v>
      </c>
      <c r="AN143" s="8"/>
      <c r="AO143" s="8"/>
      <c r="AQ143" s="28">
        <f t="shared" si="31"/>
        <v>4261.9995237609292</v>
      </c>
      <c r="AR143" s="17">
        <f t="shared" si="32"/>
        <v>69626.74004673025</v>
      </c>
      <c r="AX143" s="28">
        <f t="shared" si="42"/>
        <v>4261.9995237609292</v>
      </c>
      <c r="AY143" s="17">
        <f t="shared" si="33"/>
        <v>9934.7308246175489</v>
      </c>
      <c r="AZ143" s="1"/>
      <c r="BA143" s="65"/>
      <c r="BB143" s="37">
        <v>7346.5316999999995</v>
      </c>
      <c r="BC143" s="28">
        <f t="shared" si="34"/>
        <v>-2588.1991246175494</v>
      </c>
      <c r="BD143" s="8">
        <f t="shared" si="35"/>
        <v>-776459.73738526483</v>
      </c>
      <c r="BE143" s="10">
        <f t="shared" si="36"/>
        <v>782868.52447481127</v>
      </c>
      <c r="BF143" s="10">
        <f t="shared" si="37"/>
        <v>465.99316933024483</v>
      </c>
      <c r="BG143" s="53">
        <f t="shared" si="43"/>
        <v>1393.165236414548</v>
      </c>
      <c r="BH143">
        <v>0</v>
      </c>
      <c r="BI143" s="8"/>
      <c r="BO143" s="1"/>
      <c r="BP143" s="8"/>
      <c r="BR143" s="8"/>
      <c r="BZ143" s="8"/>
      <c r="CD143" s="9"/>
      <c r="CE143" s="9"/>
      <c r="CI143" s="10"/>
    </row>
    <row r="144" spans="2:87" ht="15.75" thickBot="1" x14ac:dyDescent="0.3">
      <c r="B144" s="1">
        <v>0.46875</v>
      </c>
      <c r="C144">
        <v>6815</v>
      </c>
      <c r="D144">
        <v>11202</v>
      </c>
      <c r="E144">
        <v>816</v>
      </c>
      <c r="F144">
        <v>12524</v>
      </c>
      <c r="G144">
        <v>10484</v>
      </c>
      <c r="H144">
        <v>808</v>
      </c>
      <c r="I144">
        <v>604</v>
      </c>
      <c r="J144">
        <v>1408</v>
      </c>
      <c r="K144">
        <f t="shared" si="38"/>
        <v>2468</v>
      </c>
      <c r="M144">
        <v>47129</v>
      </c>
      <c r="AE144" s="16">
        <v>0.46875</v>
      </c>
      <c r="AF144">
        <v>12524</v>
      </c>
      <c r="AG144" s="73">
        <f t="shared" si="39"/>
        <v>0.55892686042797834</v>
      </c>
      <c r="AI144" s="16">
        <v>0.46875</v>
      </c>
      <c r="AJ144" s="9">
        <f t="shared" si="40"/>
        <v>1252.4000000000001</v>
      </c>
      <c r="AK144" s="8">
        <f t="shared" si="30"/>
        <v>0.79165613147914038</v>
      </c>
      <c r="AL144" s="8">
        <f t="shared" si="44"/>
        <v>3054.6341463414637</v>
      </c>
      <c r="AM144" s="17">
        <f t="shared" si="41"/>
        <v>2679.9738079851413</v>
      </c>
      <c r="AN144" s="8"/>
      <c r="AO144" s="8"/>
      <c r="AQ144" s="28">
        <f t="shared" si="31"/>
        <v>4260.2986699323064</v>
      </c>
      <c r="AR144" s="17">
        <f t="shared" si="32"/>
        <v>69598.953814769702</v>
      </c>
      <c r="AX144" s="28">
        <f t="shared" si="42"/>
        <v>4260.2986699323064</v>
      </c>
      <c r="AY144" s="17">
        <f t="shared" si="33"/>
        <v>9930.766130378337</v>
      </c>
      <c r="AZ144" s="1"/>
      <c r="BA144" s="65"/>
      <c r="BB144" s="37">
        <v>7346.5316999999995</v>
      </c>
      <c r="BC144" s="28">
        <f t="shared" si="34"/>
        <v>-2584.2344303783375</v>
      </c>
      <c r="BD144" s="8">
        <f t="shared" si="35"/>
        <v>-775270.32911350124</v>
      </c>
      <c r="BE144" s="10">
        <f t="shared" si="36"/>
        <v>784057.93274657486</v>
      </c>
      <c r="BF144" s="10">
        <f t="shared" si="37"/>
        <v>466.70115044438978</v>
      </c>
      <c r="BG144" s="53">
        <f t="shared" si="43"/>
        <v>1392.4572553004032</v>
      </c>
      <c r="BH144">
        <v>0</v>
      </c>
      <c r="BI144" s="8"/>
      <c r="BO144" s="1"/>
      <c r="BP144" s="8"/>
      <c r="BR144" s="8"/>
      <c r="BZ144" s="8"/>
      <c r="CD144" s="9"/>
      <c r="CE144" s="9"/>
      <c r="CI144" s="10"/>
    </row>
    <row r="145" spans="2:87" ht="15.75" thickBot="1" x14ac:dyDescent="0.3">
      <c r="B145" s="1">
        <v>0.47222222222222199</v>
      </c>
      <c r="C145">
        <v>6806</v>
      </c>
      <c r="D145">
        <v>11186</v>
      </c>
      <c r="E145">
        <v>816</v>
      </c>
      <c r="F145">
        <v>12594</v>
      </c>
      <c r="G145">
        <v>10473</v>
      </c>
      <c r="H145">
        <v>808</v>
      </c>
      <c r="I145">
        <v>603</v>
      </c>
      <c r="J145">
        <v>1408</v>
      </c>
      <c r="K145">
        <f t="shared" si="38"/>
        <v>2477</v>
      </c>
      <c r="M145">
        <v>47171</v>
      </c>
      <c r="AE145" s="16">
        <v>0.47222222222222199</v>
      </c>
      <c r="AF145">
        <v>12594</v>
      </c>
      <c r="AG145" s="73">
        <f t="shared" si="39"/>
        <v>0.97665555026202955</v>
      </c>
      <c r="AI145" s="16">
        <v>0.47222222222222199</v>
      </c>
      <c r="AJ145" s="9">
        <f t="shared" si="40"/>
        <v>1259.4000000000001</v>
      </c>
      <c r="AK145" s="8">
        <f t="shared" si="30"/>
        <v>0.79608091024020233</v>
      </c>
      <c r="AL145" s="8">
        <f t="shared" si="44"/>
        <v>3071.707317073171</v>
      </c>
      <c r="AM145" s="17">
        <f t="shared" si="41"/>
        <v>2694.9529014504051</v>
      </c>
      <c r="AN145" s="8"/>
      <c r="AO145" s="8"/>
      <c r="AQ145" s="28">
        <f t="shared" si="31"/>
        <v>4284.1106235330144</v>
      </c>
      <c r="AR145" s="17">
        <f t="shared" si="32"/>
        <v>69987.96106221732</v>
      </c>
      <c r="AX145" s="28">
        <f t="shared" si="42"/>
        <v>4284.1106235330144</v>
      </c>
      <c r="AY145" s="17">
        <f t="shared" si="33"/>
        <v>9986.2718497273054</v>
      </c>
      <c r="AZ145" s="1"/>
      <c r="BA145" s="65"/>
      <c r="BB145" s="37">
        <v>7346.5316999999995</v>
      </c>
      <c r="BC145" s="28">
        <f t="shared" si="34"/>
        <v>-2639.7401497273058</v>
      </c>
      <c r="BD145" s="8">
        <f t="shared" si="35"/>
        <v>-791922.04491819174</v>
      </c>
      <c r="BE145" s="10">
        <f t="shared" si="36"/>
        <v>767406.21694188437</v>
      </c>
      <c r="BF145" s="10">
        <f t="shared" si="37"/>
        <v>456.78941484635976</v>
      </c>
      <c r="BG145" s="53">
        <f t="shared" si="43"/>
        <v>1402.3689908984331</v>
      </c>
      <c r="BH145">
        <v>0</v>
      </c>
      <c r="BI145" s="8"/>
      <c r="BO145" s="1"/>
      <c r="BP145" s="8"/>
      <c r="BR145" s="8"/>
      <c r="BZ145" s="8"/>
      <c r="CD145" s="9"/>
      <c r="CE145" s="9"/>
      <c r="CI145" s="10"/>
    </row>
    <row r="146" spans="2:87" ht="15.75" thickBot="1" x14ac:dyDescent="0.3">
      <c r="B146" s="1">
        <v>0.47569444444444398</v>
      </c>
      <c r="C146">
        <v>6801</v>
      </c>
      <c r="D146">
        <v>11166</v>
      </c>
      <c r="E146">
        <v>830</v>
      </c>
      <c r="F146">
        <v>12717</v>
      </c>
      <c r="G146">
        <v>10479</v>
      </c>
      <c r="H146">
        <v>793</v>
      </c>
      <c r="I146">
        <v>601</v>
      </c>
      <c r="J146">
        <v>1405</v>
      </c>
      <c r="K146">
        <f t="shared" si="38"/>
        <v>2470</v>
      </c>
      <c r="M146">
        <v>47262</v>
      </c>
      <c r="AE146" s="16">
        <v>0.47569444444444398</v>
      </c>
      <c r="AF146">
        <v>12717</v>
      </c>
      <c r="AG146" s="73">
        <f t="shared" si="39"/>
        <v>0.8571203900290949</v>
      </c>
      <c r="AI146" s="16">
        <v>0.47569444444444398</v>
      </c>
      <c r="AJ146" s="9">
        <f t="shared" si="40"/>
        <v>1271.7</v>
      </c>
      <c r="AK146" s="8">
        <f t="shared" si="30"/>
        <v>0.8038558786346397</v>
      </c>
      <c r="AL146" s="8">
        <f t="shared" si="44"/>
        <v>3101.707317073171</v>
      </c>
      <c r="AM146" s="17">
        <f t="shared" si="41"/>
        <v>2721.2733085393679</v>
      </c>
      <c r="AN146" s="8"/>
      <c r="AO146" s="8"/>
      <c r="AQ146" s="28">
        <f t="shared" si="31"/>
        <v>4325.9516277171142</v>
      </c>
      <c r="AR146" s="17">
        <f t="shared" si="32"/>
        <v>70671.502368446672</v>
      </c>
      <c r="AX146" s="28">
        <f t="shared" si="42"/>
        <v>4325.9516277171142</v>
      </c>
      <c r="AY146" s="17">
        <f t="shared" si="33"/>
        <v>10083.803328011922</v>
      </c>
      <c r="AZ146" s="1"/>
      <c r="BA146" s="65"/>
      <c r="BB146" s="37">
        <v>7346.5316999999995</v>
      </c>
      <c r="BC146" s="28">
        <f t="shared" si="34"/>
        <v>-2737.2716280119221</v>
      </c>
      <c r="BD146" s="8">
        <f t="shared" si="35"/>
        <v>-821181.48840357666</v>
      </c>
      <c r="BE146" s="10">
        <f t="shared" si="36"/>
        <v>738146.77345649945</v>
      </c>
      <c r="BF146" s="10">
        <f t="shared" si="37"/>
        <v>439.37307943839255</v>
      </c>
      <c r="BG146" s="53">
        <f t="shared" si="43"/>
        <v>1419.7853263064003</v>
      </c>
      <c r="BH146">
        <v>0</v>
      </c>
      <c r="BI146" s="8"/>
      <c r="BO146" s="1"/>
      <c r="BP146" s="8"/>
      <c r="BR146" s="8"/>
      <c r="BZ146" s="8"/>
      <c r="CD146" s="9"/>
      <c r="CE146" s="9"/>
      <c r="CI146" s="10"/>
    </row>
    <row r="147" spans="2:87" ht="15.75" thickBot="1" x14ac:dyDescent="0.3">
      <c r="B147" s="1">
        <v>0.47916666666666702</v>
      </c>
      <c r="C147">
        <v>6803</v>
      </c>
      <c r="D147">
        <v>11198</v>
      </c>
      <c r="E147">
        <v>830</v>
      </c>
      <c r="F147">
        <v>12826</v>
      </c>
      <c r="G147">
        <v>10497</v>
      </c>
      <c r="H147">
        <v>707</v>
      </c>
      <c r="I147">
        <v>598</v>
      </c>
      <c r="J147">
        <v>1408</v>
      </c>
      <c r="K147">
        <f t="shared" si="38"/>
        <v>2471</v>
      </c>
      <c r="M147">
        <v>47338</v>
      </c>
      <c r="AE147" s="16">
        <v>0.47916666666666702</v>
      </c>
      <c r="AF147">
        <v>12826</v>
      </c>
      <c r="AG147" s="73">
        <f t="shared" si="39"/>
        <v>8.5763293310463118E-2</v>
      </c>
      <c r="AI147" s="16">
        <v>0.47916666666666702</v>
      </c>
      <c r="AJ147" s="9">
        <f t="shared" si="40"/>
        <v>1282.5999999999999</v>
      </c>
      <c r="AK147" s="8">
        <f t="shared" si="30"/>
        <v>0.81074589127686469</v>
      </c>
      <c r="AL147" s="8">
        <f t="shared" si="44"/>
        <v>3128.2926829268295</v>
      </c>
      <c r="AM147" s="17">
        <f t="shared" si="41"/>
        <v>2744.5978969352782</v>
      </c>
      <c r="AN147" s="8"/>
      <c r="AO147" s="8"/>
      <c r="AQ147" s="28">
        <f t="shared" si="31"/>
        <v>4363.0302411810735</v>
      </c>
      <c r="AR147" s="17">
        <f t="shared" si="32"/>
        <v>71277.242225186536</v>
      </c>
      <c r="AX147" s="28">
        <f t="shared" si="42"/>
        <v>4363.0302411810735</v>
      </c>
      <c r="AY147" s="17">
        <f t="shared" si="33"/>
        <v>10170.233662426745</v>
      </c>
      <c r="AZ147" s="1"/>
      <c r="BA147" s="65"/>
      <c r="BB147" s="37">
        <v>7346.5316999999995</v>
      </c>
      <c r="BC147" s="28">
        <f t="shared" si="34"/>
        <v>-2823.701962426745</v>
      </c>
      <c r="BD147" s="8">
        <f t="shared" si="35"/>
        <v>-847110.58872802346</v>
      </c>
      <c r="BE147" s="10">
        <f t="shared" si="36"/>
        <v>712217.67313205265</v>
      </c>
      <c r="BF147" s="10">
        <f t="shared" si="37"/>
        <v>423.93909115003135</v>
      </c>
      <c r="BG147" s="53">
        <f t="shared" si="43"/>
        <v>1435.2193145947615</v>
      </c>
      <c r="BH147">
        <v>0</v>
      </c>
      <c r="BI147" s="8"/>
      <c r="BO147" s="1"/>
      <c r="BP147" s="8"/>
      <c r="BR147" s="8"/>
      <c r="BZ147" s="8"/>
      <c r="CD147" s="9"/>
      <c r="CE147" s="9"/>
      <c r="CI147" s="10"/>
    </row>
    <row r="148" spans="2:87" ht="15.75" thickBot="1" x14ac:dyDescent="0.3">
      <c r="B148" s="1">
        <v>0.48263888888888901</v>
      </c>
      <c r="C148">
        <v>6807</v>
      </c>
      <c r="D148">
        <v>11184</v>
      </c>
      <c r="E148">
        <v>756</v>
      </c>
      <c r="F148">
        <v>12837</v>
      </c>
      <c r="G148">
        <v>10524</v>
      </c>
      <c r="H148">
        <v>668</v>
      </c>
      <c r="I148">
        <v>591</v>
      </c>
      <c r="J148">
        <v>1410</v>
      </c>
      <c r="K148">
        <f t="shared" si="38"/>
        <v>2554</v>
      </c>
      <c r="M148">
        <v>47331</v>
      </c>
      <c r="AE148" s="16">
        <v>0.48263888888888901</v>
      </c>
      <c r="AF148">
        <v>12837</v>
      </c>
      <c r="AG148" s="73">
        <f t="shared" si="39"/>
        <v>0.98153774246319236</v>
      </c>
      <c r="AI148" s="16">
        <v>0.48263888888888901</v>
      </c>
      <c r="AJ148" s="9">
        <f t="shared" si="40"/>
        <v>1283.7</v>
      </c>
      <c r="AK148" s="8">
        <f t="shared" si="30"/>
        <v>0.81144121365360311</v>
      </c>
      <c r="AL148" s="8">
        <f t="shared" si="44"/>
        <v>3130.975609756098</v>
      </c>
      <c r="AM148" s="17">
        <f t="shared" si="41"/>
        <v>2746.95175447982</v>
      </c>
      <c r="AN148" s="8"/>
      <c r="AO148" s="8"/>
      <c r="AQ148" s="28">
        <f t="shared" si="31"/>
        <v>4366.772119604042</v>
      </c>
      <c r="AR148" s="17">
        <f t="shared" si="32"/>
        <v>71338.37193549973</v>
      </c>
      <c r="AX148" s="28">
        <f t="shared" si="42"/>
        <v>4366.772119604042</v>
      </c>
      <c r="AY148" s="17">
        <f t="shared" si="33"/>
        <v>10178.955989753011</v>
      </c>
      <c r="AZ148" s="1"/>
      <c r="BA148" s="65"/>
      <c r="BB148" s="37">
        <v>7346.5316999999995</v>
      </c>
      <c r="BC148" s="28">
        <f t="shared" si="34"/>
        <v>-2832.4242897530112</v>
      </c>
      <c r="BD148" s="8">
        <f t="shared" si="35"/>
        <v>-849727.28692590341</v>
      </c>
      <c r="BE148" s="10">
        <f t="shared" si="36"/>
        <v>709600.9749341727</v>
      </c>
      <c r="BF148" s="10">
        <f t="shared" si="37"/>
        <v>422.38153269891234</v>
      </c>
      <c r="BG148" s="53">
        <f t="shared" si="43"/>
        <v>1436.7768730458806</v>
      </c>
      <c r="BH148">
        <v>0</v>
      </c>
      <c r="BI148" s="8"/>
      <c r="BO148" s="1"/>
      <c r="BP148" s="8"/>
      <c r="BR148" s="8"/>
      <c r="BZ148" s="8"/>
      <c r="CD148" s="9"/>
      <c r="CE148" s="9"/>
      <c r="CI148" s="10"/>
    </row>
    <row r="149" spans="2:87" ht="15.75" thickBot="1" x14ac:dyDescent="0.3">
      <c r="B149" s="1">
        <v>0.48611111111111099</v>
      </c>
      <c r="C149">
        <v>6816</v>
      </c>
      <c r="D149">
        <v>11149</v>
      </c>
      <c r="E149">
        <v>756</v>
      </c>
      <c r="F149">
        <v>12963</v>
      </c>
      <c r="G149">
        <v>10523</v>
      </c>
      <c r="H149">
        <v>612</v>
      </c>
      <c r="I149">
        <v>592</v>
      </c>
      <c r="J149">
        <v>1409</v>
      </c>
      <c r="K149">
        <f t="shared" si="38"/>
        <v>2538</v>
      </c>
      <c r="M149">
        <v>47358</v>
      </c>
      <c r="AE149" s="16">
        <v>0.48611111111111099</v>
      </c>
      <c r="AF149">
        <v>12963</v>
      </c>
      <c r="AG149" s="73">
        <f t="shared" si="39"/>
        <v>0.59399830286199184</v>
      </c>
      <c r="AI149" s="16">
        <v>0.48611111111111099</v>
      </c>
      <c r="AJ149" s="9">
        <f t="shared" si="40"/>
        <v>1296.3</v>
      </c>
      <c r="AK149" s="8">
        <f t="shared" si="30"/>
        <v>0.81940581542351454</v>
      </c>
      <c r="AL149" s="8">
        <f t="shared" si="44"/>
        <v>3161.707317073171</v>
      </c>
      <c r="AM149" s="17">
        <f t="shared" si="41"/>
        <v>2773.914122717294</v>
      </c>
      <c r="AN149" s="8"/>
      <c r="AO149" s="8"/>
      <c r="AQ149" s="28">
        <f t="shared" si="31"/>
        <v>4409.6336360853156</v>
      </c>
      <c r="AR149" s="17">
        <f t="shared" si="32"/>
        <v>72038.584980905434</v>
      </c>
      <c r="AX149" s="28">
        <f t="shared" si="42"/>
        <v>4409.6336360853156</v>
      </c>
      <c r="AY149" s="17">
        <f t="shared" si="33"/>
        <v>10278.866284581156</v>
      </c>
      <c r="AZ149" s="1"/>
      <c r="BA149" s="65"/>
      <c r="BB149" s="37">
        <v>7346.5316999999995</v>
      </c>
      <c r="BC149" s="28">
        <f t="shared" si="34"/>
        <v>-2932.3345845811564</v>
      </c>
      <c r="BD149" s="8">
        <f t="shared" si="35"/>
        <v>-879700.37537434697</v>
      </c>
      <c r="BE149" s="10">
        <f t="shared" si="36"/>
        <v>679627.88648572913</v>
      </c>
      <c r="BF149" s="10">
        <f t="shared" si="37"/>
        <v>404.54040862245779</v>
      </c>
      <c r="BG149" s="53">
        <f t="shared" si="43"/>
        <v>1454.6179971223351</v>
      </c>
      <c r="BH149">
        <v>0</v>
      </c>
      <c r="BI149" s="8"/>
      <c r="BO149" s="1"/>
      <c r="BP149" s="8"/>
      <c r="BR149" s="8"/>
      <c r="BZ149" s="8"/>
      <c r="CD149" s="9"/>
      <c r="CE149" s="9"/>
      <c r="CI149" s="10"/>
    </row>
    <row r="150" spans="2:87" ht="15.75" thickBot="1" x14ac:dyDescent="0.3">
      <c r="B150" s="1">
        <v>0.48958333333333298</v>
      </c>
      <c r="C150">
        <v>6813</v>
      </c>
      <c r="D150">
        <v>11178</v>
      </c>
      <c r="E150">
        <v>756</v>
      </c>
      <c r="F150">
        <v>13040</v>
      </c>
      <c r="G150">
        <v>10496</v>
      </c>
      <c r="H150">
        <v>591</v>
      </c>
      <c r="I150">
        <v>591</v>
      </c>
      <c r="J150">
        <v>1407</v>
      </c>
      <c r="K150">
        <f t="shared" si="38"/>
        <v>2530</v>
      </c>
      <c r="M150">
        <v>47402</v>
      </c>
      <c r="AE150" s="16">
        <v>0.48958333333333298</v>
      </c>
      <c r="AF150">
        <v>13040</v>
      </c>
      <c r="AG150" s="73">
        <f t="shared" si="39"/>
        <v>-0.26840490797546013</v>
      </c>
      <c r="AI150" s="16">
        <v>0.48958333333333298</v>
      </c>
      <c r="AJ150" s="9">
        <f t="shared" si="40"/>
        <v>1304</v>
      </c>
      <c r="AK150" s="8">
        <f t="shared" si="30"/>
        <v>0.82427307206068268</v>
      </c>
      <c r="AL150" s="8">
        <f t="shared" si="44"/>
        <v>3180.4878048780488</v>
      </c>
      <c r="AM150" s="17">
        <f t="shared" si="41"/>
        <v>2790.3911255290836</v>
      </c>
      <c r="AN150" s="8"/>
      <c r="AO150" s="8"/>
      <c r="AQ150" s="28">
        <f t="shared" si="31"/>
        <v>4435.8267850460934</v>
      </c>
      <c r="AR150" s="17">
        <f t="shared" si="32"/>
        <v>72466.492953097797</v>
      </c>
      <c r="AX150" s="28">
        <f t="shared" si="42"/>
        <v>4435.8267850460934</v>
      </c>
      <c r="AY150" s="17">
        <f t="shared" si="33"/>
        <v>10339.922575865019</v>
      </c>
      <c r="AZ150" s="1"/>
      <c r="BA150" s="65"/>
      <c r="BB150" s="37">
        <v>7346.5316999999995</v>
      </c>
      <c r="BC150" s="28">
        <f t="shared" si="34"/>
        <v>-2993.3908758650196</v>
      </c>
      <c r="BD150" s="8">
        <f t="shared" si="35"/>
        <v>-898017.26275950589</v>
      </c>
      <c r="BE150" s="10">
        <f t="shared" si="36"/>
        <v>661310.99910057022</v>
      </c>
      <c r="BF150" s="10">
        <f t="shared" si="37"/>
        <v>393.63749946462514</v>
      </c>
      <c r="BG150" s="53">
        <f t="shared" si="43"/>
        <v>1465.5209062801678</v>
      </c>
      <c r="BH150">
        <v>0</v>
      </c>
      <c r="BI150" s="8"/>
      <c r="BO150" s="1"/>
      <c r="BP150" s="8"/>
      <c r="BR150" s="8"/>
      <c r="BZ150" s="8"/>
      <c r="CD150" s="9"/>
      <c r="CE150" s="9"/>
      <c r="CI150" s="10"/>
    </row>
    <row r="151" spans="2:87" ht="15.75" thickBot="1" x14ac:dyDescent="0.3">
      <c r="B151" s="1">
        <v>0.49305555555555602</v>
      </c>
      <c r="C151">
        <v>6813</v>
      </c>
      <c r="D151">
        <v>11163</v>
      </c>
      <c r="E151">
        <v>756</v>
      </c>
      <c r="F151">
        <v>13005</v>
      </c>
      <c r="G151">
        <v>10484</v>
      </c>
      <c r="H151">
        <v>642</v>
      </c>
      <c r="I151">
        <v>594</v>
      </c>
      <c r="J151">
        <v>1411</v>
      </c>
      <c r="K151">
        <f t="shared" si="38"/>
        <v>2530</v>
      </c>
      <c r="M151">
        <v>47398</v>
      </c>
      <c r="AE151" s="16">
        <v>0.49305555555555602</v>
      </c>
      <c r="AF151">
        <v>13005</v>
      </c>
      <c r="AG151" s="73">
        <f t="shared" si="39"/>
        <v>-4.61361014994233E-2</v>
      </c>
      <c r="AI151" s="16">
        <v>0.49305555555555602</v>
      </c>
      <c r="AJ151" s="9">
        <f t="shared" si="40"/>
        <v>1300.5</v>
      </c>
      <c r="AK151" s="8">
        <f t="shared" si="30"/>
        <v>0.82206068268015176</v>
      </c>
      <c r="AL151" s="8">
        <f t="shared" si="44"/>
        <v>3171.9512195121952</v>
      </c>
      <c r="AM151" s="17">
        <f t="shared" si="41"/>
        <v>2782.9015787964522</v>
      </c>
      <c r="AN151" s="8"/>
      <c r="AO151" s="8"/>
      <c r="AQ151" s="28">
        <f t="shared" si="31"/>
        <v>4423.9208082457399</v>
      </c>
      <c r="AR151" s="17">
        <f t="shared" si="32"/>
        <v>72271.989329374002</v>
      </c>
      <c r="AX151" s="28">
        <f t="shared" si="42"/>
        <v>4423.9208082457399</v>
      </c>
      <c r="AY151" s="17">
        <f t="shared" si="33"/>
        <v>10312.169716190536</v>
      </c>
      <c r="AZ151" s="1"/>
      <c r="BA151" s="65"/>
      <c r="BB151" s="37">
        <v>7346.5316999999995</v>
      </c>
      <c r="BC151" s="28">
        <f t="shared" si="34"/>
        <v>-2965.6380161905363</v>
      </c>
      <c r="BD151" s="8">
        <f t="shared" si="35"/>
        <v>-889691.40485716087</v>
      </c>
      <c r="BE151" s="10">
        <f t="shared" si="36"/>
        <v>669636.85700291523</v>
      </c>
      <c r="BF151" s="10">
        <f t="shared" si="37"/>
        <v>398.59336726364</v>
      </c>
      <c r="BG151" s="53">
        <f t="shared" si="43"/>
        <v>1460.5650384811529</v>
      </c>
      <c r="BH151">
        <v>0</v>
      </c>
      <c r="BI151" s="8"/>
      <c r="BO151" s="1"/>
      <c r="BP151" s="8"/>
      <c r="BR151" s="8"/>
      <c r="BZ151" s="8"/>
      <c r="CD151" s="9"/>
      <c r="CE151" s="9"/>
      <c r="CI151" s="10"/>
    </row>
    <row r="152" spans="2:87" ht="15.75" thickBot="1" x14ac:dyDescent="0.3">
      <c r="B152" s="1">
        <v>0.49652777777777801</v>
      </c>
      <c r="C152">
        <v>6813</v>
      </c>
      <c r="D152">
        <v>11173</v>
      </c>
      <c r="E152">
        <v>797</v>
      </c>
      <c r="F152">
        <v>12999</v>
      </c>
      <c r="G152">
        <v>10505</v>
      </c>
      <c r="H152">
        <v>623</v>
      </c>
      <c r="I152">
        <v>590</v>
      </c>
      <c r="J152">
        <v>1408</v>
      </c>
      <c r="K152">
        <f t="shared" si="38"/>
        <v>2488</v>
      </c>
      <c r="M152">
        <v>47396</v>
      </c>
      <c r="AE152" s="16">
        <v>0.49652777777777801</v>
      </c>
      <c r="AF152">
        <v>12999</v>
      </c>
      <c r="AG152" s="73">
        <f t="shared" si="39"/>
        <v>0.16924378798369105</v>
      </c>
      <c r="AI152" s="16">
        <v>0.49652777777777801</v>
      </c>
      <c r="AJ152" s="9">
        <f t="shared" si="40"/>
        <v>1299.9000000000001</v>
      </c>
      <c r="AK152" s="8">
        <f t="shared" si="30"/>
        <v>0.82168141592920363</v>
      </c>
      <c r="AL152" s="8">
        <f t="shared" si="44"/>
        <v>3170.4878048780492</v>
      </c>
      <c r="AM152" s="17">
        <f t="shared" si="41"/>
        <v>2781.6176564994294</v>
      </c>
      <c r="AN152" s="8"/>
      <c r="AO152" s="8"/>
      <c r="AQ152" s="28">
        <f t="shared" si="31"/>
        <v>4421.8797836513941</v>
      </c>
      <c r="AR152" s="17">
        <f t="shared" si="32"/>
        <v>72238.645851021356</v>
      </c>
      <c r="AX152" s="28">
        <f t="shared" si="42"/>
        <v>4421.8797836513941</v>
      </c>
      <c r="AY152" s="17">
        <f t="shared" si="33"/>
        <v>10307.412083103482</v>
      </c>
      <c r="AZ152" s="1"/>
      <c r="BA152" s="65"/>
      <c r="BB152" s="37">
        <v>7346.5316999999995</v>
      </c>
      <c r="BC152" s="28">
        <f t="shared" si="34"/>
        <v>-2960.880383103482</v>
      </c>
      <c r="BD152" s="8">
        <f t="shared" si="35"/>
        <v>-888264.11493104463</v>
      </c>
      <c r="BE152" s="10">
        <f t="shared" si="36"/>
        <v>671064.14692903147</v>
      </c>
      <c r="BF152" s="10">
        <f t="shared" si="37"/>
        <v>399.442944600614</v>
      </c>
      <c r="BG152" s="53">
        <f t="shared" si="43"/>
        <v>1459.7154611441788</v>
      </c>
      <c r="BH152">
        <v>0</v>
      </c>
      <c r="BI152" s="8"/>
      <c r="BO152" s="1"/>
      <c r="BP152" s="8"/>
      <c r="BR152" s="8"/>
      <c r="BZ152" s="8"/>
      <c r="CD152" s="9"/>
      <c r="CE152" s="9"/>
      <c r="CI152" s="10"/>
    </row>
    <row r="153" spans="2:87" ht="15.75" thickBot="1" x14ac:dyDescent="0.3">
      <c r="B153" s="1">
        <v>0.5</v>
      </c>
      <c r="C153">
        <v>6810</v>
      </c>
      <c r="D153">
        <v>11191</v>
      </c>
      <c r="E153">
        <v>794</v>
      </c>
      <c r="F153">
        <v>13021</v>
      </c>
      <c r="G153">
        <v>10516</v>
      </c>
      <c r="H153">
        <v>657</v>
      </c>
      <c r="I153">
        <v>575</v>
      </c>
      <c r="J153">
        <v>1406</v>
      </c>
      <c r="K153">
        <f t="shared" si="38"/>
        <v>2491</v>
      </c>
      <c r="M153">
        <v>47461</v>
      </c>
      <c r="AE153" s="16">
        <v>0.5</v>
      </c>
      <c r="AF153">
        <v>13021</v>
      </c>
      <c r="AG153" s="73">
        <f t="shared" si="39"/>
        <v>0.53759311880807925</v>
      </c>
      <c r="AI153" s="16">
        <v>0.5</v>
      </c>
      <c r="AJ153" s="9">
        <f t="shared" si="40"/>
        <v>1302.0999999999999</v>
      </c>
      <c r="AK153" s="8">
        <f t="shared" si="30"/>
        <v>0.82307206068268013</v>
      </c>
      <c r="AL153" s="8">
        <f t="shared" si="44"/>
        <v>3175.8536585365855</v>
      </c>
      <c r="AM153" s="17">
        <f t="shared" si="41"/>
        <v>2786.3253715885121</v>
      </c>
      <c r="AN153" s="8"/>
      <c r="AO153" s="8"/>
      <c r="AQ153" s="28">
        <f t="shared" si="31"/>
        <v>4429.3635404973302</v>
      </c>
      <c r="AR153" s="17">
        <f t="shared" si="32"/>
        <v>72360.905271647731</v>
      </c>
      <c r="AX153" s="28">
        <f t="shared" si="42"/>
        <v>4429.3635404973302</v>
      </c>
      <c r="AY153" s="17">
        <f t="shared" si="33"/>
        <v>10324.856737756014</v>
      </c>
      <c r="BA153" s="66">
        <v>0.5</v>
      </c>
      <c r="BB153" s="37">
        <v>7346.5316999999995</v>
      </c>
      <c r="BC153" s="28">
        <f t="shared" si="34"/>
        <v>-2978.3250377560144</v>
      </c>
      <c r="BD153" s="8">
        <f t="shared" si="35"/>
        <v>-893497.51132680429</v>
      </c>
      <c r="BE153" s="10">
        <f t="shared" si="36"/>
        <v>665830.75053327181</v>
      </c>
      <c r="BF153" s="10">
        <f t="shared" si="37"/>
        <v>396.3278276983761</v>
      </c>
      <c r="BG153" s="53">
        <f t="shared" si="43"/>
        <v>1462.8305780464168</v>
      </c>
      <c r="BH153">
        <v>0</v>
      </c>
      <c r="BI153" s="8"/>
      <c r="BO153" s="1"/>
      <c r="BP153" s="8"/>
      <c r="BR153" s="8"/>
      <c r="BZ153" s="8"/>
      <c r="CD153" s="9"/>
      <c r="CE153" s="9"/>
      <c r="CI153" s="10"/>
    </row>
    <row r="154" spans="2:87" ht="15.75" thickBot="1" x14ac:dyDescent="0.3">
      <c r="B154" s="1">
        <v>0.50347222222222199</v>
      </c>
      <c r="C154">
        <v>6805</v>
      </c>
      <c r="D154">
        <v>11186</v>
      </c>
      <c r="E154">
        <v>766</v>
      </c>
      <c r="F154">
        <v>13091</v>
      </c>
      <c r="G154">
        <v>10502</v>
      </c>
      <c r="H154">
        <v>747</v>
      </c>
      <c r="I154">
        <v>542</v>
      </c>
      <c r="J154">
        <v>1409</v>
      </c>
      <c r="K154">
        <f t="shared" si="38"/>
        <v>2519</v>
      </c>
      <c r="M154">
        <v>47567</v>
      </c>
      <c r="AE154" s="16">
        <v>0.50347222222222199</v>
      </c>
      <c r="AF154">
        <v>13091</v>
      </c>
      <c r="AG154" s="73">
        <f t="shared" si="39"/>
        <v>0.77916125582461238</v>
      </c>
      <c r="AI154" s="16">
        <v>0.50347222222222199</v>
      </c>
      <c r="AJ154" s="9">
        <f t="shared" si="40"/>
        <v>1309.0999999999999</v>
      </c>
      <c r="AK154" s="8">
        <f t="shared" si="30"/>
        <v>0.82749683944374208</v>
      </c>
      <c r="AL154" s="8">
        <f t="shared" si="44"/>
        <v>3192.9268292682927</v>
      </c>
      <c r="AM154" s="17">
        <f t="shared" si="41"/>
        <v>2801.3044650537754</v>
      </c>
      <c r="AN154" s="8"/>
      <c r="AO154" s="8"/>
      <c r="AQ154" s="28">
        <f t="shared" si="31"/>
        <v>4453.1754940980372</v>
      </c>
      <c r="AR154" s="17">
        <f t="shared" si="32"/>
        <v>72749.912519095349</v>
      </c>
      <c r="AX154" s="28">
        <f t="shared" si="42"/>
        <v>4453.1754940980372</v>
      </c>
      <c r="AY154" s="17">
        <f t="shared" si="33"/>
        <v>10380.362457104982</v>
      </c>
      <c r="AZ154" s="1"/>
      <c r="BA154" s="65"/>
      <c r="BB154" s="37">
        <v>7346.5316999999995</v>
      </c>
      <c r="BC154" s="28">
        <f t="shared" si="34"/>
        <v>-3033.8307571049827</v>
      </c>
      <c r="BD154" s="8">
        <f t="shared" si="35"/>
        <v>-910149.22713149479</v>
      </c>
      <c r="BE154" s="10">
        <f t="shared" si="36"/>
        <v>649179.03472858132</v>
      </c>
      <c r="BF154" s="10">
        <f t="shared" si="37"/>
        <v>386.41609210034602</v>
      </c>
      <c r="BG154" s="53">
        <f t="shared" si="43"/>
        <v>1472.7423136444468</v>
      </c>
      <c r="BH154">
        <v>0</v>
      </c>
      <c r="BI154" s="8"/>
      <c r="BO154" s="1"/>
      <c r="BP154" s="8"/>
      <c r="BR154" s="8"/>
      <c r="BZ154" s="8"/>
      <c r="CD154" s="9"/>
      <c r="CE154" s="9"/>
      <c r="CI154" s="10"/>
    </row>
    <row r="155" spans="2:87" ht="15.75" thickBot="1" x14ac:dyDescent="0.3">
      <c r="B155" s="1">
        <v>0.50694444444444398</v>
      </c>
      <c r="C155">
        <v>6801</v>
      </c>
      <c r="D155">
        <v>11196</v>
      </c>
      <c r="E155">
        <v>790</v>
      </c>
      <c r="F155">
        <v>13193</v>
      </c>
      <c r="G155">
        <v>10504</v>
      </c>
      <c r="H155">
        <v>871</v>
      </c>
      <c r="I155">
        <v>527</v>
      </c>
      <c r="J155">
        <v>1408</v>
      </c>
      <c r="K155">
        <f t="shared" si="38"/>
        <v>2375</v>
      </c>
      <c r="M155">
        <v>47665</v>
      </c>
      <c r="AE155" s="16">
        <v>0.50694444444444398</v>
      </c>
      <c r="AF155">
        <v>13193</v>
      </c>
      <c r="AG155" s="73">
        <f t="shared" si="39"/>
        <v>2.0844387175017056</v>
      </c>
      <c r="AI155" s="16">
        <v>0.50694444444444398</v>
      </c>
      <c r="AJ155" s="9">
        <f t="shared" si="40"/>
        <v>1319.3</v>
      </c>
      <c r="AK155" s="8">
        <f t="shared" si="30"/>
        <v>0.83394437420986089</v>
      </c>
      <c r="AL155" s="8">
        <f t="shared" si="44"/>
        <v>3217.8048780487807</v>
      </c>
      <c r="AM155" s="17">
        <f t="shared" si="41"/>
        <v>2823.1311441031598</v>
      </c>
      <c r="AN155" s="8"/>
      <c r="AO155" s="8"/>
      <c r="AQ155" s="28">
        <f t="shared" si="31"/>
        <v>4487.8729122019258</v>
      </c>
      <c r="AR155" s="17">
        <f t="shared" si="32"/>
        <v>73316.751651090439</v>
      </c>
      <c r="AX155" s="28">
        <f t="shared" si="42"/>
        <v>4487.8729122019258</v>
      </c>
      <c r="AY155" s="17">
        <f t="shared" si="33"/>
        <v>10461.242219584909</v>
      </c>
      <c r="AZ155" s="1"/>
      <c r="BA155" s="65"/>
      <c r="BB155" s="37">
        <v>7346.5316999999995</v>
      </c>
      <c r="BC155" s="28">
        <f t="shared" si="34"/>
        <v>-3114.710519584909</v>
      </c>
      <c r="BD155" s="8">
        <f t="shared" si="35"/>
        <v>-934413.1558754727</v>
      </c>
      <c r="BE155" s="10">
        <f t="shared" si="36"/>
        <v>624915.1059846034</v>
      </c>
      <c r="BF155" s="10">
        <f t="shared" si="37"/>
        <v>371.97327737178773</v>
      </c>
      <c r="BG155" s="53">
        <f t="shared" si="43"/>
        <v>1487.1851283730052</v>
      </c>
      <c r="BH155">
        <v>0</v>
      </c>
      <c r="BI155" s="8"/>
      <c r="BO155" s="1"/>
      <c r="BP155" s="8"/>
      <c r="BR155" s="8"/>
      <c r="BZ155" s="8"/>
      <c r="CD155" s="9"/>
      <c r="CE155" s="9"/>
      <c r="CI155" s="10"/>
    </row>
    <row r="156" spans="2:87" ht="15.75" thickBot="1" x14ac:dyDescent="0.3">
      <c r="B156" s="1">
        <v>0.51041666666666696</v>
      </c>
      <c r="C156">
        <v>6800</v>
      </c>
      <c r="D156">
        <v>11203</v>
      </c>
      <c r="E156">
        <v>790</v>
      </c>
      <c r="F156">
        <v>13468</v>
      </c>
      <c r="G156">
        <v>10516</v>
      </c>
      <c r="H156">
        <v>939</v>
      </c>
      <c r="I156">
        <v>527</v>
      </c>
      <c r="J156">
        <v>1409</v>
      </c>
      <c r="K156">
        <f t="shared" si="38"/>
        <v>2110</v>
      </c>
      <c r="M156">
        <v>47762</v>
      </c>
      <c r="AE156" s="16">
        <v>0.51041666666666696</v>
      </c>
      <c r="AF156">
        <v>13468</v>
      </c>
      <c r="AG156" s="73">
        <f t="shared" si="39"/>
        <v>1.7151767151767152</v>
      </c>
      <c r="AI156" s="16">
        <v>0.51041666666666696</v>
      </c>
      <c r="AJ156" s="9">
        <f t="shared" si="40"/>
        <v>1346.8</v>
      </c>
      <c r="AK156" s="8">
        <f t="shared" si="30"/>
        <v>0.85132743362831853</v>
      </c>
      <c r="AL156" s="8">
        <f t="shared" si="44"/>
        <v>3284.8780487804879</v>
      </c>
      <c r="AM156" s="17">
        <f t="shared" si="41"/>
        <v>2881.9775827166945</v>
      </c>
      <c r="AN156" s="8"/>
      <c r="AO156" s="8"/>
      <c r="AQ156" s="28">
        <f t="shared" si="31"/>
        <v>4581.4198727761341</v>
      </c>
      <c r="AR156" s="17">
        <f t="shared" si="32"/>
        <v>74844.994408920335</v>
      </c>
      <c r="AX156" s="28">
        <f t="shared" si="42"/>
        <v>4581.4198727761341</v>
      </c>
      <c r="AY156" s="17">
        <f t="shared" si="33"/>
        <v>10679.300402741572</v>
      </c>
      <c r="AZ156" s="1"/>
      <c r="BA156" s="65"/>
      <c r="BB156" s="37">
        <v>7346.5316999999995</v>
      </c>
      <c r="BC156" s="28">
        <f t="shared" si="34"/>
        <v>-3332.7687027415723</v>
      </c>
      <c r="BD156" s="8">
        <f t="shared" si="35"/>
        <v>-999830.61082247167</v>
      </c>
      <c r="BE156" s="10">
        <f t="shared" si="36"/>
        <v>559497.65103760443</v>
      </c>
      <c r="BF156" s="10">
        <f t="shared" si="37"/>
        <v>333.03431609381215</v>
      </c>
      <c r="BG156" s="53">
        <f t="shared" si="43"/>
        <v>1526.1240896509807</v>
      </c>
      <c r="BH156">
        <v>0</v>
      </c>
      <c r="BI156" s="8"/>
      <c r="BO156" s="1"/>
      <c r="BP156" s="8"/>
      <c r="BR156" s="8"/>
      <c r="BZ156" s="8"/>
      <c r="CD156" s="9"/>
      <c r="CE156" s="9"/>
      <c r="CI156" s="10"/>
    </row>
    <row r="157" spans="2:87" ht="15.75" thickBot="1" x14ac:dyDescent="0.3">
      <c r="B157" s="1">
        <v>0.51388888888888895</v>
      </c>
      <c r="C157">
        <v>6798</v>
      </c>
      <c r="D157">
        <v>11200</v>
      </c>
      <c r="E157">
        <v>790</v>
      </c>
      <c r="F157">
        <v>13699</v>
      </c>
      <c r="G157">
        <v>10490</v>
      </c>
      <c r="H157">
        <v>876</v>
      </c>
      <c r="I157">
        <v>526</v>
      </c>
      <c r="J157">
        <v>1406</v>
      </c>
      <c r="K157">
        <f t="shared" si="38"/>
        <v>2068</v>
      </c>
      <c r="M157">
        <v>47853</v>
      </c>
      <c r="AE157" s="16">
        <v>0.51388888888888895</v>
      </c>
      <c r="AF157">
        <v>13699</v>
      </c>
      <c r="AG157" s="73">
        <f t="shared" si="39"/>
        <v>0.88327615154390837</v>
      </c>
      <c r="AI157" s="16">
        <v>0.51388888888888895</v>
      </c>
      <c r="AJ157" s="9">
        <f t="shared" si="40"/>
        <v>1369.9</v>
      </c>
      <c r="AK157" s="8">
        <f t="shared" si="30"/>
        <v>0.86592920353982306</v>
      </c>
      <c r="AL157" s="8">
        <f t="shared" si="44"/>
        <v>3341.2195121951222</v>
      </c>
      <c r="AM157" s="17">
        <f t="shared" si="41"/>
        <v>2931.4085911520647</v>
      </c>
      <c r="AN157" s="8"/>
      <c r="AO157" s="8"/>
      <c r="AQ157" s="28">
        <f t="shared" si="31"/>
        <v>4659.9993196584692</v>
      </c>
      <c r="AR157" s="17">
        <f t="shared" si="32"/>
        <v>76128.718325497466</v>
      </c>
      <c r="AX157" s="28">
        <f t="shared" si="42"/>
        <v>4659.9993196584692</v>
      </c>
      <c r="AY157" s="17">
        <f t="shared" si="33"/>
        <v>10862.469276593169</v>
      </c>
      <c r="AZ157" s="1"/>
      <c r="BA157" s="65"/>
      <c r="BB157" s="37">
        <v>7346.5316999999995</v>
      </c>
      <c r="BC157" s="28">
        <f t="shared" si="34"/>
        <v>-3515.9375765931691</v>
      </c>
      <c r="BD157" s="8">
        <f t="shared" si="35"/>
        <v>-1054781.2729779507</v>
      </c>
      <c r="BE157" s="10">
        <f t="shared" si="36"/>
        <v>504546.98888212536</v>
      </c>
      <c r="BF157" s="10">
        <f t="shared" si="37"/>
        <v>300.32558862031271</v>
      </c>
      <c r="BG157" s="53">
        <f t="shared" si="43"/>
        <v>1558.8328171244802</v>
      </c>
      <c r="BH157">
        <v>0</v>
      </c>
      <c r="BI157" s="8"/>
      <c r="BO157" s="1"/>
      <c r="BP157" s="8"/>
      <c r="BR157" s="8"/>
      <c r="BZ157" s="8"/>
      <c r="CD157" s="9"/>
      <c r="CE157" s="9"/>
      <c r="CI157" s="10"/>
    </row>
    <row r="158" spans="2:87" ht="15.75" thickBot="1" x14ac:dyDescent="0.3">
      <c r="B158" s="1">
        <v>0.51736111111111105</v>
      </c>
      <c r="C158">
        <v>6643</v>
      </c>
      <c r="D158">
        <v>11205</v>
      </c>
      <c r="E158">
        <v>815</v>
      </c>
      <c r="F158">
        <v>13820</v>
      </c>
      <c r="G158">
        <v>10499</v>
      </c>
      <c r="H158">
        <v>859</v>
      </c>
      <c r="I158">
        <v>526</v>
      </c>
      <c r="J158">
        <v>1407</v>
      </c>
      <c r="K158">
        <f t="shared" si="38"/>
        <v>2045</v>
      </c>
      <c r="M158">
        <v>47819</v>
      </c>
      <c r="AE158" s="16">
        <v>0.51736111111111105</v>
      </c>
      <c r="AF158">
        <v>13820</v>
      </c>
      <c r="AG158" s="73">
        <f t="shared" si="39"/>
        <v>1.2083936324167872</v>
      </c>
      <c r="AI158" s="16">
        <v>0.51736111111111105</v>
      </c>
      <c r="AJ158" s="9">
        <f t="shared" si="40"/>
        <v>1382</v>
      </c>
      <c r="AK158" s="8">
        <f t="shared" si="30"/>
        <v>0.87357774968394442</v>
      </c>
      <c r="AL158" s="8">
        <f t="shared" si="44"/>
        <v>3370.7317073170734</v>
      </c>
      <c r="AM158" s="17">
        <f t="shared" si="41"/>
        <v>2957.3010241420197</v>
      </c>
      <c r="AN158" s="8"/>
      <c r="AO158" s="8"/>
      <c r="AQ158" s="28">
        <f t="shared" si="31"/>
        <v>4701.159982311121</v>
      </c>
      <c r="AR158" s="17">
        <f t="shared" si="32"/>
        <v>76801.145138942622</v>
      </c>
      <c r="AX158" s="28">
        <f t="shared" si="42"/>
        <v>4701.159982311121</v>
      </c>
      <c r="AY158" s="17">
        <f t="shared" si="33"/>
        <v>10958.4148771821</v>
      </c>
      <c r="AZ158" s="1"/>
      <c r="BA158" s="65"/>
      <c r="BB158" s="37">
        <v>7346.5316999999995</v>
      </c>
      <c r="BC158" s="28">
        <f t="shared" si="34"/>
        <v>-3611.8831771821006</v>
      </c>
      <c r="BD158" s="8">
        <f t="shared" si="35"/>
        <v>-1083564.9531546303</v>
      </c>
      <c r="BE158" s="10">
        <f t="shared" si="36"/>
        <v>475763.30870544584</v>
      </c>
      <c r="BF158" s="10">
        <f t="shared" si="37"/>
        <v>283.19244565800346</v>
      </c>
      <c r="BG158" s="53">
        <f t="shared" si="43"/>
        <v>1575.9659600867894</v>
      </c>
      <c r="BH158">
        <v>0</v>
      </c>
      <c r="BI158" s="8"/>
      <c r="BO158" s="1"/>
      <c r="BP158" s="8"/>
      <c r="BR158" s="8"/>
      <c r="BZ158" s="8"/>
      <c r="CD158" s="9"/>
      <c r="CE158" s="9"/>
      <c r="CI158" s="10"/>
    </row>
    <row r="159" spans="2:87" ht="15.75" thickBot="1" x14ac:dyDescent="0.3">
      <c r="B159" s="1">
        <v>0.52083333333333304</v>
      </c>
      <c r="C159">
        <v>6413</v>
      </c>
      <c r="D159">
        <v>11199</v>
      </c>
      <c r="E159">
        <v>815</v>
      </c>
      <c r="F159">
        <v>13987</v>
      </c>
      <c r="G159">
        <v>10454</v>
      </c>
      <c r="H159">
        <v>1002</v>
      </c>
      <c r="I159">
        <v>527</v>
      </c>
      <c r="J159">
        <v>1408</v>
      </c>
      <c r="K159">
        <f t="shared" si="38"/>
        <v>2045</v>
      </c>
      <c r="M159">
        <v>47850</v>
      </c>
      <c r="AE159" s="16">
        <v>0.52083333333333304</v>
      </c>
      <c r="AF159">
        <v>13987</v>
      </c>
      <c r="AG159" s="73">
        <f t="shared" si="39"/>
        <v>0.5004647172374348</v>
      </c>
      <c r="AI159" s="16">
        <v>0.52083333333333304</v>
      </c>
      <c r="AJ159" s="9">
        <f t="shared" si="40"/>
        <v>1398.7</v>
      </c>
      <c r="AK159" s="8">
        <f t="shared" si="30"/>
        <v>0.884134007585335</v>
      </c>
      <c r="AL159" s="8">
        <f t="shared" si="44"/>
        <v>3411.4634146341468</v>
      </c>
      <c r="AM159" s="17">
        <f t="shared" si="41"/>
        <v>2993.0368614091485</v>
      </c>
      <c r="AN159" s="8"/>
      <c r="AO159" s="8"/>
      <c r="AQ159" s="28">
        <f t="shared" si="31"/>
        <v>4757.9685001870948</v>
      </c>
      <c r="AR159" s="17">
        <f t="shared" si="32"/>
        <v>77729.205286424782</v>
      </c>
      <c r="AX159" s="28">
        <f t="shared" si="42"/>
        <v>4757.9685001870948</v>
      </c>
      <c r="AY159" s="17">
        <f t="shared" si="33"/>
        <v>11090.835664771785</v>
      </c>
      <c r="AZ159" s="1"/>
      <c r="BA159" s="65"/>
      <c r="BB159" s="37">
        <v>7346.5316999999995</v>
      </c>
      <c r="BC159" s="28">
        <f t="shared" si="34"/>
        <v>-3744.3039647717851</v>
      </c>
      <c r="BD159" s="8">
        <f t="shared" si="35"/>
        <v>-1123291.1894315355</v>
      </c>
      <c r="BE159" s="10">
        <f t="shared" si="36"/>
        <v>436037.07242854056</v>
      </c>
      <c r="BF159" s="10">
        <f t="shared" si="37"/>
        <v>259.54587644555988</v>
      </c>
      <c r="BG159" s="53">
        <f t="shared" si="43"/>
        <v>1599.6125292992328</v>
      </c>
      <c r="BH159">
        <v>0</v>
      </c>
      <c r="BI159" s="8"/>
      <c r="BO159" s="1"/>
      <c r="BP159" s="8"/>
      <c r="BR159" s="8"/>
      <c r="BZ159" s="8"/>
      <c r="CD159" s="9"/>
      <c r="CE159" s="9"/>
      <c r="CI159" s="10"/>
    </row>
    <row r="160" spans="2:87" ht="15.75" thickBot="1" x14ac:dyDescent="0.3">
      <c r="B160" s="1">
        <v>0.52430555555555602</v>
      </c>
      <c r="C160">
        <v>6420</v>
      </c>
      <c r="D160">
        <v>11195</v>
      </c>
      <c r="E160">
        <v>797</v>
      </c>
      <c r="F160">
        <v>14057</v>
      </c>
      <c r="G160">
        <v>10438</v>
      </c>
      <c r="H160">
        <v>812</v>
      </c>
      <c r="I160">
        <v>552</v>
      </c>
      <c r="J160">
        <v>1405</v>
      </c>
      <c r="K160">
        <f t="shared" si="38"/>
        <v>2062</v>
      </c>
      <c r="M160">
        <v>47738</v>
      </c>
      <c r="AE160" s="16">
        <v>0.52430555555555602</v>
      </c>
      <c r="AF160">
        <v>14057</v>
      </c>
      <c r="AG160" s="73">
        <f t="shared" si="39"/>
        <v>-0.21341680301629082</v>
      </c>
      <c r="AI160" s="16">
        <v>0.52430555555555602</v>
      </c>
      <c r="AJ160" s="9">
        <f t="shared" si="40"/>
        <v>1405.7</v>
      </c>
      <c r="AK160" s="8">
        <f t="shared" si="30"/>
        <v>0.88855878634639696</v>
      </c>
      <c r="AL160" s="8">
        <f t="shared" si="44"/>
        <v>3428.5365853658541</v>
      </c>
      <c r="AM160" s="17">
        <f t="shared" si="41"/>
        <v>3008.0159548744123</v>
      </c>
      <c r="AN160" s="8"/>
      <c r="AO160" s="8"/>
      <c r="AQ160" s="28">
        <f t="shared" si="31"/>
        <v>4781.7804537878019</v>
      </c>
      <c r="AR160" s="17">
        <f t="shared" si="32"/>
        <v>78118.212533872371</v>
      </c>
      <c r="AX160" s="28">
        <f t="shared" si="42"/>
        <v>4781.7804537878019</v>
      </c>
      <c r="AY160" s="17">
        <f t="shared" si="33"/>
        <v>11146.341384120749</v>
      </c>
      <c r="AZ160" s="1"/>
      <c r="BA160" s="65"/>
      <c r="BB160" s="37">
        <v>7346.5316999999995</v>
      </c>
      <c r="BC160" s="28">
        <f t="shared" si="34"/>
        <v>-3799.8096841207498</v>
      </c>
      <c r="BD160" s="8">
        <f t="shared" si="35"/>
        <v>-1139942.9052362249</v>
      </c>
      <c r="BE160" s="10">
        <f t="shared" si="36"/>
        <v>419385.35662385123</v>
      </c>
      <c r="BF160" s="10">
        <f t="shared" si="37"/>
        <v>249.63414084753049</v>
      </c>
      <c r="BG160" s="53">
        <f t="shared" si="43"/>
        <v>1609.5242648972624</v>
      </c>
      <c r="BH160">
        <v>0</v>
      </c>
      <c r="BI160" s="8"/>
      <c r="BO160" s="1"/>
      <c r="BP160" s="8"/>
      <c r="BR160" s="8"/>
      <c r="BZ160" s="8"/>
      <c r="CD160" s="9"/>
      <c r="CE160" s="9"/>
      <c r="CI160" s="10"/>
    </row>
    <row r="161" spans="2:87" ht="15.75" thickBot="1" x14ac:dyDescent="0.3">
      <c r="B161" s="1">
        <v>0.52777777777777801</v>
      </c>
      <c r="C161">
        <v>6418</v>
      </c>
      <c r="D161">
        <v>11187</v>
      </c>
      <c r="E161">
        <v>786</v>
      </c>
      <c r="F161">
        <v>14027</v>
      </c>
      <c r="G161">
        <v>10472</v>
      </c>
      <c r="H161">
        <v>846</v>
      </c>
      <c r="I161">
        <v>552</v>
      </c>
      <c r="J161">
        <v>1408</v>
      </c>
      <c r="K161">
        <f t="shared" si="38"/>
        <v>2074</v>
      </c>
      <c r="M161">
        <v>47770</v>
      </c>
      <c r="AE161" s="16">
        <v>0.52777777777777801</v>
      </c>
      <c r="AF161">
        <v>14027</v>
      </c>
      <c r="AG161" s="73">
        <f t="shared" si="39"/>
        <v>-0.22813146075425966</v>
      </c>
      <c r="AI161" s="16">
        <v>0.52777777777777801</v>
      </c>
      <c r="AJ161" s="9">
        <f t="shared" si="40"/>
        <v>1402.7</v>
      </c>
      <c r="AK161" s="8">
        <f t="shared" si="30"/>
        <v>0.88666245259165621</v>
      </c>
      <c r="AL161" s="8">
        <f t="shared" si="44"/>
        <v>3421.2195121951222</v>
      </c>
      <c r="AM161" s="17">
        <f t="shared" si="41"/>
        <v>3001.5963433892994</v>
      </c>
      <c r="AN161" s="8"/>
      <c r="AO161" s="8"/>
      <c r="AQ161" s="28">
        <f t="shared" si="31"/>
        <v>4771.5753308160702</v>
      </c>
      <c r="AR161" s="17">
        <f t="shared" si="32"/>
        <v>77951.495142109125</v>
      </c>
      <c r="AX161" s="28">
        <f t="shared" si="42"/>
        <v>4771.5753308160702</v>
      </c>
      <c r="AY161" s="17">
        <f t="shared" si="33"/>
        <v>11122.55321868548</v>
      </c>
      <c r="AZ161" s="1"/>
      <c r="BA161" s="65"/>
      <c r="BB161" s="37">
        <v>7346.5316999999995</v>
      </c>
      <c r="BC161" s="28">
        <f t="shared" si="34"/>
        <v>-3776.0215186854803</v>
      </c>
      <c r="BD161" s="8">
        <f t="shared" si="35"/>
        <v>-1132806.455605644</v>
      </c>
      <c r="BE161" s="10">
        <f t="shared" si="36"/>
        <v>426521.80625443207</v>
      </c>
      <c r="BF161" s="10">
        <f t="shared" si="37"/>
        <v>253.88202753240003</v>
      </c>
      <c r="BG161" s="53">
        <f t="shared" si="43"/>
        <v>1605.2763782123927</v>
      </c>
      <c r="BH161">
        <v>0</v>
      </c>
      <c r="BI161" s="8"/>
      <c r="BO161" s="1"/>
      <c r="BP161" s="8"/>
      <c r="BR161" s="8"/>
      <c r="BZ161" s="8"/>
      <c r="CD161" s="9"/>
      <c r="CE161" s="9"/>
      <c r="CI161" s="10"/>
    </row>
    <row r="162" spans="2:87" ht="15.75" thickBot="1" x14ac:dyDescent="0.3">
      <c r="B162" s="1">
        <v>0.53125</v>
      </c>
      <c r="C162">
        <v>6424</v>
      </c>
      <c r="D162">
        <v>11171</v>
      </c>
      <c r="E162">
        <v>786</v>
      </c>
      <c r="F162">
        <v>13995</v>
      </c>
      <c r="G162">
        <v>10483</v>
      </c>
      <c r="H162">
        <v>825</v>
      </c>
      <c r="I162">
        <v>552</v>
      </c>
      <c r="J162">
        <v>1406</v>
      </c>
      <c r="K162">
        <f t="shared" si="38"/>
        <v>2072</v>
      </c>
      <c r="M162">
        <v>47714</v>
      </c>
      <c r="AE162" s="16">
        <v>0.53125</v>
      </c>
      <c r="AF162">
        <v>13995</v>
      </c>
      <c r="AG162" s="73">
        <f t="shared" si="39"/>
        <v>-0.7288317256162915</v>
      </c>
      <c r="AI162" s="16">
        <v>0.53125</v>
      </c>
      <c r="AJ162" s="9">
        <f t="shared" si="40"/>
        <v>1399.5</v>
      </c>
      <c r="AK162" s="8">
        <f t="shared" si="30"/>
        <v>0.88463969658659924</v>
      </c>
      <c r="AL162" s="8">
        <f t="shared" si="44"/>
        <v>3413.4146341463415</v>
      </c>
      <c r="AM162" s="17">
        <f t="shared" si="41"/>
        <v>2994.7487578051787</v>
      </c>
      <c r="AN162" s="8"/>
      <c r="AO162" s="8"/>
      <c r="AQ162" s="28">
        <f t="shared" si="31"/>
        <v>4760.6898663128895</v>
      </c>
      <c r="AR162" s="17">
        <f t="shared" si="32"/>
        <v>77773.663257561639</v>
      </c>
      <c r="AX162" s="28">
        <f t="shared" si="42"/>
        <v>4760.6898663128895</v>
      </c>
      <c r="AY162" s="17">
        <f t="shared" si="33"/>
        <v>11097.17917555452</v>
      </c>
      <c r="AZ162" s="1"/>
      <c r="BA162" s="65"/>
      <c r="BB162" s="37">
        <v>7346.5316999999995</v>
      </c>
      <c r="BC162" s="28">
        <f t="shared" si="34"/>
        <v>-3750.6474755545205</v>
      </c>
      <c r="BD162" s="8">
        <f t="shared" si="35"/>
        <v>-1125194.2426663563</v>
      </c>
      <c r="BE162" s="10">
        <f t="shared" si="36"/>
        <v>434134.01919371984</v>
      </c>
      <c r="BF162" s="10">
        <f t="shared" si="37"/>
        <v>258.4131066629285</v>
      </c>
      <c r="BG162" s="53">
        <f t="shared" si="43"/>
        <v>1600.7452990818642</v>
      </c>
      <c r="BH162">
        <v>0</v>
      </c>
      <c r="BI162" s="8"/>
      <c r="BO162" s="1"/>
      <c r="BP162" s="8"/>
      <c r="BR162" s="8"/>
      <c r="BZ162" s="8"/>
      <c r="CD162" s="9"/>
      <c r="CE162" s="9"/>
      <c r="CI162" s="10"/>
    </row>
    <row r="163" spans="2:87" ht="15.75" thickBot="1" x14ac:dyDescent="0.3">
      <c r="B163" s="1">
        <v>0.53472222222222199</v>
      </c>
      <c r="C163">
        <v>6423</v>
      </c>
      <c r="D163">
        <v>11187</v>
      </c>
      <c r="E163">
        <v>784</v>
      </c>
      <c r="F163">
        <v>13893</v>
      </c>
      <c r="G163">
        <v>10477</v>
      </c>
      <c r="H163">
        <v>724</v>
      </c>
      <c r="I163">
        <v>550</v>
      </c>
      <c r="J163">
        <v>1402</v>
      </c>
      <c r="K163">
        <f t="shared" si="38"/>
        <v>2075</v>
      </c>
      <c r="M163">
        <v>47515</v>
      </c>
      <c r="AE163" s="16">
        <v>0.53472222222222199</v>
      </c>
      <c r="AF163">
        <v>13893</v>
      </c>
      <c r="AG163" s="73">
        <f t="shared" si="39"/>
        <v>-1.4395738861297056</v>
      </c>
      <c r="AI163" s="16">
        <v>0.53472222222222199</v>
      </c>
      <c r="AJ163" s="9">
        <f t="shared" si="40"/>
        <v>1389.3</v>
      </c>
      <c r="AK163" s="8">
        <f t="shared" si="30"/>
        <v>0.87819216182048032</v>
      </c>
      <c r="AL163" s="8">
        <f t="shared" si="44"/>
        <v>3388.5365853658536</v>
      </c>
      <c r="AM163" s="17">
        <f t="shared" si="41"/>
        <v>2972.9220787557947</v>
      </c>
      <c r="AN163" s="8"/>
      <c r="AO163" s="8"/>
      <c r="AQ163" s="28">
        <f t="shared" si="31"/>
        <v>4725.9924482090009</v>
      </c>
      <c r="AR163" s="17">
        <f t="shared" si="32"/>
        <v>77206.824125566534</v>
      </c>
      <c r="AX163" s="28">
        <f t="shared" si="42"/>
        <v>4725.9924482090009</v>
      </c>
      <c r="AY163" s="17">
        <f t="shared" si="33"/>
        <v>11016.299413074594</v>
      </c>
      <c r="AZ163" s="1"/>
      <c r="BA163" s="65"/>
      <c r="BB163" s="37">
        <v>7346.5316999999995</v>
      </c>
      <c r="BC163" s="28">
        <f t="shared" si="34"/>
        <v>-3669.7677130745942</v>
      </c>
      <c r="BD163" s="8">
        <f t="shared" si="35"/>
        <v>-1100930.3139223782</v>
      </c>
      <c r="BE163" s="10">
        <f t="shared" si="36"/>
        <v>458397.94793769787</v>
      </c>
      <c r="BF163" s="10">
        <f t="shared" si="37"/>
        <v>272.85592139148685</v>
      </c>
      <c r="BG163" s="53">
        <f t="shared" si="43"/>
        <v>1586.302484353306</v>
      </c>
      <c r="BH163">
        <v>0</v>
      </c>
      <c r="BI163" s="8"/>
      <c r="BO163" s="1"/>
      <c r="BP163" s="8"/>
      <c r="BR163" s="8"/>
      <c r="BZ163" s="8"/>
      <c r="CD163" s="9"/>
      <c r="CE163" s="9"/>
      <c r="CI163" s="10"/>
    </row>
    <row r="164" spans="2:87" ht="15.75" thickBot="1" x14ac:dyDescent="0.3">
      <c r="B164" s="1">
        <v>0.53819444444444398</v>
      </c>
      <c r="C164">
        <v>6422</v>
      </c>
      <c r="D164">
        <v>11202</v>
      </c>
      <c r="E164">
        <v>831</v>
      </c>
      <c r="F164">
        <v>13693</v>
      </c>
      <c r="G164">
        <v>10489</v>
      </c>
      <c r="H164">
        <v>780</v>
      </c>
      <c r="I164">
        <v>552</v>
      </c>
      <c r="J164">
        <v>1400</v>
      </c>
      <c r="K164">
        <f t="shared" si="38"/>
        <v>2028</v>
      </c>
      <c r="M164">
        <v>47397</v>
      </c>
      <c r="AE164" s="16">
        <v>0.53819444444444398</v>
      </c>
      <c r="AF164">
        <v>13693</v>
      </c>
      <c r="AG164" s="73">
        <f t="shared" si="39"/>
        <v>-0.34324107208062515</v>
      </c>
      <c r="AI164" s="16">
        <v>0.53819444444444398</v>
      </c>
      <c r="AJ164" s="9">
        <f t="shared" si="40"/>
        <v>1369.3</v>
      </c>
      <c r="AK164" s="8">
        <f t="shared" si="30"/>
        <v>0.86554993678887482</v>
      </c>
      <c r="AL164" s="8">
        <f t="shared" si="44"/>
        <v>3339.7560975609758</v>
      </c>
      <c r="AM164" s="17">
        <f t="shared" si="41"/>
        <v>2930.1246688550418</v>
      </c>
      <c r="AN164" s="8"/>
      <c r="AO164" s="8"/>
      <c r="AQ164" s="28">
        <f t="shared" si="31"/>
        <v>4657.9582950641225</v>
      </c>
      <c r="AR164" s="17">
        <f t="shared" si="32"/>
        <v>76095.374847144805</v>
      </c>
      <c r="AX164" s="28">
        <f t="shared" si="42"/>
        <v>4657.9582950641225</v>
      </c>
      <c r="AY164" s="17">
        <f t="shared" si="33"/>
        <v>10857.711643506113</v>
      </c>
      <c r="AZ164" s="1"/>
      <c r="BA164" s="65"/>
      <c r="BB164" s="37">
        <v>7346.5316999999995</v>
      </c>
      <c r="BC164" s="28">
        <f t="shared" si="34"/>
        <v>-3511.179943506113</v>
      </c>
      <c r="BD164" s="8">
        <f t="shared" si="35"/>
        <v>-1053353.9830518339</v>
      </c>
      <c r="BE164" s="10">
        <f t="shared" si="36"/>
        <v>505974.27880824218</v>
      </c>
      <c r="BF164" s="10">
        <f t="shared" si="37"/>
        <v>301.17516595728699</v>
      </c>
      <c r="BG164" s="53">
        <f t="shared" si="43"/>
        <v>1557.9832397875059</v>
      </c>
      <c r="BH164">
        <v>0</v>
      </c>
      <c r="BI164" s="8"/>
      <c r="BO164" s="1"/>
      <c r="BP164" s="8"/>
      <c r="BR164" s="8"/>
      <c r="BZ164" s="8"/>
      <c r="CD164" s="9"/>
      <c r="CE164" s="9"/>
      <c r="CI164" s="10"/>
    </row>
    <row r="165" spans="2:87" ht="15.75" thickBot="1" x14ac:dyDescent="0.3">
      <c r="B165" s="1">
        <v>0.54166666666666696</v>
      </c>
      <c r="C165">
        <v>6414</v>
      </c>
      <c r="D165">
        <v>11199</v>
      </c>
      <c r="E165">
        <v>831</v>
      </c>
      <c r="F165">
        <v>13646</v>
      </c>
      <c r="G165">
        <v>10491</v>
      </c>
      <c r="H165">
        <v>740</v>
      </c>
      <c r="I165">
        <v>553</v>
      </c>
      <c r="J165">
        <v>1398</v>
      </c>
      <c r="K165">
        <f t="shared" si="38"/>
        <v>2053</v>
      </c>
      <c r="M165">
        <v>47325</v>
      </c>
      <c r="AE165" s="16">
        <v>0.54166666666666696</v>
      </c>
      <c r="AF165">
        <v>13646</v>
      </c>
      <c r="AG165" s="73">
        <f t="shared" si="39"/>
        <v>-0.19053202403634767</v>
      </c>
      <c r="AI165" s="16">
        <v>0.54166666666666696</v>
      </c>
      <c r="AJ165" s="9">
        <f t="shared" si="40"/>
        <v>1364.6</v>
      </c>
      <c r="AK165" s="8">
        <f t="shared" si="30"/>
        <v>0.86257901390644742</v>
      </c>
      <c r="AL165" s="8">
        <f t="shared" si="44"/>
        <v>3328.2926829268295</v>
      </c>
      <c r="AM165" s="17">
        <f t="shared" si="41"/>
        <v>2920.0672775283647</v>
      </c>
      <c r="AN165" s="8"/>
      <c r="AO165" s="8"/>
      <c r="AQ165" s="28">
        <f t="shared" si="31"/>
        <v>4641.9702690750764</v>
      </c>
      <c r="AR165" s="17">
        <f t="shared" si="32"/>
        <v>75834.184266715689</v>
      </c>
      <c r="AX165" s="28">
        <f t="shared" si="42"/>
        <v>4641.9702690750764</v>
      </c>
      <c r="AY165" s="17">
        <f t="shared" si="33"/>
        <v>10820.443517657521</v>
      </c>
      <c r="BA165" s="66">
        <v>0.54166666666666696</v>
      </c>
      <c r="BB165" s="37">
        <v>7346.5316999999995</v>
      </c>
      <c r="BC165" s="28">
        <f t="shared" si="34"/>
        <v>-3473.9118176575212</v>
      </c>
      <c r="BD165" s="8">
        <f t="shared" si="35"/>
        <v>-1042173.5452972563</v>
      </c>
      <c r="BE165" s="10">
        <f t="shared" si="36"/>
        <v>517154.71656281978</v>
      </c>
      <c r="BF165" s="10">
        <f t="shared" si="37"/>
        <v>307.83018843024985</v>
      </c>
      <c r="BG165" s="53">
        <f t="shared" si="43"/>
        <v>1551.3282173145431</v>
      </c>
      <c r="BH165">
        <v>0</v>
      </c>
      <c r="BI165" s="8"/>
      <c r="BO165" s="1"/>
      <c r="BP165" s="8"/>
      <c r="BR165" s="8"/>
      <c r="BZ165" s="8"/>
      <c r="CD165" s="9"/>
      <c r="CE165" s="9"/>
      <c r="CI165" s="10"/>
    </row>
    <row r="166" spans="2:87" ht="15.75" thickBot="1" x14ac:dyDescent="0.3">
      <c r="B166" s="1">
        <v>0.54513888888888895</v>
      </c>
      <c r="C166">
        <v>6415</v>
      </c>
      <c r="D166">
        <v>11212</v>
      </c>
      <c r="E166">
        <v>796</v>
      </c>
      <c r="F166">
        <v>13620</v>
      </c>
      <c r="G166">
        <v>10484</v>
      </c>
      <c r="H166">
        <v>572</v>
      </c>
      <c r="I166">
        <v>548</v>
      </c>
      <c r="J166">
        <v>1396</v>
      </c>
      <c r="K166">
        <f t="shared" si="38"/>
        <v>2361</v>
      </c>
      <c r="M166">
        <v>47404</v>
      </c>
      <c r="AE166" s="16">
        <v>0.54513888888888895</v>
      </c>
      <c r="AF166">
        <v>13620</v>
      </c>
      <c r="AG166" s="73">
        <f t="shared" si="39"/>
        <v>0.45521292217327464</v>
      </c>
      <c r="AI166" s="16">
        <v>0.54513888888888895</v>
      </c>
      <c r="AJ166" s="9">
        <f t="shared" si="40"/>
        <v>1362</v>
      </c>
      <c r="AK166" s="8">
        <f t="shared" si="30"/>
        <v>0.8609355246523388</v>
      </c>
      <c r="AL166" s="8">
        <f t="shared" si="44"/>
        <v>3321.9512195121952</v>
      </c>
      <c r="AM166" s="17">
        <f t="shared" si="41"/>
        <v>2914.5036142412669</v>
      </c>
      <c r="AN166" s="8"/>
      <c r="AO166" s="8"/>
      <c r="AQ166" s="28">
        <f t="shared" si="31"/>
        <v>4633.1258291662416</v>
      </c>
      <c r="AR166" s="17">
        <f t="shared" si="32"/>
        <v>75689.695860520864</v>
      </c>
      <c r="AX166" s="28">
        <f t="shared" si="42"/>
        <v>4633.1258291662416</v>
      </c>
      <c r="AY166" s="17">
        <f t="shared" si="33"/>
        <v>10799.827107613617</v>
      </c>
      <c r="AZ166" s="1"/>
      <c r="BA166" s="65"/>
      <c r="BB166" s="37">
        <v>7346.5316999999995</v>
      </c>
      <c r="BC166" s="28">
        <f t="shared" si="34"/>
        <v>-3453.2954076136175</v>
      </c>
      <c r="BD166" s="8">
        <f t="shared" si="35"/>
        <v>-1035988.6222840853</v>
      </c>
      <c r="BE166" s="10">
        <f t="shared" si="36"/>
        <v>523339.63957599085</v>
      </c>
      <c r="BF166" s="10">
        <f t="shared" si="37"/>
        <v>311.51169022380407</v>
      </c>
      <c r="BG166" s="53">
        <f t="shared" si="43"/>
        <v>1547.6467155209889</v>
      </c>
      <c r="BH166">
        <v>0</v>
      </c>
      <c r="BI166" s="8"/>
      <c r="BO166" s="1"/>
      <c r="BP166" s="8"/>
      <c r="BR166" s="8"/>
      <c r="BZ166" s="8"/>
      <c r="CD166" s="9"/>
      <c r="CE166" s="9"/>
      <c r="CI166" s="10"/>
    </row>
    <row r="167" spans="2:87" ht="15.75" thickBot="1" x14ac:dyDescent="0.3">
      <c r="B167" s="1">
        <v>0.54861111111111105</v>
      </c>
      <c r="C167">
        <v>6422</v>
      </c>
      <c r="D167">
        <v>11208</v>
      </c>
      <c r="E167">
        <v>787</v>
      </c>
      <c r="F167">
        <v>13682</v>
      </c>
      <c r="G167">
        <v>10479</v>
      </c>
      <c r="H167">
        <v>456</v>
      </c>
      <c r="I167">
        <v>538</v>
      </c>
      <c r="J167">
        <v>1395</v>
      </c>
      <c r="K167">
        <f t="shared" si="38"/>
        <v>2619</v>
      </c>
      <c r="M167">
        <v>47586</v>
      </c>
      <c r="AE167" s="16">
        <v>0.54861111111111105</v>
      </c>
      <c r="AF167">
        <v>13682</v>
      </c>
      <c r="AG167" s="73">
        <f t="shared" si="39"/>
        <v>-0.1900306972664815</v>
      </c>
      <c r="AI167" s="16">
        <v>0.54861111111111105</v>
      </c>
      <c r="AJ167" s="9">
        <f t="shared" si="40"/>
        <v>1368.2</v>
      </c>
      <c r="AK167" s="8">
        <f t="shared" si="30"/>
        <v>0.86485461441213651</v>
      </c>
      <c r="AL167" s="8">
        <f t="shared" si="44"/>
        <v>3337.0731707317077</v>
      </c>
      <c r="AM167" s="17">
        <f t="shared" si="41"/>
        <v>2927.7708113105004</v>
      </c>
      <c r="AN167" s="8"/>
      <c r="AO167" s="8"/>
      <c r="AQ167" s="28">
        <f t="shared" si="31"/>
        <v>4654.2164166411549</v>
      </c>
      <c r="AR167" s="17">
        <f t="shared" si="32"/>
        <v>76034.245136831625</v>
      </c>
      <c r="AX167" s="28">
        <f t="shared" si="42"/>
        <v>4654.2164166411549</v>
      </c>
      <c r="AY167" s="17">
        <f t="shared" si="33"/>
        <v>10848.98931617985</v>
      </c>
      <c r="AZ167" s="1"/>
      <c r="BA167" s="65"/>
      <c r="BB167" s="37">
        <v>7346.5316999999995</v>
      </c>
      <c r="BC167" s="28">
        <f t="shared" si="34"/>
        <v>-3502.4576161798504</v>
      </c>
      <c r="BD167" s="8">
        <f t="shared" si="35"/>
        <v>-1050737.284853955</v>
      </c>
      <c r="BE167" s="10">
        <f t="shared" si="36"/>
        <v>508590.97700612107</v>
      </c>
      <c r="BF167" s="10">
        <f t="shared" si="37"/>
        <v>302.73272440840537</v>
      </c>
      <c r="BG167" s="53">
        <f t="shared" si="43"/>
        <v>1556.4256813363875</v>
      </c>
      <c r="BH167">
        <v>0</v>
      </c>
      <c r="BI167" s="8"/>
      <c r="BO167" s="1"/>
      <c r="BP167" s="8"/>
      <c r="BR167" s="8"/>
      <c r="BZ167" s="8"/>
      <c r="CD167" s="9"/>
      <c r="CE167" s="9"/>
      <c r="CI167" s="10"/>
    </row>
    <row r="168" spans="2:87" ht="15.75" thickBot="1" x14ac:dyDescent="0.3">
      <c r="B168" s="1">
        <v>0.55208333333333304</v>
      </c>
      <c r="C168">
        <v>6427</v>
      </c>
      <c r="D168">
        <v>11227</v>
      </c>
      <c r="E168">
        <v>786</v>
      </c>
      <c r="F168">
        <v>13656</v>
      </c>
      <c r="G168">
        <v>10489</v>
      </c>
      <c r="H168">
        <v>438</v>
      </c>
      <c r="I168">
        <v>542</v>
      </c>
      <c r="J168">
        <v>1398</v>
      </c>
      <c r="K168">
        <f t="shared" si="38"/>
        <v>2632</v>
      </c>
      <c r="M168">
        <v>47595</v>
      </c>
      <c r="AE168" s="16">
        <v>0.55208333333333304</v>
      </c>
      <c r="AF168">
        <v>13656</v>
      </c>
      <c r="AG168" s="73">
        <f t="shared" si="39"/>
        <v>-0.43936731107205629</v>
      </c>
      <c r="AI168" s="16">
        <v>0.55208333333333304</v>
      </c>
      <c r="AJ168" s="9">
        <f t="shared" si="40"/>
        <v>1365.6</v>
      </c>
      <c r="AK168" s="8">
        <f t="shared" si="30"/>
        <v>0.86321112515802778</v>
      </c>
      <c r="AL168" s="8">
        <f t="shared" si="44"/>
        <v>3330.731707317073</v>
      </c>
      <c r="AM168" s="17">
        <f t="shared" si="41"/>
        <v>2922.2071480234022</v>
      </c>
      <c r="AN168" s="8"/>
      <c r="AO168" s="8"/>
      <c r="AQ168" s="28">
        <f t="shared" si="31"/>
        <v>4645.3719767323191</v>
      </c>
      <c r="AR168" s="17">
        <f t="shared" si="32"/>
        <v>75889.756730636771</v>
      </c>
      <c r="AX168" s="28">
        <f t="shared" si="42"/>
        <v>4645.3719767323191</v>
      </c>
      <c r="AY168" s="17">
        <f t="shared" si="33"/>
        <v>10828.372906135943</v>
      </c>
      <c r="AZ168" s="1"/>
      <c r="BA168" s="65"/>
      <c r="BB168" s="37">
        <v>7346.5316999999995</v>
      </c>
      <c r="BC168" s="28">
        <f t="shared" si="34"/>
        <v>-3481.8412061359431</v>
      </c>
      <c r="BD168" s="8">
        <f t="shared" si="35"/>
        <v>-1044552.3618407829</v>
      </c>
      <c r="BE168" s="10">
        <f t="shared" si="36"/>
        <v>514775.90001929319</v>
      </c>
      <c r="BF168" s="10">
        <f t="shared" si="37"/>
        <v>306.41422620196022</v>
      </c>
      <c r="BG168" s="53">
        <f t="shared" si="43"/>
        <v>1552.7441795428326</v>
      </c>
      <c r="BH168">
        <v>0</v>
      </c>
      <c r="BI168" s="8"/>
      <c r="BO168" s="1"/>
      <c r="BP168" s="8"/>
      <c r="BR168" s="8"/>
      <c r="BZ168" s="8"/>
      <c r="CD168" s="9"/>
      <c r="CE168" s="9"/>
      <c r="CI168" s="10"/>
    </row>
    <row r="169" spans="2:87" ht="15.75" thickBot="1" x14ac:dyDescent="0.3">
      <c r="B169" s="1">
        <v>0.55555555555555602</v>
      </c>
      <c r="C169">
        <v>6418</v>
      </c>
      <c r="D169">
        <v>11223</v>
      </c>
      <c r="E169">
        <v>786</v>
      </c>
      <c r="F169">
        <v>13596</v>
      </c>
      <c r="G169">
        <v>10485</v>
      </c>
      <c r="H169">
        <v>491</v>
      </c>
      <c r="I169">
        <v>540</v>
      </c>
      <c r="J169">
        <v>1396</v>
      </c>
      <c r="K169">
        <f t="shared" si="38"/>
        <v>2632</v>
      </c>
      <c r="M169">
        <v>47567</v>
      </c>
      <c r="AE169" s="16">
        <v>0.55555555555555602</v>
      </c>
      <c r="AF169">
        <v>13596</v>
      </c>
      <c r="AG169" s="73">
        <f t="shared" si="39"/>
        <v>-0.27949396881435717</v>
      </c>
      <c r="AI169" s="16">
        <v>0.55555555555555602</v>
      </c>
      <c r="AJ169" s="9">
        <f t="shared" si="40"/>
        <v>1359.6</v>
      </c>
      <c r="AK169" s="8">
        <f t="shared" si="30"/>
        <v>0.85941845764854607</v>
      </c>
      <c r="AL169" s="8">
        <f t="shared" si="44"/>
        <v>3316.0975609756097</v>
      </c>
      <c r="AM169" s="17">
        <f t="shared" si="41"/>
        <v>2909.3679250531764</v>
      </c>
      <c r="AN169" s="8"/>
      <c r="AO169" s="8"/>
      <c r="AQ169" s="28">
        <f t="shared" si="31"/>
        <v>4624.9617307888557</v>
      </c>
      <c r="AR169" s="17">
        <f t="shared" si="32"/>
        <v>75556.321947110249</v>
      </c>
      <c r="AX169" s="28">
        <f t="shared" si="42"/>
        <v>4624.9617307888557</v>
      </c>
      <c r="AY169" s="17">
        <f t="shared" si="33"/>
        <v>10780.796575265398</v>
      </c>
      <c r="AZ169" s="1"/>
      <c r="BA169" s="65"/>
      <c r="BB169" s="37">
        <v>7346.5316999999995</v>
      </c>
      <c r="BC169" s="28">
        <f t="shared" si="34"/>
        <v>-3434.2648752653986</v>
      </c>
      <c r="BD169" s="8">
        <f t="shared" si="35"/>
        <v>-1030279.4625796196</v>
      </c>
      <c r="BE169" s="10">
        <f t="shared" si="36"/>
        <v>529048.7992804565</v>
      </c>
      <c r="BF169" s="10">
        <f t="shared" si="37"/>
        <v>314.90999957170033</v>
      </c>
      <c r="BG169" s="53">
        <f t="shared" si="43"/>
        <v>1544.2484061730925</v>
      </c>
      <c r="BH169">
        <v>0</v>
      </c>
      <c r="BI169" s="8"/>
      <c r="BO169" s="1"/>
      <c r="BP169" s="8"/>
      <c r="BR169" s="8"/>
      <c r="BZ169" s="8"/>
      <c r="CD169" s="9"/>
      <c r="CE169" s="9"/>
      <c r="CI169" s="10"/>
    </row>
    <row r="170" spans="2:87" ht="15.75" thickBot="1" x14ac:dyDescent="0.3">
      <c r="B170" s="1">
        <v>0.55902777777777801</v>
      </c>
      <c r="C170">
        <v>6423</v>
      </c>
      <c r="D170">
        <v>11230</v>
      </c>
      <c r="E170">
        <v>811</v>
      </c>
      <c r="F170">
        <v>13558</v>
      </c>
      <c r="G170">
        <v>10459</v>
      </c>
      <c r="H170">
        <v>549</v>
      </c>
      <c r="I170">
        <v>540</v>
      </c>
      <c r="J170">
        <v>1396</v>
      </c>
      <c r="K170">
        <f t="shared" si="38"/>
        <v>2593</v>
      </c>
      <c r="M170">
        <v>47559</v>
      </c>
      <c r="AE170" s="16">
        <v>0.55902777777777801</v>
      </c>
      <c r="AF170">
        <v>13558</v>
      </c>
      <c r="AG170" s="73">
        <f t="shared" si="39"/>
        <v>-1.5267738604513941</v>
      </c>
      <c r="AI170" s="16">
        <v>0.55902777777777801</v>
      </c>
      <c r="AJ170" s="9">
        <f t="shared" si="40"/>
        <v>1355.8</v>
      </c>
      <c r="AK170" s="8">
        <f t="shared" si="30"/>
        <v>0.85701643489254109</v>
      </c>
      <c r="AL170" s="8">
        <f t="shared" si="44"/>
        <v>3306.8292682926831</v>
      </c>
      <c r="AM170" s="17">
        <f t="shared" si="41"/>
        <v>2901.2364171720337</v>
      </c>
      <c r="AN170" s="8"/>
      <c r="AO170" s="8"/>
      <c r="AQ170" s="28">
        <f t="shared" si="31"/>
        <v>4612.0352416913292</v>
      </c>
      <c r="AR170" s="17">
        <f t="shared" si="32"/>
        <v>75345.146584210132</v>
      </c>
      <c r="AX170" s="28">
        <f t="shared" si="42"/>
        <v>4612.0352416913292</v>
      </c>
      <c r="AY170" s="17">
        <f t="shared" si="33"/>
        <v>10750.664899047388</v>
      </c>
      <c r="AZ170" s="1"/>
      <c r="BA170" s="65"/>
      <c r="BB170" s="37">
        <v>7346.5316999999995</v>
      </c>
      <c r="BC170" s="28">
        <f t="shared" si="34"/>
        <v>-3404.1331990473882</v>
      </c>
      <c r="BD170" s="8">
        <f t="shared" si="35"/>
        <v>-1021239.9597142164</v>
      </c>
      <c r="BE170" s="10">
        <f t="shared" si="36"/>
        <v>538088.30214585969</v>
      </c>
      <c r="BF170" s="10">
        <f t="shared" si="37"/>
        <v>320.29065603920219</v>
      </c>
      <c r="BG170" s="53">
        <f t="shared" si="43"/>
        <v>1538.8677497055905</v>
      </c>
      <c r="BH170">
        <v>0</v>
      </c>
      <c r="BI170" s="8"/>
      <c r="BO170" s="1"/>
      <c r="BP170" s="8"/>
      <c r="BR170" s="8"/>
      <c r="BZ170" s="8"/>
      <c r="CD170" s="9"/>
      <c r="CE170" s="9"/>
      <c r="CI170" s="10"/>
    </row>
    <row r="171" spans="2:87" ht="15.75" thickBot="1" x14ac:dyDescent="0.3">
      <c r="B171" s="1">
        <v>0.5625</v>
      </c>
      <c r="C171">
        <v>6414</v>
      </c>
      <c r="D171">
        <v>11243</v>
      </c>
      <c r="E171">
        <v>809</v>
      </c>
      <c r="F171">
        <v>13351</v>
      </c>
      <c r="G171">
        <v>10467</v>
      </c>
      <c r="H171">
        <v>552</v>
      </c>
      <c r="I171">
        <v>535</v>
      </c>
      <c r="J171">
        <v>1398</v>
      </c>
      <c r="K171">
        <f t="shared" si="38"/>
        <v>2510</v>
      </c>
      <c r="M171">
        <v>47279</v>
      </c>
      <c r="AE171" s="16">
        <v>0.5625</v>
      </c>
      <c r="AF171">
        <v>13351</v>
      </c>
      <c r="AG171" s="73">
        <f t="shared" si="39"/>
        <v>-0.83888847277357492</v>
      </c>
      <c r="AI171" s="16">
        <v>0.5625</v>
      </c>
      <c r="AJ171" s="9">
        <f t="shared" si="40"/>
        <v>1335.1</v>
      </c>
      <c r="AK171" s="8">
        <f t="shared" si="30"/>
        <v>0.84393173198482929</v>
      </c>
      <c r="AL171" s="8">
        <f t="shared" si="44"/>
        <v>3256.3414634146343</v>
      </c>
      <c r="AM171" s="17">
        <f t="shared" si="41"/>
        <v>2856.9410979247541</v>
      </c>
      <c r="AN171" s="8"/>
      <c r="AO171" s="8"/>
      <c r="AQ171" s="28">
        <f t="shared" si="31"/>
        <v>4541.6198931863801</v>
      </c>
      <c r="AR171" s="17">
        <f t="shared" si="32"/>
        <v>74194.796581043614</v>
      </c>
      <c r="AX171" s="28">
        <f t="shared" si="42"/>
        <v>4541.6198931863801</v>
      </c>
      <c r="AY171" s="17">
        <f t="shared" si="33"/>
        <v>10586.52655754401</v>
      </c>
      <c r="AZ171" s="1"/>
      <c r="BA171" s="65"/>
      <c r="BB171" s="37">
        <v>7346.5316999999995</v>
      </c>
      <c r="BC171" s="28">
        <f t="shared" si="34"/>
        <v>-3239.9948575440103</v>
      </c>
      <c r="BD171" s="8">
        <f t="shared" si="35"/>
        <v>-971998.4572632031</v>
      </c>
      <c r="BE171" s="10">
        <f t="shared" si="36"/>
        <v>587329.804596873</v>
      </c>
      <c r="BF171" s="10">
        <f t="shared" si="37"/>
        <v>349.60107416480537</v>
      </c>
      <c r="BG171" s="53">
        <f t="shared" si="43"/>
        <v>1509.5573315799875</v>
      </c>
      <c r="BH171">
        <v>0</v>
      </c>
      <c r="BI171" s="8"/>
      <c r="BO171" s="1"/>
      <c r="BP171" s="8"/>
      <c r="BR171" s="8"/>
      <c r="BZ171" s="8"/>
      <c r="CD171" s="9"/>
      <c r="CE171" s="9"/>
      <c r="CI171" s="10"/>
    </row>
    <row r="172" spans="2:87" ht="15.75" thickBot="1" x14ac:dyDescent="0.3">
      <c r="B172" s="1">
        <v>0.56597222222222199</v>
      </c>
      <c r="C172">
        <v>6413</v>
      </c>
      <c r="D172">
        <v>11208</v>
      </c>
      <c r="E172">
        <v>795</v>
      </c>
      <c r="F172">
        <v>13239</v>
      </c>
      <c r="G172">
        <v>10480</v>
      </c>
      <c r="H172">
        <v>550</v>
      </c>
      <c r="I172">
        <v>531</v>
      </c>
      <c r="J172">
        <v>1401</v>
      </c>
      <c r="K172">
        <f t="shared" si="38"/>
        <v>2522</v>
      </c>
      <c r="M172">
        <v>47139</v>
      </c>
      <c r="AE172" s="16">
        <v>0.56597222222222199</v>
      </c>
      <c r="AF172">
        <v>13239</v>
      </c>
      <c r="AG172" s="73">
        <f t="shared" si="39"/>
        <v>-0.57406148500642051</v>
      </c>
      <c r="AI172" s="16">
        <v>0.56597222222222199</v>
      </c>
      <c r="AJ172" s="9">
        <f t="shared" si="40"/>
        <v>1323.9</v>
      </c>
      <c r="AK172" s="8">
        <f t="shared" si="30"/>
        <v>0.83685208596713023</v>
      </c>
      <c r="AL172" s="8">
        <f t="shared" si="44"/>
        <v>3229.0243902439029</v>
      </c>
      <c r="AM172" s="17">
        <f t="shared" si="41"/>
        <v>2832.9745483803331</v>
      </c>
      <c r="AN172" s="8"/>
      <c r="AO172" s="8"/>
      <c r="AQ172" s="28">
        <f t="shared" si="31"/>
        <v>4503.5207674252479</v>
      </c>
      <c r="AR172" s="17">
        <f t="shared" si="32"/>
        <v>73572.384985127428</v>
      </c>
      <c r="AX172" s="28">
        <f t="shared" si="42"/>
        <v>4503.5207674252479</v>
      </c>
      <c r="AY172" s="17">
        <f t="shared" si="33"/>
        <v>10497.717406585658</v>
      </c>
      <c r="AZ172" s="1"/>
      <c r="BA172" s="65"/>
      <c r="BB172" s="37">
        <v>7346.5316999999995</v>
      </c>
      <c r="BC172" s="28">
        <f t="shared" si="34"/>
        <v>-3151.1857065856584</v>
      </c>
      <c r="BD172" s="8">
        <f t="shared" si="35"/>
        <v>-945355.71197569754</v>
      </c>
      <c r="BE172" s="10">
        <f t="shared" si="36"/>
        <v>613972.54988437856</v>
      </c>
      <c r="BF172" s="10">
        <f t="shared" si="37"/>
        <v>365.45985112165391</v>
      </c>
      <c r="BG172" s="53">
        <f t="shared" si="43"/>
        <v>1493.698554623139</v>
      </c>
      <c r="BH172">
        <v>0</v>
      </c>
      <c r="BI172" s="8"/>
      <c r="BO172" s="1"/>
      <c r="BP172" s="8"/>
      <c r="BR172" s="8"/>
      <c r="BZ172" s="8"/>
      <c r="CD172" s="9"/>
      <c r="CE172" s="9"/>
      <c r="CI172" s="10"/>
    </row>
    <row r="173" spans="2:87" ht="15.75" thickBot="1" x14ac:dyDescent="0.3">
      <c r="B173" s="1">
        <v>0.56944444444444398</v>
      </c>
      <c r="C173">
        <v>6412</v>
      </c>
      <c r="D173">
        <v>11177</v>
      </c>
      <c r="E173">
        <v>803</v>
      </c>
      <c r="F173">
        <v>13163</v>
      </c>
      <c r="G173">
        <v>10470</v>
      </c>
      <c r="H173">
        <v>580</v>
      </c>
      <c r="I173">
        <v>532</v>
      </c>
      <c r="J173">
        <v>1404</v>
      </c>
      <c r="K173">
        <f t="shared" si="38"/>
        <v>2515</v>
      </c>
      <c r="M173">
        <v>47056</v>
      </c>
      <c r="AE173" s="16">
        <v>0.56944444444444398</v>
      </c>
      <c r="AF173">
        <v>13163</v>
      </c>
      <c r="AG173" s="73">
        <f t="shared" si="39"/>
        <v>-1.7549190913925397</v>
      </c>
      <c r="AI173" s="16">
        <v>0.56944444444444398</v>
      </c>
      <c r="AJ173" s="9">
        <f t="shared" si="40"/>
        <v>1316.3</v>
      </c>
      <c r="AK173" s="8">
        <f t="shared" si="30"/>
        <v>0.83204804045512004</v>
      </c>
      <c r="AL173" s="8">
        <f t="shared" si="44"/>
        <v>3210.4878048780488</v>
      </c>
      <c r="AM173" s="17">
        <f t="shared" si="41"/>
        <v>2816.7115326180465</v>
      </c>
      <c r="AN173" s="8"/>
      <c r="AO173" s="8"/>
      <c r="AQ173" s="28">
        <f t="shared" si="31"/>
        <v>4477.6677892301941</v>
      </c>
      <c r="AR173" s="17">
        <f t="shared" si="32"/>
        <v>73150.034259327178</v>
      </c>
      <c r="AX173" s="28">
        <f t="shared" si="42"/>
        <v>4477.6677892301941</v>
      </c>
      <c r="AY173" s="17">
        <f t="shared" si="33"/>
        <v>10437.454054149635</v>
      </c>
      <c r="AZ173" s="1"/>
      <c r="BA173" s="65"/>
      <c r="BB173" s="37">
        <v>7346.5316999999995</v>
      </c>
      <c r="BC173" s="28">
        <f t="shared" si="34"/>
        <v>-3090.9223541496358</v>
      </c>
      <c r="BD173" s="8">
        <f t="shared" si="35"/>
        <v>-927276.70624489069</v>
      </c>
      <c r="BE173" s="10">
        <f t="shared" si="36"/>
        <v>632051.55561518541</v>
      </c>
      <c r="BF173" s="10">
        <f t="shared" si="37"/>
        <v>376.22116405665798</v>
      </c>
      <c r="BG173" s="53">
        <f t="shared" si="43"/>
        <v>1482.9372416881349</v>
      </c>
      <c r="BH173">
        <v>0</v>
      </c>
      <c r="BI173" s="8"/>
      <c r="BO173" s="1"/>
      <c r="BP173" s="8"/>
      <c r="BR173" s="8"/>
      <c r="BZ173" s="8"/>
      <c r="CD173" s="9"/>
      <c r="CE173" s="9"/>
      <c r="CI173" s="10"/>
    </row>
    <row r="174" spans="2:87" ht="15.75" thickBot="1" x14ac:dyDescent="0.3">
      <c r="B174" s="1">
        <v>0.57291666666666696</v>
      </c>
      <c r="C174">
        <v>6383</v>
      </c>
      <c r="D174">
        <v>11178</v>
      </c>
      <c r="E174">
        <v>803</v>
      </c>
      <c r="F174">
        <v>12932</v>
      </c>
      <c r="G174">
        <v>10442</v>
      </c>
      <c r="H174">
        <v>746</v>
      </c>
      <c r="I174">
        <v>529</v>
      </c>
      <c r="J174">
        <v>1406</v>
      </c>
      <c r="K174">
        <f t="shared" si="38"/>
        <v>2515</v>
      </c>
      <c r="M174">
        <v>46934</v>
      </c>
      <c r="AE174" s="16">
        <v>0.57291666666666696</v>
      </c>
      <c r="AF174">
        <v>12932</v>
      </c>
      <c r="AG174" s="73">
        <f t="shared" si="39"/>
        <v>-0.78874110733065261</v>
      </c>
      <c r="AI174" s="16">
        <v>0.57291666666666696</v>
      </c>
      <c r="AJ174" s="9">
        <f t="shared" si="40"/>
        <v>1293.2</v>
      </c>
      <c r="AK174" s="8">
        <f t="shared" si="30"/>
        <v>0.81744627054361574</v>
      </c>
      <c r="AL174" s="8">
        <f t="shared" si="44"/>
        <v>3154.146341463415</v>
      </c>
      <c r="AM174" s="17">
        <f t="shared" si="41"/>
        <v>2767.2805241826773</v>
      </c>
      <c r="AN174" s="8"/>
      <c r="AO174" s="8"/>
      <c r="AQ174" s="28">
        <f t="shared" si="31"/>
        <v>4399.088342347859</v>
      </c>
      <c r="AR174" s="17">
        <f t="shared" si="32"/>
        <v>71866.310342750061</v>
      </c>
      <c r="AX174" s="28">
        <f t="shared" si="42"/>
        <v>4399.088342347859</v>
      </c>
      <c r="AY174" s="17">
        <f t="shared" si="33"/>
        <v>10254.28518029804</v>
      </c>
      <c r="AZ174" s="1"/>
      <c r="BA174" s="65"/>
      <c r="BB174" s="37">
        <v>7346.5316999999995</v>
      </c>
      <c r="BC174" s="28">
        <f t="shared" si="34"/>
        <v>-2907.7534802980408</v>
      </c>
      <c r="BD174" s="8">
        <f t="shared" si="35"/>
        <v>-872326.0440894122</v>
      </c>
      <c r="BE174" s="10">
        <f t="shared" si="36"/>
        <v>687002.2177706639</v>
      </c>
      <c r="BF174" s="10">
        <f t="shared" si="37"/>
        <v>408.92989153015708</v>
      </c>
      <c r="BG174" s="53">
        <f t="shared" si="43"/>
        <v>1450.2285142146357</v>
      </c>
      <c r="BH174">
        <v>0</v>
      </c>
      <c r="BI174" s="8"/>
      <c r="BO174" s="1"/>
      <c r="BP174" s="8"/>
      <c r="BR174" s="8"/>
      <c r="BZ174" s="8"/>
      <c r="CD174" s="9"/>
      <c r="CE174" s="9"/>
      <c r="CI174" s="10"/>
    </row>
    <row r="175" spans="2:87" ht="15.75" thickBot="1" x14ac:dyDescent="0.3">
      <c r="B175" s="1">
        <v>0.57638888888888895</v>
      </c>
      <c r="C175">
        <v>6363</v>
      </c>
      <c r="D175">
        <v>11199</v>
      </c>
      <c r="E175">
        <v>803</v>
      </c>
      <c r="F175">
        <v>12830</v>
      </c>
      <c r="G175">
        <v>10454</v>
      </c>
      <c r="H175">
        <v>739</v>
      </c>
      <c r="I175">
        <v>529</v>
      </c>
      <c r="J175">
        <v>1407</v>
      </c>
      <c r="K175">
        <f t="shared" si="38"/>
        <v>2515</v>
      </c>
      <c r="M175">
        <v>46839</v>
      </c>
      <c r="AE175" s="16">
        <v>0.57638888888888895</v>
      </c>
      <c r="AF175">
        <v>12830</v>
      </c>
      <c r="AG175" s="73">
        <f t="shared" si="39"/>
        <v>0.85736554949337496</v>
      </c>
      <c r="AI175" s="16">
        <v>0.57638888888888895</v>
      </c>
      <c r="AJ175" s="9">
        <f t="shared" si="40"/>
        <v>1283</v>
      </c>
      <c r="AK175" s="8">
        <f t="shared" si="30"/>
        <v>0.81099873577749682</v>
      </c>
      <c r="AL175" s="8">
        <f t="shared" si="44"/>
        <v>3129.268292682927</v>
      </c>
      <c r="AM175" s="17">
        <f t="shared" si="41"/>
        <v>2745.4538451332933</v>
      </c>
      <c r="AN175" s="8"/>
      <c r="AO175" s="8"/>
      <c r="AQ175" s="28">
        <f t="shared" si="31"/>
        <v>4364.3909242439713</v>
      </c>
      <c r="AR175" s="17">
        <f t="shared" si="32"/>
        <v>71299.471210754986</v>
      </c>
      <c r="AX175" s="28">
        <f t="shared" si="42"/>
        <v>4364.3909242439713</v>
      </c>
      <c r="AY175" s="17">
        <f t="shared" si="33"/>
        <v>10173.405417818116</v>
      </c>
      <c r="AZ175" s="1"/>
      <c r="BA175" s="65"/>
      <c r="BB175" s="37">
        <v>7346.5316999999995</v>
      </c>
      <c r="BC175" s="28">
        <f t="shared" si="34"/>
        <v>-2826.8737178181163</v>
      </c>
      <c r="BD175" s="8">
        <f t="shared" si="35"/>
        <v>-848062.11534543487</v>
      </c>
      <c r="BE175" s="10">
        <f t="shared" si="36"/>
        <v>711266.14651464124</v>
      </c>
      <c r="BF175" s="10">
        <f t="shared" si="37"/>
        <v>423.37270625871503</v>
      </c>
      <c r="BG175" s="53">
        <f t="shared" si="43"/>
        <v>1435.7856994860779</v>
      </c>
      <c r="BH175">
        <v>0</v>
      </c>
      <c r="BI175" s="8"/>
      <c r="BO175" s="1"/>
      <c r="BP175" s="8"/>
      <c r="BR175" s="8"/>
      <c r="BZ175" s="8"/>
      <c r="CD175" s="9"/>
      <c r="CE175" s="9"/>
      <c r="CI175" s="10"/>
    </row>
    <row r="176" spans="2:87" ht="15.75" thickBot="1" x14ac:dyDescent="0.3">
      <c r="B176" s="1">
        <v>0.57986111111111105</v>
      </c>
      <c r="C176">
        <v>6367</v>
      </c>
      <c r="D176">
        <v>11186</v>
      </c>
      <c r="E176">
        <v>838</v>
      </c>
      <c r="F176">
        <v>12940</v>
      </c>
      <c r="G176">
        <v>10468</v>
      </c>
      <c r="H176">
        <v>630</v>
      </c>
      <c r="I176">
        <v>528</v>
      </c>
      <c r="J176">
        <v>1404</v>
      </c>
      <c r="K176">
        <f t="shared" si="38"/>
        <v>2480</v>
      </c>
      <c r="M176">
        <v>46841</v>
      </c>
      <c r="AE176" s="16">
        <v>0.57986111111111105</v>
      </c>
      <c r="AF176">
        <v>12940</v>
      </c>
      <c r="AG176" s="73">
        <f t="shared" si="39"/>
        <v>0.13910355486862441</v>
      </c>
      <c r="AI176" s="16">
        <v>0.57986111111111105</v>
      </c>
      <c r="AJ176" s="9">
        <f t="shared" si="40"/>
        <v>1294</v>
      </c>
      <c r="AK176" s="8">
        <f t="shared" si="30"/>
        <v>0.81795195954487987</v>
      </c>
      <c r="AL176" s="8">
        <f t="shared" si="44"/>
        <v>3156.0975609756101</v>
      </c>
      <c r="AM176" s="17">
        <f t="shared" si="41"/>
        <v>2768.9924205787079</v>
      </c>
      <c r="AN176" s="8"/>
      <c r="AO176" s="8"/>
      <c r="AQ176" s="28">
        <f t="shared" si="31"/>
        <v>4401.8097084736546</v>
      </c>
      <c r="AR176" s="17">
        <f t="shared" si="32"/>
        <v>71910.768313886932</v>
      </c>
      <c r="AX176" s="28">
        <f t="shared" si="42"/>
        <v>4401.8097084736546</v>
      </c>
      <c r="AY176" s="17">
        <f t="shared" si="33"/>
        <v>10260.628691080779</v>
      </c>
      <c r="AZ176" s="1"/>
      <c r="BA176" s="65"/>
      <c r="BB176" s="37">
        <v>7346.5316999999995</v>
      </c>
      <c r="BC176" s="28">
        <f t="shared" si="34"/>
        <v>-2914.0969910807798</v>
      </c>
      <c r="BD176" s="8">
        <f t="shared" si="35"/>
        <v>-874229.09732423397</v>
      </c>
      <c r="BE176" s="10">
        <f t="shared" si="36"/>
        <v>685099.16453584214</v>
      </c>
      <c r="BF176" s="10">
        <f t="shared" si="37"/>
        <v>407.79712174752507</v>
      </c>
      <c r="BG176" s="53">
        <f t="shared" si="43"/>
        <v>1451.3612839972677</v>
      </c>
      <c r="BH176">
        <v>0</v>
      </c>
      <c r="BI176" s="8"/>
      <c r="BO176" s="1"/>
      <c r="BP176" s="8"/>
      <c r="BR176" s="8"/>
      <c r="BZ176" s="8"/>
      <c r="CD176" s="9"/>
      <c r="CE176" s="9"/>
      <c r="CI176" s="10"/>
    </row>
    <row r="177" spans="2:87" ht="15.75" thickBot="1" x14ac:dyDescent="0.3">
      <c r="B177" s="1">
        <v>0.58333333333333304</v>
      </c>
      <c r="C177">
        <v>6368</v>
      </c>
      <c r="D177">
        <v>11174</v>
      </c>
      <c r="E177">
        <v>832</v>
      </c>
      <c r="F177">
        <v>12958</v>
      </c>
      <c r="G177">
        <v>10464</v>
      </c>
      <c r="H177">
        <v>440</v>
      </c>
      <c r="I177">
        <v>534</v>
      </c>
      <c r="J177">
        <v>1404</v>
      </c>
      <c r="K177">
        <f t="shared" si="38"/>
        <v>2471</v>
      </c>
      <c r="M177">
        <v>46645</v>
      </c>
      <c r="AE177" s="16">
        <v>0.58333333333333304</v>
      </c>
      <c r="AF177">
        <v>12958</v>
      </c>
      <c r="AG177" s="73">
        <f t="shared" si="39"/>
        <v>0.23923444976076555</v>
      </c>
      <c r="AI177" s="16">
        <v>0.58333333333333304</v>
      </c>
      <c r="AJ177" s="9">
        <f t="shared" si="40"/>
        <v>1295.8</v>
      </c>
      <c r="AK177" s="8">
        <f t="shared" si="30"/>
        <v>0.81908975979772436</v>
      </c>
      <c r="AL177" s="8">
        <f t="shared" si="44"/>
        <v>3160.4878048780488</v>
      </c>
      <c r="AM177" s="17">
        <f t="shared" si="41"/>
        <v>2772.8441874697746</v>
      </c>
      <c r="AN177" s="8"/>
      <c r="AO177" s="8"/>
      <c r="AQ177" s="28">
        <f t="shared" si="31"/>
        <v>4407.9327822566929</v>
      </c>
      <c r="AR177" s="17">
        <f t="shared" si="32"/>
        <v>72010.798748944871</v>
      </c>
      <c r="AX177" s="28">
        <f t="shared" si="42"/>
        <v>4407.9327822566929</v>
      </c>
      <c r="AY177" s="17">
        <f t="shared" si="33"/>
        <v>10274.90159034194</v>
      </c>
      <c r="BA177" s="66">
        <v>0.58333333333333304</v>
      </c>
      <c r="BB177" s="37">
        <v>7346.5316999999995</v>
      </c>
      <c r="BC177" s="28">
        <f t="shared" si="34"/>
        <v>-2928.3698903419408</v>
      </c>
      <c r="BD177" s="8">
        <f t="shared" si="35"/>
        <v>-878510.96710258222</v>
      </c>
      <c r="BE177" s="10">
        <f t="shared" si="36"/>
        <v>680817.29475749389</v>
      </c>
      <c r="BF177" s="10">
        <f t="shared" si="37"/>
        <v>405.24838973660349</v>
      </c>
      <c r="BG177" s="53">
        <f t="shared" si="43"/>
        <v>1453.9100160081894</v>
      </c>
      <c r="BH177">
        <v>0</v>
      </c>
      <c r="BI177" s="8"/>
      <c r="BO177" s="1"/>
      <c r="BP177" s="8"/>
      <c r="BR177" s="8"/>
      <c r="BZ177" s="8"/>
      <c r="CD177" s="9"/>
      <c r="CE177" s="9"/>
      <c r="CI177" s="10"/>
    </row>
    <row r="178" spans="2:87" ht="15.75" thickBot="1" x14ac:dyDescent="0.3">
      <c r="B178" s="1">
        <v>0.58680555555555503</v>
      </c>
      <c r="C178">
        <v>6372</v>
      </c>
      <c r="D178">
        <v>11178</v>
      </c>
      <c r="E178">
        <v>806</v>
      </c>
      <c r="F178">
        <v>12989</v>
      </c>
      <c r="G178">
        <v>10442</v>
      </c>
      <c r="H178">
        <v>356</v>
      </c>
      <c r="I178">
        <v>532</v>
      </c>
      <c r="J178">
        <v>1404</v>
      </c>
      <c r="K178">
        <f t="shared" si="38"/>
        <v>2462</v>
      </c>
      <c r="M178">
        <v>46541</v>
      </c>
      <c r="AE178" s="16">
        <v>0.58680555555555503</v>
      </c>
      <c r="AF178">
        <v>12989</v>
      </c>
      <c r="AG178" s="73">
        <f t="shared" si="39"/>
        <v>0.91615982754638547</v>
      </c>
      <c r="AI178" s="16">
        <v>0.58680555555555503</v>
      </c>
      <c r="AJ178" s="9">
        <f t="shared" si="40"/>
        <v>1298.9000000000001</v>
      </c>
      <c r="AK178" s="8">
        <f t="shared" si="30"/>
        <v>0.82104930467762327</v>
      </c>
      <c r="AL178" s="8">
        <f t="shared" si="44"/>
        <v>3168.0487804878053</v>
      </c>
      <c r="AM178" s="17">
        <f t="shared" si="41"/>
        <v>2779.4777860043919</v>
      </c>
      <c r="AN178" s="8"/>
      <c r="AO178" s="8"/>
      <c r="AQ178" s="28">
        <f t="shared" si="31"/>
        <v>4418.4780759941495</v>
      </c>
      <c r="AR178" s="17">
        <f t="shared" si="32"/>
        <v>72183.073387100259</v>
      </c>
      <c r="AX178" s="28">
        <f t="shared" si="42"/>
        <v>4418.4780759941495</v>
      </c>
      <c r="AY178" s="17">
        <f t="shared" si="33"/>
        <v>10299.482694625058</v>
      </c>
      <c r="AZ178" s="1"/>
      <c r="BA178" s="65"/>
      <c r="BB178" s="37">
        <v>7346.5316999999995</v>
      </c>
      <c r="BC178" s="28">
        <f t="shared" si="34"/>
        <v>-2952.9509946250582</v>
      </c>
      <c r="BD178" s="8">
        <f t="shared" si="35"/>
        <v>-885885.29838751745</v>
      </c>
      <c r="BE178" s="10">
        <f t="shared" si="36"/>
        <v>673442.96347255865</v>
      </c>
      <c r="BF178" s="10">
        <f t="shared" si="37"/>
        <v>400.85890682890397</v>
      </c>
      <c r="BG178" s="53">
        <f t="shared" si="43"/>
        <v>1458.2994989158888</v>
      </c>
      <c r="BH178">
        <v>0</v>
      </c>
      <c r="BI178" s="8"/>
      <c r="BO178" s="1"/>
      <c r="BP178" s="8"/>
      <c r="BR178" s="8"/>
      <c r="BZ178" s="8"/>
      <c r="CD178" s="9"/>
      <c r="CE178" s="9"/>
      <c r="CI178" s="10"/>
    </row>
    <row r="179" spans="2:87" ht="15.75" thickBot="1" x14ac:dyDescent="0.3">
      <c r="B179" s="1">
        <v>0.59027777777777801</v>
      </c>
      <c r="C179">
        <v>6379</v>
      </c>
      <c r="D179">
        <v>11183</v>
      </c>
      <c r="E179">
        <v>819</v>
      </c>
      <c r="F179">
        <v>13108</v>
      </c>
      <c r="G179">
        <v>10456</v>
      </c>
      <c r="H179">
        <v>216</v>
      </c>
      <c r="I179">
        <v>573</v>
      </c>
      <c r="J179">
        <v>1405</v>
      </c>
      <c r="K179">
        <f t="shared" si="38"/>
        <v>2455</v>
      </c>
      <c r="M179">
        <v>46594</v>
      </c>
      <c r="AE179" s="16">
        <v>0.59027777777777801</v>
      </c>
      <c r="AF179">
        <v>13108</v>
      </c>
      <c r="AG179" s="73">
        <f t="shared" si="39"/>
        <v>3.8144644491913335E-2</v>
      </c>
      <c r="AI179" s="16">
        <v>0.59027777777777801</v>
      </c>
      <c r="AJ179" s="9">
        <f t="shared" si="40"/>
        <v>1310.8</v>
      </c>
      <c r="AK179" s="8">
        <f t="shared" si="30"/>
        <v>0.82857142857142851</v>
      </c>
      <c r="AL179" s="8">
        <f t="shared" si="44"/>
        <v>3197.0731707317073</v>
      </c>
      <c r="AM179" s="17">
        <f t="shared" si="41"/>
        <v>2804.9422448953396</v>
      </c>
      <c r="AN179" s="8"/>
      <c r="AO179" s="8"/>
      <c r="AQ179" s="28">
        <f t="shared" si="31"/>
        <v>4458.9583971153515</v>
      </c>
      <c r="AR179" s="17">
        <f t="shared" si="32"/>
        <v>72844.38570776119</v>
      </c>
      <c r="AX179" s="28">
        <f t="shared" si="42"/>
        <v>4458.9583971153515</v>
      </c>
      <c r="AY179" s="17">
        <f t="shared" si="33"/>
        <v>10393.842417518303</v>
      </c>
      <c r="AZ179" s="1"/>
      <c r="BA179" s="65"/>
      <c r="BB179" s="37">
        <v>7346.5316999999995</v>
      </c>
      <c r="BC179" s="28">
        <f t="shared" si="34"/>
        <v>-3047.3107175183031</v>
      </c>
      <c r="BD179" s="8">
        <f t="shared" si="35"/>
        <v>-914193.21525549097</v>
      </c>
      <c r="BE179" s="10">
        <f t="shared" si="36"/>
        <v>645135.04660458514</v>
      </c>
      <c r="BF179" s="10">
        <f t="shared" si="37"/>
        <v>384.00895631225308</v>
      </c>
      <c r="BG179" s="53">
        <f t="shared" si="43"/>
        <v>1475.1494494325398</v>
      </c>
      <c r="BH179">
        <v>0</v>
      </c>
      <c r="BI179" s="8"/>
      <c r="BO179" s="1"/>
      <c r="BP179" s="8"/>
      <c r="BR179" s="8"/>
      <c r="BZ179" s="8"/>
      <c r="CD179" s="9"/>
      <c r="CE179" s="9"/>
      <c r="CI179" s="10"/>
    </row>
    <row r="180" spans="2:87" ht="15.75" thickBot="1" x14ac:dyDescent="0.3">
      <c r="B180" s="1">
        <v>0.59375</v>
      </c>
      <c r="C180">
        <v>6371</v>
      </c>
      <c r="D180">
        <v>11195</v>
      </c>
      <c r="E180">
        <v>819</v>
      </c>
      <c r="F180">
        <v>13113</v>
      </c>
      <c r="G180">
        <v>10428</v>
      </c>
      <c r="H180">
        <v>171</v>
      </c>
      <c r="I180">
        <v>622</v>
      </c>
      <c r="J180">
        <v>1405</v>
      </c>
      <c r="K180">
        <f t="shared" si="38"/>
        <v>2453</v>
      </c>
      <c r="M180">
        <v>46577</v>
      </c>
      <c r="AE180" s="16">
        <v>0.59375</v>
      </c>
      <c r="AF180">
        <v>13113</v>
      </c>
      <c r="AG180" s="73">
        <f t="shared" si="39"/>
        <v>6.8634179821551136E-2</v>
      </c>
      <c r="AI180" s="16">
        <v>0.59375</v>
      </c>
      <c r="AJ180" s="9">
        <f t="shared" si="40"/>
        <v>1311.3</v>
      </c>
      <c r="AK180" s="8">
        <f t="shared" si="30"/>
        <v>0.82888748419721869</v>
      </c>
      <c r="AL180" s="8">
        <f t="shared" si="44"/>
        <v>3198.2926829268295</v>
      </c>
      <c r="AM180" s="17">
        <f t="shared" si="41"/>
        <v>2806.0121801428586</v>
      </c>
      <c r="AN180" s="8"/>
      <c r="AO180" s="8"/>
      <c r="AQ180" s="28">
        <f t="shared" si="31"/>
        <v>4460.6592509439743</v>
      </c>
      <c r="AR180" s="17">
        <f t="shared" si="32"/>
        <v>72872.171939721738</v>
      </c>
      <c r="AX180" s="28">
        <f t="shared" si="42"/>
        <v>4460.6592509439743</v>
      </c>
      <c r="AY180" s="17">
        <f t="shared" si="33"/>
        <v>10397.807111757516</v>
      </c>
      <c r="AZ180" s="1"/>
      <c r="BA180" s="65"/>
      <c r="BB180" s="37">
        <v>7346.5316999999995</v>
      </c>
      <c r="BC180" s="28">
        <f t="shared" si="34"/>
        <v>-3051.2754117575168</v>
      </c>
      <c r="BD180" s="8">
        <f t="shared" si="35"/>
        <v>-915382.62352725503</v>
      </c>
      <c r="BE180" s="10">
        <f t="shared" si="36"/>
        <v>643945.63833282108</v>
      </c>
      <c r="BF180" s="10">
        <f t="shared" si="37"/>
        <v>383.30097519810778</v>
      </c>
      <c r="BG180" s="53">
        <f t="shared" si="43"/>
        <v>1475.857430546685</v>
      </c>
      <c r="BH180">
        <v>0</v>
      </c>
      <c r="BI180" s="8"/>
      <c r="BO180" s="1"/>
      <c r="BP180" s="8"/>
      <c r="BR180" s="8"/>
      <c r="BZ180" s="8"/>
      <c r="CD180" s="9"/>
      <c r="CE180" s="9"/>
      <c r="CI180" s="10"/>
    </row>
    <row r="181" spans="2:87" ht="15.75" thickBot="1" x14ac:dyDescent="0.3">
      <c r="B181" s="1">
        <v>0.59722222222222199</v>
      </c>
      <c r="C181">
        <v>6364</v>
      </c>
      <c r="D181">
        <v>11190</v>
      </c>
      <c r="E181">
        <v>819</v>
      </c>
      <c r="F181">
        <v>13122</v>
      </c>
      <c r="G181">
        <v>10416</v>
      </c>
      <c r="H181">
        <v>284</v>
      </c>
      <c r="I181">
        <v>523</v>
      </c>
      <c r="J181">
        <v>1403</v>
      </c>
      <c r="K181">
        <f t="shared" si="38"/>
        <v>2464</v>
      </c>
      <c r="M181">
        <v>46585</v>
      </c>
      <c r="AE181" s="16">
        <v>0.59722222222222199</v>
      </c>
      <c r="AF181">
        <v>13122</v>
      </c>
      <c r="AG181" s="73">
        <f t="shared" si="39"/>
        <v>-1.2879134278311233</v>
      </c>
      <c r="AI181" s="16">
        <v>0.59722222222222199</v>
      </c>
      <c r="AJ181" s="9">
        <f t="shared" si="40"/>
        <v>1312.2</v>
      </c>
      <c r="AK181" s="8">
        <f t="shared" si="30"/>
        <v>0.82945638432364099</v>
      </c>
      <c r="AL181" s="8">
        <f t="shared" si="44"/>
        <v>3200.4878048780492</v>
      </c>
      <c r="AM181" s="17">
        <f t="shared" si="41"/>
        <v>2807.9380635883927</v>
      </c>
      <c r="AN181" s="8"/>
      <c r="AO181" s="8"/>
      <c r="AQ181" s="28">
        <f t="shared" si="31"/>
        <v>4463.7207878354939</v>
      </c>
      <c r="AR181" s="17">
        <f t="shared" si="32"/>
        <v>72922.187157250723</v>
      </c>
      <c r="AX181" s="28">
        <f t="shared" si="42"/>
        <v>4463.7207878354939</v>
      </c>
      <c r="AY181" s="17">
        <f t="shared" si="33"/>
        <v>10404.943561388098</v>
      </c>
      <c r="AZ181" s="1"/>
      <c r="BA181" s="65"/>
      <c r="BB181" s="37">
        <v>7346.5316999999995</v>
      </c>
      <c r="BC181" s="28">
        <f t="shared" si="34"/>
        <v>-3058.4118613880983</v>
      </c>
      <c r="BD181" s="8">
        <f t="shared" si="35"/>
        <v>-917523.55841642944</v>
      </c>
      <c r="BE181" s="10">
        <f t="shared" si="36"/>
        <v>641804.70344364666</v>
      </c>
      <c r="BF181" s="10">
        <f t="shared" si="37"/>
        <v>382.02660919264684</v>
      </c>
      <c r="BG181" s="53">
        <f t="shared" si="43"/>
        <v>1477.1317965521459</v>
      </c>
      <c r="BH181">
        <v>0</v>
      </c>
      <c r="BI181" s="8"/>
      <c r="BO181" s="1"/>
      <c r="BP181" s="8"/>
      <c r="BR181" s="8"/>
      <c r="BZ181" s="8"/>
      <c r="CD181" s="9"/>
      <c r="CE181" s="9"/>
      <c r="CI181" s="10"/>
    </row>
    <row r="182" spans="2:87" ht="15.75" thickBot="1" x14ac:dyDescent="0.3">
      <c r="B182" s="1">
        <v>0.60069444444444398</v>
      </c>
      <c r="C182">
        <v>6367</v>
      </c>
      <c r="D182">
        <v>11224</v>
      </c>
      <c r="E182">
        <v>842</v>
      </c>
      <c r="F182">
        <v>12953</v>
      </c>
      <c r="G182">
        <v>10456</v>
      </c>
      <c r="H182">
        <v>325</v>
      </c>
      <c r="I182">
        <v>521</v>
      </c>
      <c r="J182">
        <v>1403</v>
      </c>
      <c r="K182">
        <f t="shared" si="38"/>
        <v>2447</v>
      </c>
      <c r="M182">
        <v>46538</v>
      </c>
      <c r="AE182" s="16">
        <v>0.60069444444444398</v>
      </c>
      <c r="AF182">
        <v>12953</v>
      </c>
      <c r="AG182" s="73">
        <f t="shared" si="39"/>
        <v>-1.5826449471164981</v>
      </c>
      <c r="AI182" s="16">
        <v>0.60069444444444398</v>
      </c>
      <c r="AJ182" s="9">
        <f t="shared" si="40"/>
        <v>1295.3</v>
      </c>
      <c r="AK182" s="8">
        <f t="shared" si="30"/>
        <v>0.81877370417193418</v>
      </c>
      <c r="AL182" s="8">
        <f t="shared" si="44"/>
        <v>3159.268292682927</v>
      </c>
      <c r="AM182" s="17">
        <f t="shared" si="41"/>
        <v>2771.7742522222566</v>
      </c>
      <c r="AN182" s="8"/>
      <c r="AO182" s="8"/>
      <c r="AQ182" s="28">
        <f t="shared" si="31"/>
        <v>4406.2319284280711</v>
      </c>
      <c r="AR182" s="17">
        <f t="shared" si="32"/>
        <v>71983.012516984352</v>
      </c>
      <c r="AX182" s="28">
        <f t="shared" si="42"/>
        <v>4406.2319284280711</v>
      </c>
      <c r="AY182" s="17">
        <f t="shared" si="33"/>
        <v>10270.93689610273</v>
      </c>
      <c r="AZ182" s="1"/>
      <c r="BA182" s="65"/>
      <c r="BB182" s="37">
        <v>7346.5316999999995</v>
      </c>
      <c r="BC182" s="28">
        <f t="shared" si="34"/>
        <v>-2924.4051961027308</v>
      </c>
      <c r="BD182" s="8">
        <f t="shared" si="35"/>
        <v>-877321.55883081921</v>
      </c>
      <c r="BE182" s="10">
        <f t="shared" si="36"/>
        <v>682006.7030292569</v>
      </c>
      <c r="BF182" s="10">
        <f t="shared" si="37"/>
        <v>405.95637085074816</v>
      </c>
      <c r="BG182" s="53">
        <f t="shared" si="43"/>
        <v>1453.2020348940446</v>
      </c>
      <c r="BH182">
        <v>0</v>
      </c>
      <c r="BI182" s="8"/>
      <c r="BO182" s="1"/>
      <c r="BP182" s="8"/>
      <c r="BR182" s="8"/>
      <c r="BZ182" s="8"/>
      <c r="CD182" s="9"/>
      <c r="CE182" s="9"/>
      <c r="CI182" s="10"/>
    </row>
    <row r="183" spans="2:87" ht="15.75" thickBot="1" x14ac:dyDescent="0.3">
      <c r="B183" s="1">
        <v>0.60416666666666696</v>
      </c>
      <c r="C183">
        <v>6369</v>
      </c>
      <c r="D183">
        <v>11212</v>
      </c>
      <c r="E183">
        <v>842</v>
      </c>
      <c r="F183">
        <v>12748</v>
      </c>
      <c r="G183">
        <v>10556</v>
      </c>
      <c r="H183">
        <v>405</v>
      </c>
      <c r="I183">
        <v>521</v>
      </c>
      <c r="J183">
        <v>1402</v>
      </c>
      <c r="K183">
        <f t="shared" si="38"/>
        <v>2448</v>
      </c>
      <c r="M183">
        <v>46503</v>
      </c>
      <c r="AE183" s="16">
        <v>0.60416666666666696</v>
      </c>
      <c r="AF183">
        <v>12748</v>
      </c>
      <c r="AG183" s="73">
        <f t="shared" si="39"/>
        <v>-1.0982114841543771</v>
      </c>
      <c r="AI183" s="16">
        <v>0.60416666666666696</v>
      </c>
      <c r="AJ183" s="9">
        <f t="shared" si="40"/>
        <v>1274.8</v>
      </c>
      <c r="AK183" s="8">
        <f t="shared" si="30"/>
        <v>0.8058154235145385</v>
      </c>
      <c r="AL183" s="8">
        <f t="shared" si="44"/>
        <v>3109.268292682927</v>
      </c>
      <c r="AM183" s="17">
        <f t="shared" si="41"/>
        <v>2727.9069070739847</v>
      </c>
      <c r="AN183" s="8"/>
      <c r="AO183" s="8"/>
      <c r="AQ183" s="28">
        <f t="shared" si="31"/>
        <v>4336.4969214545708</v>
      </c>
      <c r="AR183" s="17">
        <f t="shared" si="32"/>
        <v>70843.77700660206</v>
      </c>
      <c r="AX183" s="28">
        <f t="shared" si="42"/>
        <v>4336.4969214545708</v>
      </c>
      <c r="AY183" s="17">
        <f t="shared" si="33"/>
        <v>10108.384432295037</v>
      </c>
      <c r="AZ183" s="1"/>
      <c r="BA183" s="65"/>
      <c r="BB183" s="37">
        <v>7346.5316999999995</v>
      </c>
      <c r="BC183" s="28">
        <f t="shared" si="34"/>
        <v>-2761.8527322950376</v>
      </c>
      <c r="BD183" s="8">
        <f t="shared" si="35"/>
        <v>-828555.81968851131</v>
      </c>
      <c r="BE183" s="10">
        <f t="shared" si="36"/>
        <v>730772.44217156479</v>
      </c>
      <c r="BF183" s="10">
        <f t="shared" si="37"/>
        <v>434.98359653069332</v>
      </c>
      <c r="BG183" s="53">
        <f t="shared" si="43"/>
        <v>1424.1748092140995</v>
      </c>
      <c r="BH183">
        <v>0</v>
      </c>
      <c r="BI183" s="8"/>
      <c r="BO183" s="1"/>
      <c r="BP183" s="8"/>
      <c r="BR183" s="8"/>
      <c r="BZ183" s="8"/>
      <c r="CD183" s="9"/>
      <c r="CE183" s="9"/>
      <c r="CI183" s="10"/>
    </row>
    <row r="184" spans="2:87" ht="15.75" thickBot="1" x14ac:dyDescent="0.3">
      <c r="B184" s="1">
        <v>0.60763888888888895</v>
      </c>
      <c r="C184">
        <v>6363</v>
      </c>
      <c r="D184">
        <v>11208</v>
      </c>
      <c r="E184">
        <v>750</v>
      </c>
      <c r="F184">
        <v>12608</v>
      </c>
      <c r="G184">
        <v>10582</v>
      </c>
      <c r="H184">
        <v>452</v>
      </c>
      <c r="I184">
        <v>526</v>
      </c>
      <c r="J184">
        <v>1403</v>
      </c>
      <c r="K184">
        <f t="shared" si="38"/>
        <v>2539</v>
      </c>
      <c r="M184">
        <v>46431</v>
      </c>
      <c r="AE184" s="16">
        <v>0.60763888888888895</v>
      </c>
      <c r="AF184">
        <v>12608</v>
      </c>
      <c r="AG184" s="73">
        <f t="shared" si="39"/>
        <v>-0.49968274111675132</v>
      </c>
      <c r="AI184" s="16">
        <v>0.60763888888888895</v>
      </c>
      <c r="AJ184" s="9">
        <f t="shared" si="40"/>
        <v>1260.8</v>
      </c>
      <c r="AK184" s="8">
        <f t="shared" si="30"/>
        <v>0.79696586599241459</v>
      </c>
      <c r="AL184" s="8">
        <f t="shared" si="44"/>
        <v>3075.1219512195121</v>
      </c>
      <c r="AM184" s="17">
        <f t="shared" si="41"/>
        <v>2697.9487201434576</v>
      </c>
      <c r="AN184" s="8"/>
      <c r="AO184" s="8"/>
      <c r="AQ184" s="28">
        <f t="shared" si="31"/>
        <v>4288.8730142531549</v>
      </c>
      <c r="AR184" s="17">
        <f t="shared" si="32"/>
        <v>70065.762511706824</v>
      </c>
      <c r="AX184" s="28">
        <f t="shared" si="42"/>
        <v>4288.8730142531549</v>
      </c>
      <c r="AY184" s="17">
        <f t="shared" si="33"/>
        <v>9997.3729935970987</v>
      </c>
      <c r="AZ184" s="1"/>
      <c r="BA184" s="65"/>
      <c r="BB184" s="37">
        <v>7346.5316999999995</v>
      </c>
      <c r="BC184" s="28">
        <f t="shared" si="34"/>
        <v>-2650.8412935970991</v>
      </c>
      <c r="BD184" s="8">
        <f t="shared" si="35"/>
        <v>-795252.38807912974</v>
      </c>
      <c r="BE184" s="10">
        <f t="shared" si="36"/>
        <v>764075.87378094636</v>
      </c>
      <c r="BF184" s="10">
        <f t="shared" si="37"/>
        <v>454.80706772675381</v>
      </c>
      <c r="BG184" s="53">
        <f t="shared" si="43"/>
        <v>1404.3513380180391</v>
      </c>
      <c r="BH184">
        <v>0</v>
      </c>
      <c r="BI184" s="8"/>
      <c r="BO184" s="1"/>
      <c r="BP184" s="8"/>
      <c r="BR184" s="8"/>
      <c r="BZ184" s="8"/>
      <c r="CD184" s="9"/>
      <c r="CE184" s="9"/>
      <c r="CI184" s="10"/>
    </row>
    <row r="185" spans="2:87" ht="15.75" thickBot="1" x14ac:dyDescent="0.3">
      <c r="B185" s="1">
        <v>0.61111111111111105</v>
      </c>
      <c r="C185">
        <v>6355</v>
      </c>
      <c r="D185">
        <v>11226</v>
      </c>
      <c r="E185">
        <v>748</v>
      </c>
      <c r="F185">
        <v>12545</v>
      </c>
      <c r="G185">
        <v>10576</v>
      </c>
      <c r="H185">
        <v>521</v>
      </c>
      <c r="I185">
        <v>539</v>
      </c>
      <c r="J185">
        <v>1403</v>
      </c>
      <c r="K185">
        <f t="shared" si="38"/>
        <v>2541</v>
      </c>
      <c r="M185">
        <v>46454</v>
      </c>
      <c r="AE185" s="16">
        <v>0.61111111111111105</v>
      </c>
      <c r="AF185">
        <v>12545</v>
      </c>
      <c r="AG185" s="73">
        <f t="shared" si="39"/>
        <v>-1.2116381028298127</v>
      </c>
      <c r="AI185" s="16">
        <v>0.61111111111111105</v>
      </c>
      <c r="AJ185" s="9">
        <f t="shared" si="40"/>
        <v>1254.5</v>
      </c>
      <c r="AK185" s="8">
        <f t="shared" si="30"/>
        <v>0.79298356510745893</v>
      </c>
      <c r="AL185" s="8">
        <f t="shared" si="44"/>
        <v>3059.7560975609758</v>
      </c>
      <c r="AM185" s="17">
        <f t="shared" si="41"/>
        <v>2684.4675360247206</v>
      </c>
      <c r="AN185" s="8"/>
      <c r="AO185" s="8"/>
      <c r="AQ185" s="28">
        <f t="shared" si="31"/>
        <v>4267.4422560125186</v>
      </c>
      <c r="AR185" s="17">
        <f t="shared" si="32"/>
        <v>69715.655989003993</v>
      </c>
      <c r="AX185" s="28">
        <f t="shared" si="42"/>
        <v>4267.4422560125186</v>
      </c>
      <c r="AY185" s="17">
        <f t="shared" si="33"/>
        <v>9947.417846183027</v>
      </c>
      <c r="AZ185" s="1"/>
      <c r="BA185" s="65"/>
      <c r="BB185" s="37">
        <v>7346.5316999999995</v>
      </c>
      <c r="BC185" s="28">
        <f t="shared" si="34"/>
        <v>-2600.8861461830274</v>
      </c>
      <c r="BD185" s="8">
        <f t="shared" si="35"/>
        <v>-780265.84385490825</v>
      </c>
      <c r="BE185" s="10">
        <f t="shared" si="36"/>
        <v>779062.41800516786</v>
      </c>
      <c r="BF185" s="10">
        <f t="shared" si="37"/>
        <v>463.72762976498086</v>
      </c>
      <c r="BG185" s="53">
        <f t="shared" si="43"/>
        <v>1395.4307759798121</v>
      </c>
      <c r="BH185">
        <v>0</v>
      </c>
      <c r="BI185" s="8"/>
      <c r="BO185" s="1"/>
      <c r="BP185" s="8"/>
      <c r="BR185" s="8"/>
      <c r="BZ185" s="8"/>
      <c r="CD185" s="9"/>
      <c r="CE185" s="9"/>
      <c r="CI185" s="10"/>
    </row>
    <row r="186" spans="2:87" ht="15.75" thickBot="1" x14ac:dyDescent="0.3">
      <c r="B186" s="1">
        <v>0.61458333333333304</v>
      </c>
      <c r="C186">
        <v>6364</v>
      </c>
      <c r="D186">
        <v>11222</v>
      </c>
      <c r="E186">
        <v>748</v>
      </c>
      <c r="F186">
        <v>12393</v>
      </c>
      <c r="G186">
        <v>10601</v>
      </c>
      <c r="H186">
        <v>536</v>
      </c>
      <c r="I186">
        <v>540</v>
      </c>
      <c r="J186">
        <v>1404</v>
      </c>
      <c r="K186">
        <f t="shared" si="38"/>
        <v>2541</v>
      </c>
      <c r="M186">
        <v>46349</v>
      </c>
      <c r="AE186" s="16">
        <v>0.61458333333333304</v>
      </c>
      <c r="AF186">
        <v>12393</v>
      </c>
      <c r="AG186" s="73">
        <f t="shared" si="39"/>
        <v>-1.8720245299765996</v>
      </c>
      <c r="AI186" s="16">
        <v>0.61458333333333304</v>
      </c>
      <c r="AJ186" s="9">
        <f t="shared" si="40"/>
        <v>1239.3</v>
      </c>
      <c r="AK186" s="8">
        <f t="shared" si="30"/>
        <v>0.78337547408343866</v>
      </c>
      <c r="AL186" s="8">
        <f t="shared" si="44"/>
        <v>3022.6829268292686</v>
      </c>
      <c r="AM186" s="17">
        <f t="shared" si="41"/>
        <v>2651.9415045001488</v>
      </c>
      <c r="AN186" s="8"/>
      <c r="AO186" s="8"/>
      <c r="AQ186" s="28">
        <f t="shared" si="31"/>
        <v>4215.736299622411</v>
      </c>
      <c r="AR186" s="17">
        <f t="shared" si="32"/>
        <v>68870.954537403464</v>
      </c>
      <c r="AX186" s="28">
        <f t="shared" si="42"/>
        <v>4215.736299622411</v>
      </c>
      <c r="AY186" s="17">
        <f t="shared" si="33"/>
        <v>9826.8911413109818</v>
      </c>
      <c r="AZ186" s="1"/>
      <c r="BA186" s="65"/>
      <c r="BB186" s="37">
        <v>7346.5316999999995</v>
      </c>
      <c r="BC186" s="28">
        <f t="shared" si="34"/>
        <v>-2480.3594413109822</v>
      </c>
      <c r="BD186" s="8">
        <f t="shared" si="35"/>
        <v>-744107.83239329467</v>
      </c>
      <c r="BE186" s="10">
        <f t="shared" si="36"/>
        <v>815220.42946678144</v>
      </c>
      <c r="BF186" s="10">
        <f t="shared" si="37"/>
        <v>485.25025563498895</v>
      </c>
      <c r="BG186" s="53">
        <f t="shared" si="43"/>
        <v>1373.908150109804</v>
      </c>
      <c r="BH186">
        <v>0</v>
      </c>
      <c r="BI186" s="8"/>
      <c r="BO186" s="1"/>
      <c r="BP186" s="8"/>
      <c r="BR186" s="8"/>
      <c r="BZ186" s="8"/>
      <c r="CD186" s="9"/>
      <c r="CE186" s="9"/>
      <c r="CI186" s="10"/>
    </row>
    <row r="187" spans="2:87" ht="15.75" thickBot="1" x14ac:dyDescent="0.3">
      <c r="B187" s="1">
        <v>0.61805555555555503</v>
      </c>
      <c r="C187">
        <v>6368</v>
      </c>
      <c r="D187">
        <v>11109</v>
      </c>
      <c r="E187">
        <v>748</v>
      </c>
      <c r="F187">
        <v>12161</v>
      </c>
      <c r="G187">
        <v>10593</v>
      </c>
      <c r="H187">
        <v>634</v>
      </c>
      <c r="I187">
        <v>540</v>
      </c>
      <c r="J187">
        <v>1405</v>
      </c>
      <c r="K187">
        <f t="shared" si="38"/>
        <v>2541</v>
      </c>
      <c r="M187">
        <v>46099</v>
      </c>
      <c r="AE187" s="16">
        <v>0.61805555555555503</v>
      </c>
      <c r="AF187">
        <v>12161</v>
      </c>
      <c r="AG187" s="73">
        <f t="shared" si="39"/>
        <v>0.28780527917112075</v>
      </c>
      <c r="AI187" s="16">
        <v>0.61805555555555503</v>
      </c>
      <c r="AJ187" s="9">
        <f t="shared" si="40"/>
        <v>1216.0999999999999</v>
      </c>
      <c r="AK187" s="8">
        <f t="shared" si="30"/>
        <v>0.76871049304677619</v>
      </c>
      <c r="AL187" s="8">
        <f t="shared" si="44"/>
        <v>2966.0975609756097</v>
      </c>
      <c r="AM187" s="17">
        <f t="shared" si="41"/>
        <v>2602.2965090152752</v>
      </c>
      <c r="AN187" s="8"/>
      <c r="AO187" s="8"/>
      <c r="AQ187" s="28">
        <f t="shared" si="31"/>
        <v>4136.816681974351</v>
      </c>
      <c r="AR187" s="17">
        <f t="shared" si="32"/>
        <v>67581.67337443422</v>
      </c>
      <c r="AX187" s="28">
        <f t="shared" si="42"/>
        <v>4136.816681974351</v>
      </c>
      <c r="AY187" s="17">
        <f t="shared" si="33"/>
        <v>9642.9293286115408</v>
      </c>
      <c r="AZ187" s="1"/>
      <c r="BA187" s="65"/>
      <c r="BB187" s="37">
        <v>7346.5316999999995</v>
      </c>
      <c r="BC187" s="28">
        <f t="shared" si="34"/>
        <v>-2296.3976286115412</v>
      </c>
      <c r="BD187" s="8">
        <f t="shared" si="35"/>
        <v>-688919.28858346236</v>
      </c>
      <c r="BE187" s="10">
        <f t="shared" si="36"/>
        <v>870408.97327661375</v>
      </c>
      <c r="BF187" s="10">
        <f t="shared" si="37"/>
        <v>518.1005793313177</v>
      </c>
      <c r="BG187" s="53">
        <f t="shared" si="43"/>
        <v>1341.0578264134751</v>
      </c>
      <c r="BH187">
        <v>0</v>
      </c>
      <c r="BI187" s="8"/>
      <c r="BO187" s="1"/>
      <c r="BP187" s="8"/>
      <c r="BR187" s="8"/>
      <c r="BZ187" s="8"/>
      <c r="CD187" s="9"/>
      <c r="CE187" s="9"/>
      <c r="CI187" s="10"/>
    </row>
    <row r="188" spans="2:87" ht="15.75" thickBot="1" x14ac:dyDescent="0.3">
      <c r="B188" s="1">
        <v>0.62152777777777801</v>
      </c>
      <c r="C188">
        <v>6371</v>
      </c>
      <c r="D188">
        <v>11109</v>
      </c>
      <c r="E188">
        <v>790</v>
      </c>
      <c r="F188">
        <v>12196</v>
      </c>
      <c r="G188">
        <v>10565</v>
      </c>
      <c r="H188">
        <v>672</v>
      </c>
      <c r="I188">
        <v>540</v>
      </c>
      <c r="J188">
        <v>1401</v>
      </c>
      <c r="K188">
        <f t="shared" si="38"/>
        <v>2500</v>
      </c>
      <c r="M188">
        <v>46144</v>
      </c>
      <c r="AE188" s="16">
        <v>0.62152777777777801</v>
      </c>
      <c r="AF188">
        <v>12196</v>
      </c>
      <c r="AG188" s="73">
        <f t="shared" si="39"/>
        <v>0.20498524106264349</v>
      </c>
      <c r="AI188" s="16">
        <v>0.62152777777777801</v>
      </c>
      <c r="AJ188" s="9">
        <f t="shared" si="40"/>
        <v>1219.5999999999999</v>
      </c>
      <c r="AK188" s="8">
        <f t="shared" si="30"/>
        <v>0.77092288242730711</v>
      </c>
      <c r="AL188" s="8">
        <f t="shared" si="44"/>
        <v>2974.6341463414633</v>
      </c>
      <c r="AM188" s="17">
        <f t="shared" si="41"/>
        <v>2609.7860557479066</v>
      </c>
      <c r="AN188" s="8"/>
      <c r="AO188" s="8"/>
      <c r="AQ188" s="28">
        <f t="shared" si="31"/>
        <v>4148.7226587747045</v>
      </c>
      <c r="AR188" s="17">
        <f t="shared" si="32"/>
        <v>67776.176998158029</v>
      </c>
      <c r="AX188" s="28">
        <f t="shared" si="42"/>
        <v>4148.7226587747045</v>
      </c>
      <c r="AY188" s="17">
        <f t="shared" si="33"/>
        <v>9670.682188286024</v>
      </c>
      <c r="AZ188" s="1"/>
      <c r="BA188" s="65"/>
      <c r="BB188" s="37">
        <v>7346.5316999999995</v>
      </c>
      <c r="BC188" s="28">
        <f t="shared" si="34"/>
        <v>-2324.1504882860245</v>
      </c>
      <c r="BD188" s="8">
        <f t="shared" si="35"/>
        <v>-697245.14648580737</v>
      </c>
      <c r="BE188" s="10">
        <f t="shared" si="36"/>
        <v>862083.11537426873</v>
      </c>
      <c r="BF188" s="10">
        <f t="shared" si="37"/>
        <v>513.14471153230284</v>
      </c>
      <c r="BG188" s="53">
        <f t="shared" si="43"/>
        <v>1346.01369421249</v>
      </c>
      <c r="BH188">
        <v>0</v>
      </c>
      <c r="BI188" s="8"/>
      <c r="BO188" s="1"/>
      <c r="BP188" s="8"/>
      <c r="BR188" s="8"/>
      <c r="BZ188" s="8"/>
      <c r="CD188" s="9"/>
      <c r="CE188" s="9"/>
      <c r="CI188" s="10"/>
    </row>
    <row r="189" spans="2:87" ht="15.75" thickBot="1" x14ac:dyDescent="0.3">
      <c r="B189" s="1">
        <v>0.625</v>
      </c>
      <c r="C189">
        <v>6362</v>
      </c>
      <c r="D189">
        <v>11166</v>
      </c>
      <c r="E189">
        <v>790</v>
      </c>
      <c r="F189">
        <v>12221</v>
      </c>
      <c r="G189">
        <v>10538</v>
      </c>
      <c r="H189">
        <v>648</v>
      </c>
      <c r="I189">
        <v>540</v>
      </c>
      <c r="J189">
        <v>1403</v>
      </c>
      <c r="K189">
        <f t="shared" si="38"/>
        <v>2500</v>
      </c>
      <c r="M189">
        <v>46168</v>
      </c>
      <c r="AE189" s="16">
        <v>0.625</v>
      </c>
      <c r="AF189">
        <v>12221</v>
      </c>
      <c r="AG189" s="73">
        <f t="shared" si="39"/>
        <v>1.3583176499468128</v>
      </c>
      <c r="AI189" s="16">
        <v>0.625</v>
      </c>
      <c r="AJ189" s="9">
        <f t="shared" si="40"/>
        <v>1222.0999999999999</v>
      </c>
      <c r="AK189" s="8">
        <f t="shared" si="30"/>
        <v>0.7725031605562579</v>
      </c>
      <c r="AL189" s="8">
        <f t="shared" si="44"/>
        <v>2980.731707317073</v>
      </c>
      <c r="AM189" s="17">
        <f t="shared" si="41"/>
        <v>2615.1357319855006</v>
      </c>
      <c r="AN189" s="8"/>
      <c r="AO189" s="8"/>
      <c r="AQ189" s="28">
        <f t="shared" si="31"/>
        <v>4157.2269279178145</v>
      </c>
      <c r="AR189" s="17">
        <f t="shared" si="32"/>
        <v>67915.108157960742</v>
      </c>
      <c r="AX189" s="28">
        <f t="shared" si="42"/>
        <v>4157.2269279178145</v>
      </c>
      <c r="AY189" s="17">
        <f t="shared" si="33"/>
        <v>9690.5056594820853</v>
      </c>
      <c r="BA189" s="66">
        <v>0.625</v>
      </c>
      <c r="BB189" s="37">
        <v>7346.5316999999995</v>
      </c>
      <c r="BC189" s="28">
        <f t="shared" si="34"/>
        <v>-2343.9739594820858</v>
      </c>
      <c r="BD189" s="8">
        <f t="shared" si="35"/>
        <v>-703192.18784462567</v>
      </c>
      <c r="BE189" s="10">
        <f t="shared" si="36"/>
        <v>856136.07401545043</v>
      </c>
      <c r="BF189" s="10">
        <f t="shared" si="37"/>
        <v>509.60480596157765</v>
      </c>
      <c r="BG189" s="53">
        <f t="shared" si="43"/>
        <v>1349.5535997832153</v>
      </c>
      <c r="BH189">
        <v>0</v>
      </c>
      <c r="BI189" s="8"/>
      <c r="BO189" s="1"/>
      <c r="BP189" s="8"/>
      <c r="BR189" s="8"/>
      <c r="BZ189" s="8"/>
      <c r="CD189" s="9"/>
      <c r="CE189" s="9"/>
      <c r="CI189" s="10"/>
    </row>
    <row r="190" spans="2:87" ht="15.75" thickBot="1" x14ac:dyDescent="0.3">
      <c r="B190" s="1">
        <v>0.62847222222222199</v>
      </c>
      <c r="C190">
        <v>6361</v>
      </c>
      <c r="D190">
        <v>11211</v>
      </c>
      <c r="E190">
        <v>634</v>
      </c>
      <c r="F190">
        <v>12387</v>
      </c>
      <c r="G190">
        <v>10525</v>
      </c>
      <c r="H190">
        <v>517</v>
      </c>
      <c r="I190">
        <v>543</v>
      </c>
      <c r="J190">
        <v>1403</v>
      </c>
      <c r="K190">
        <f t="shared" si="38"/>
        <v>2623</v>
      </c>
      <c r="M190">
        <v>46204</v>
      </c>
      <c r="AE190" s="16">
        <v>0.62847222222222199</v>
      </c>
      <c r="AF190">
        <v>12387</v>
      </c>
      <c r="AG190" s="73">
        <f t="shared" si="39"/>
        <v>1.0171954468394284</v>
      </c>
      <c r="AI190" s="16">
        <v>0.62847222222222199</v>
      </c>
      <c r="AJ190" s="9">
        <f t="shared" si="40"/>
        <v>1238.7</v>
      </c>
      <c r="AK190" s="8">
        <f t="shared" si="30"/>
        <v>0.78299620733249053</v>
      </c>
      <c r="AL190" s="8">
        <f t="shared" si="44"/>
        <v>3021.2195121951222</v>
      </c>
      <c r="AM190" s="17">
        <f t="shared" si="41"/>
        <v>2650.6575822031259</v>
      </c>
      <c r="AN190" s="8"/>
      <c r="AO190" s="8"/>
      <c r="AQ190" s="28">
        <f t="shared" si="31"/>
        <v>4213.6952750280643</v>
      </c>
      <c r="AR190" s="17">
        <f t="shared" si="32"/>
        <v>68837.611059050789</v>
      </c>
      <c r="AX190" s="28">
        <f t="shared" si="42"/>
        <v>4213.6952750280643</v>
      </c>
      <c r="AY190" s="17">
        <f t="shared" si="33"/>
        <v>9822.1335082239257</v>
      </c>
      <c r="AZ190" s="1"/>
      <c r="BA190" s="65"/>
      <c r="BB190" s="37">
        <v>7346.5316999999995</v>
      </c>
      <c r="BC190" s="28">
        <f t="shared" si="34"/>
        <v>-2475.6018082239261</v>
      </c>
      <c r="BD190" s="8">
        <f t="shared" si="35"/>
        <v>-742680.54246717785</v>
      </c>
      <c r="BE190" s="10">
        <f t="shared" si="36"/>
        <v>816647.71939289826</v>
      </c>
      <c r="BF190" s="10">
        <f t="shared" si="37"/>
        <v>486.09983297196322</v>
      </c>
      <c r="BG190" s="53">
        <f t="shared" si="43"/>
        <v>1373.0585727728296</v>
      </c>
      <c r="BH190">
        <v>0</v>
      </c>
      <c r="BI190" s="8"/>
      <c r="BO190" s="1"/>
      <c r="BP190" s="8"/>
      <c r="BR190" s="8"/>
      <c r="BZ190" s="8"/>
      <c r="CD190" s="9"/>
      <c r="CE190" s="9"/>
      <c r="CI190" s="10"/>
    </row>
    <row r="191" spans="2:87" ht="15.75" thickBot="1" x14ac:dyDescent="0.3">
      <c r="B191" s="1">
        <v>0.63194444444444398</v>
      </c>
      <c r="C191">
        <v>6367</v>
      </c>
      <c r="D191">
        <v>11212</v>
      </c>
      <c r="E191">
        <v>642</v>
      </c>
      <c r="F191">
        <v>12513</v>
      </c>
      <c r="G191">
        <v>10507</v>
      </c>
      <c r="H191">
        <v>396</v>
      </c>
      <c r="I191">
        <v>585</v>
      </c>
      <c r="J191">
        <v>1402</v>
      </c>
      <c r="K191">
        <f t="shared" si="38"/>
        <v>2521</v>
      </c>
      <c r="M191">
        <v>46145</v>
      </c>
      <c r="AE191" s="16">
        <v>0.63194444444444398</v>
      </c>
      <c r="AF191">
        <v>12513</v>
      </c>
      <c r="AG191" s="73">
        <f t="shared" si="39"/>
        <v>-0.8311356189562854</v>
      </c>
      <c r="AI191" s="16">
        <v>0.63194444444444398</v>
      </c>
      <c r="AJ191" s="9">
        <f t="shared" si="40"/>
        <v>1251.3</v>
      </c>
      <c r="AK191" s="8">
        <f t="shared" si="30"/>
        <v>0.79096080910240196</v>
      </c>
      <c r="AL191" s="8">
        <f t="shared" si="44"/>
        <v>3051.9512195121952</v>
      </c>
      <c r="AM191" s="17">
        <f t="shared" si="41"/>
        <v>2677.6199504406</v>
      </c>
      <c r="AN191" s="8"/>
      <c r="AO191" s="8"/>
      <c r="AQ191" s="28">
        <f t="shared" si="31"/>
        <v>4256.5567915093379</v>
      </c>
      <c r="AR191" s="17">
        <f t="shared" si="32"/>
        <v>69537.824104456493</v>
      </c>
      <c r="AX191" s="28">
        <f t="shared" si="42"/>
        <v>4256.5567915093379</v>
      </c>
      <c r="AY191" s="17">
        <f t="shared" si="33"/>
        <v>9922.0438030520691</v>
      </c>
      <c r="AZ191" s="1"/>
      <c r="BA191" s="65"/>
      <c r="BB191" s="37">
        <v>7346.5316999999995</v>
      </c>
      <c r="BC191" s="28">
        <f t="shared" si="34"/>
        <v>-2575.5121030520695</v>
      </c>
      <c r="BD191" s="8">
        <f t="shared" si="35"/>
        <v>-772653.63091562083</v>
      </c>
      <c r="BE191" s="10">
        <f t="shared" si="36"/>
        <v>786674.63094445528</v>
      </c>
      <c r="BF191" s="10">
        <f t="shared" si="37"/>
        <v>468.25870889550907</v>
      </c>
      <c r="BG191" s="53">
        <f t="shared" si="43"/>
        <v>1390.8996968492838</v>
      </c>
      <c r="BH191">
        <v>0</v>
      </c>
      <c r="BI191" s="8"/>
      <c r="BO191" s="1"/>
      <c r="BP191" s="8"/>
      <c r="BR191" s="8"/>
      <c r="BZ191" s="8"/>
      <c r="CD191" s="9"/>
      <c r="CE191" s="9"/>
      <c r="CI191" s="10"/>
    </row>
    <row r="192" spans="2:87" ht="15.75" thickBot="1" x14ac:dyDescent="0.3">
      <c r="B192" s="1">
        <v>0.63541666666666696</v>
      </c>
      <c r="C192">
        <v>6362</v>
      </c>
      <c r="D192">
        <v>11203</v>
      </c>
      <c r="E192">
        <v>642</v>
      </c>
      <c r="F192">
        <v>12409</v>
      </c>
      <c r="G192">
        <v>10506</v>
      </c>
      <c r="H192">
        <v>515</v>
      </c>
      <c r="I192">
        <v>595</v>
      </c>
      <c r="J192">
        <v>1404</v>
      </c>
      <c r="K192">
        <f t="shared" si="38"/>
        <v>2501</v>
      </c>
      <c r="M192">
        <v>46137</v>
      </c>
      <c r="AE192" s="16">
        <v>0.63541666666666696</v>
      </c>
      <c r="AF192">
        <v>12409</v>
      </c>
      <c r="AG192" s="73">
        <f t="shared" si="39"/>
        <v>-1.0798613909259407</v>
      </c>
      <c r="AI192" s="16">
        <v>0.63541666666666696</v>
      </c>
      <c r="AJ192" s="9">
        <f t="shared" si="40"/>
        <v>1240.9000000000001</v>
      </c>
      <c r="AK192" s="8">
        <f t="shared" si="30"/>
        <v>0.78438685208596715</v>
      </c>
      <c r="AL192" s="8">
        <f t="shared" si="44"/>
        <v>3026.5853658536589</v>
      </c>
      <c r="AM192" s="17">
        <f t="shared" si="41"/>
        <v>2655.3652972922087</v>
      </c>
      <c r="AN192" s="8"/>
      <c r="AO192" s="8"/>
      <c r="AQ192" s="28">
        <f t="shared" si="31"/>
        <v>4221.1790318740013</v>
      </c>
      <c r="AR192" s="17">
        <f t="shared" si="32"/>
        <v>68959.870479677193</v>
      </c>
      <c r="AX192" s="28">
        <f t="shared" si="42"/>
        <v>4221.1790318740013</v>
      </c>
      <c r="AY192" s="17">
        <f t="shared" si="33"/>
        <v>9839.5781628764598</v>
      </c>
      <c r="AZ192" s="1"/>
      <c r="BA192" s="65"/>
      <c r="BB192" s="37">
        <v>7346.5316999999995</v>
      </c>
      <c r="BC192" s="28">
        <f t="shared" si="34"/>
        <v>-2493.0464628764603</v>
      </c>
      <c r="BD192" s="8">
        <f t="shared" si="35"/>
        <v>-747913.93886293808</v>
      </c>
      <c r="BE192" s="10">
        <f t="shared" si="36"/>
        <v>811414.32299713802</v>
      </c>
      <c r="BF192" s="10">
        <f t="shared" si="37"/>
        <v>482.98471606972504</v>
      </c>
      <c r="BG192" s="53">
        <f t="shared" si="43"/>
        <v>1376.1736896750679</v>
      </c>
      <c r="BH192">
        <v>0</v>
      </c>
      <c r="BI192" s="8"/>
      <c r="BO192" s="1"/>
      <c r="BP192" s="8"/>
      <c r="BR192" s="8"/>
      <c r="BZ192" s="8"/>
      <c r="CD192" s="9"/>
      <c r="CE192" s="9"/>
      <c r="CI192" s="10"/>
    </row>
    <row r="193" spans="2:87" ht="15.75" thickBot="1" x14ac:dyDescent="0.3">
      <c r="B193" s="1">
        <v>0.63888888888888895</v>
      </c>
      <c r="C193">
        <v>6363</v>
      </c>
      <c r="D193">
        <v>11155</v>
      </c>
      <c r="E193">
        <v>642</v>
      </c>
      <c r="F193">
        <v>12275</v>
      </c>
      <c r="G193">
        <v>10539</v>
      </c>
      <c r="H193">
        <v>534</v>
      </c>
      <c r="I193">
        <v>599</v>
      </c>
      <c r="J193">
        <v>1406</v>
      </c>
      <c r="K193">
        <f t="shared" si="38"/>
        <v>2500</v>
      </c>
      <c r="M193">
        <v>46013</v>
      </c>
      <c r="AE193" s="16">
        <v>0.63888888888888895</v>
      </c>
      <c r="AF193">
        <v>12275</v>
      </c>
      <c r="AG193" s="73">
        <f t="shared" si="39"/>
        <v>-0.31771894093686354</v>
      </c>
      <c r="AI193" s="16">
        <v>0.63888888888888895</v>
      </c>
      <c r="AJ193" s="9">
        <f t="shared" si="40"/>
        <v>1227.5</v>
      </c>
      <c r="AK193" s="8">
        <f t="shared" si="30"/>
        <v>0.77591656131479136</v>
      </c>
      <c r="AL193" s="8">
        <f t="shared" si="44"/>
        <v>2993.9024390243903</v>
      </c>
      <c r="AM193" s="17">
        <f t="shared" si="41"/>
        <v>2626.691032658704</v>
      </c>
      <c r="AN193" s="8"/>
      <c r="AO193" s="8"/>
      <c r="AQ193" s="28">
        <f t="shared" si="31"/>
        <v>4175.5961492669321</v>
      </c>
      <c r="AR193" s="17">
        <f t="shared" si="32"/>
        <v>68215.199463134617</v>
      </c>
      <c r="AX193" s="28">
        <f t="shared" si="42"/>
        <v>4175.5961492669321</v>
      </c>
      <c r="AY193" s="17">
        <f t="shared" si="33"/>
        <v>9733.3243572655756</v>
      </c>
      <c r="AZ193" s="1"/>
      <c r="BA193" s="65"/>
      <c r="BB193" s="37">
        <v>7346.5316999999995</v>
      </c>
      <c r="BC193" s="28">
        <f t="shared" si="34"/>
        <v>-2386.7926572655761</v>
      </c>
      <c r="BD193" s="8">
        <f t="shared" si="35"/>
        <v>-716037.79717967287</v>
      </c>
      <c r="BE193" s="10">
        <f t="shared" si="36"/>
        <v>843290.46468040324</v>
      </c>
      <c r="BF193" s="10">
        <f t="shared" si="37"/>
        <v>501.95860992881143</v>
      </c>
      <c r="BG193" s="53">
        <f t="shared" si="43"/>
        <v>1357.1997958159814</v>
      </c>
      <c r="BH193">
        <v>0</v>
      </c>
      <c r="BI193" s="8"/>
      <c r="BO193" s="1"/>
      <c r="BP193" s="8"/>
      <c r="BR193" s="8"/>
      <c r="BZ193" s="8"/>
      <c r="CD193" s="9"/>
      <c r="CE193" s="9"/>
      <c r="CI193" s="10"/>
    </row>
    <row r="194" spans="2:87" ht="15.75" thickBot="1" x14ac:dyDescent="0.3">
      <c r="B194" s="1">
        <v>0.64236111111111105</v>
      </c>
      <c r="C194">
        <v>6360</v>
      </c>
      <c r="D194">
        <v>11147</v>
      </c>
      <c r="E194">
        <v>671</v>
      </c>
      <c r="F194">
        <v>12236</v>
      </c>
      <c r="G194">
        <v>10555</v>
      </c>
      <c r="H194">
        <v>534</v>
      </c>
      <c r="I194">
        <v>597</v>
      </c>
      <c r="J194">
        <v>1408</v>
      </c>
      <c r="K194">
        <f t="shared" si="38"/>
        <v>2472</v>
      </c>
      <c r="M194">
        <v>45980</v>
      </c>
      <c r="AE194" s="16">
        <v>0.64236111111111105</v>
      </c>
      <c r="AF194">
        <v>12236</v>
      </c>
      <c r="AG194" s="73">
        <f t="shared" si="39"/>
        <v>-5.7208237986270026E-2</v>
      </c>
      <c r="AI194" s="16">
        <v>0.64236111111111105</v>
      </c>
      <c r="AJ194" s="9">
        <f t="shared" si="40"/>
        <v>1223.5999999999999</v>
      </c>
      <c r="AK194" s="8">
        <f t="shared" si="30"/>
        <v>0.77345132743362821</v>
      </c>
      <c r="AL194" s="8">
        <f t="shared" si="44"/>
        <v>2984.3902439024391</v>
      </c>
      <c r="AM194" s="17">
        <f t="shared" si="41"/>
        <v>2618.3455377280575</v>
      </c>
      <c r="AN194" s="8"/>
      <c r="AO194" s="8"/>
      <c r="AQ194" s="28">
        <f t="shared" si="31"/>
        <v>4162.3294894036808</v>
      </c>
      <c r="AR194" s="17">
        <f t="shared" si="32"/>
        <v>67998.466853842387</v>
      </c>
      <c r="AX194" s="28">
        <f t="shared" si="42"/>
        <v>4162.3294894036808</v>
      </c>
      <c r="AY194" s="17">
        <f t="shared" si="33"/>
        <v>9702.3997421997228</v>
      </c>
      <c r="AZ194" s="1"/>
      <c r="BA194" s="65"/>
      <c r="BB194" s="37">
        <v>7346.5316999999995</v>
      </c>
      <c r="BC194" s="28">
        <f t="shared" si="34"/>
        <v>-2355.8680421997233</v>
      </c>
      <c r="BD194" s="8">
        <f t="shared" si="35"/>
        <v>-706760.41265991703</v>
      </c>
      <c r="BE194" s="10">
        <f t="shared" si="36"/>
        <v>852567.84920015908</v>
      </c>
      <c r="BF194" s="10">
        <f t="shared" si="37"/>
        <v>507.48086261914233</v>
      </c>
      <c r="BG194" s="53">
        <f t="shared" si="43"/>
        <v>1351.6775431256506</v>
      </c>
      <c r="BH194">
        <v>0</v>
      </c>
      <c r="BI194" s="8"/>
      <c r="BO194" s="1"/>
      <c r="BP194" s="8"/>
      <c r="BR194" s="8"/>
      <c r="BZ194" s="8"/>
      <c r="CD194" s="9"/>
      <c r="CE194" s="9"/>
      <c r="CI194" s="10"/>
    </row>
    <row r="195" spans="2:87" ht="15.75" thickBot="1" x14ac:dyDescent="0.3">
      <c r="B195" s="1">
        <v>0.64583333333333304</v>
      </c>
      <c r="C195">
        <v>6366</v>
      </c>
      <c r="D195">
        <v>11178</v>
      </c>
      <c r="E195">
        <v>671</v>
      </c>
      <c r="F195">
        <v>12229</v>
      </c>
      <c r="G195">
        <v>10576</v>
      </c>
      <c r="H195">
        <v>534</v>
      </c>
      <c r="I195">
        <v>595</v>
      </c>
      <c r="J195">
        <v>1407</v>
      </c>
      <c r="K195">
        <f t="shared" si="38"/>
        <v>2470</v>
      </c>
      <c r="M195">
        <v>46026</v>
      </c>
      <c r="AE195" s="16">
        <v>0.64583333333333304</v>
      </c>
      <c r="AF195">
        <v>12229</v>
      </c>
      <c r="AG195" s="73">
        <f t="shared" si="39"/>
        <v>-0.26167307220541336</v>
      </c>
      <c r="AI195" s="16">
        <v>0.64583333333333304</v>
      </c>
      <c r="AJ195" s="9">
        <f t="shared" si="40"/>
        <v>1222.9000000000001</v>
      </c>
      <c r="AK195" s="8">
        <f t="shared" si="30"/>
        <v>0.77300884955752214</v>
      </c>
      <c r="AL195" s="8">
        <f t="shared" si="44"/>
        <v>2982.6829268292686</v>
      </c>
      <c r="AM195" s="17">
        <f t="shared" si="41"/>
        <v>2616.8476283815312</v>
      </c>
      <c r="AN195" s="8"/>
      <c r="AO195" s="8"/>
      <c r="AQ195" s="28">
        <f t="shared" si="31"/>
        <v>4159.9482940436101</v>
      </c>
      <c r="AR195" s="17">
        <f t="shared" si="32"/>
        <v>67959.566129097613</v>
      </c>
      <c r="AX195" s="28">
        <f t="shared" si="42"/>
        <v>4159.9482940436101</v>
      </c>
      <c r="AY195" s="17">
        <f t="shared" si="33"/>
        <v>9696.8491702648244</v>
      </c>
      <c r="AZ195" s="1"/>
      <c r="BA195" s="65"/>
      <c r="BB195" s="37">
        <v>7346.5316999999995</v>
      </c>
      <c r="BC195" s="28">
        <f t="shared" si="34"/>
        <v>-2350.3174702648248</v>
      </c>
      <c r="BD195" s="8">
        <f t="shared" si="35"/>
        <v>-705095.24107944744</v>
      </c>
      <c r="BE195" s="10">
        <f t="shared" si="36"/>
        <v>854233.02078062866</v>
      </c>
      <c r="BF195" s="10">
        <f t="shared" si="37"/>
        <v>508.47203617894564</v>
      </c>
      <c r="BG195" s="53">
        <f t="shared" si="43"/>
        <v>1350.6863695658471</v>
      </c>
      <c r="BH195">
        <v>0</v>
      </c>
      <c r="BI195" s="8"/>
      <c r="BO195" s="1"/>
      <c r="BP195" s="8"/>
      <c r="BR195" s="8"/>
      <c r="BZ195" s="8"/>
      <c r="CD195" s="9"/>
      <c r="CE195" s="9"/>
      <c r="CI195" s="10"/>
    </row>
    <row r="196" spans="2:87" ht="15.75" thickBot="1" x14ac:dyDescent="0.3">
      <c r="B196" s="1">
        <v>0.64930555555555503</v>
      </c>
      <c r="C196">
        <v>6372</v>
      </c>
      <c r="D196">
        <v>11173</v>
      </c>
      <c r="E196">
        <v>493</v>
      </c>
      <c r="F196">
        <v>12197</v>
      </c>
      <c r="G196">
        <v>10536</v>
      </c>
      <c r="H196">
        <v>540</v>
      </c>
      <c r="I196">
        <v>600</v>
      </c>
      <c r="J196">
        <v>1405</v>
      </c>
      <c r="K196">
        <f t="shared" si="38"/>
        <v>2664</v>
      </c>
      <c r="M196">
        <v>45980</v>
      </c>
      <c r="AE196" s="16">
        <v>0.64930555555555503</v>
      </c>
      <c r="AF196">
        <v>12197</v>
      </c>
      <c r="AG196" s="73">
        <f t="shared" si="39"/>
        <v>9.0186111338853819E-2</v>
      </c>
      <c r="AI196" s="16">
        <v>0.64930555555555503</v>
      </c>
      <c r="AJ196" s="9">
        <f t="shared" si="40"/>
        <v>1219.7</v>
      </c>
      <c r="AK196" s="8">
        <f t="shared" si="30"/>
        <v>0.77098609355246528</v>
      </c>
      <c r="AL196" s="8">
        <f t="shared" si="44"/>
        <v>2974.8780487804879</v>
      </c>
      <c r="AM196" s="17">
        <f t="shared" si="41"/>
        <v>2610.0000427974105</v>
      </c>
      <c r="AN196" s="8"/>
      <c r="AO196" s="8"/>
      <c r="AQ196" s="28">
        <f t="shared" si="31"/>
        <v>4149.0628295404294</v>
      </c>
      <c r="AR196" s="17">
        <f t="shared" si="32"/>
        <v>67781.734244550142</v>
      </c>
      <c r="AX196" s="28">
        <f t="shared" si="42"/>
        <v>4149.0628295404294</v>
      </c>
      <c r="AY196" s="17">
        <f t="shared" si="33"/>
        <v>9671.4751271338682</v>
      </c>
      <c r="AZ196" s="1"/>
      <c r="BA196" s="65"/>
      <c r="BB196" s="37">
        <v>7346.5316999999995</v>
      </c>
      <c r="BC196" s="28">
        <f t="shared" si="34"/>
        <v>-2324.9434271338687</v>
      </c>
      <c r="BD196" s="8">
        <f t="shared" si="35"/>
        <v>-697483.0281401606</v>
      </c>
      <c r="BE196" s="10">
        <f t="shared" si="36"/>
        <v>861845.2337199155</v>
      </c>
      <c r="BF196" s="10">
        <f t="shared" si="37"/>
        <v>513.00311530947351</v>
      </c>
      <c r="BG196" s="53">
        <f t="shared" si="43"/>
        <v>1346.1552904353193</v>
      </c>
      <c r="BH196">
        <v>0</v>
      </c>
      <c r="BI196" s="8"/>
      <c r="BO196" s="1"/>
      <c r="BP196" s="8"/>
      <c r="BR196" s="8"/>
      <c r="BZ196" s="8"/>
      <c r="CD196" s="9"/>
      <c r="CE196" s="9"/>
      <c r="CI196" s="10"/>
    </row>
    <row r="197" spans="2:87" ht="15.75" thickBot="1" x14ac:dyDescent="0.3">
      <c r="B197" s="1">
        <v>0.65277777777777801</v>
      </c>
      <c r="C197">
        <v>6377</v>
      </c>
      <c r="D197">
        <v>11202</v>
      </c>
      <c r="E197">
        <v>501</v>
      </c>
      <c r="F197">
        <v>12208</v>
      </c>
      <c r="G197">
        <v>10498</v>
      </c>
      <c r="H197">
        <v>534</v>
      </c>
      <c r="I197">
        <v>611</v>
      </c>
      <c r="J197">
        <v>1403</v>
      </c>
      <c r="K197">
        <f t="shared" si="38"/>
        <v>2720</v>
      </c>
      <c r="M197">
        <v>46054</v>
      </c>
      <c r="AE197" s="16">
        <v>0.65277777777777801</v>
      </c>
      <c r="AF197">
        <v>12208</v>
      </c>
      <c r="AG197" s="73">
        <f t="shared" si="39"/>
        <v>6.5530799475753604E-2</v>
      </c>
      <c r="AI197" s="16">
        <v>0.65277777777777801</v>
      </c>
      <c r="AJ197" s="9">
        <f t="shared" si="40"/>
        <v>1220.8</v>
      </c>
      <c r="AK197" s="8">
        <f t="shared" si="30"/>
        <v>0.77168141592920347</v>
      </c>
      <c r="AL197" s="8">
        <f t="shared" si="44"/>
        <v>2977.560975609756</v>
      </c>
      <c r="AM197" s="17">
        <f t="shared" si="41"/>
        <v>2612.3539003419519</v>
      </c>
      <c r="AN197" s="8"/>
      <c r="AO197" s="8"/>
      <c r="AQ197" s="28">
        <f t="shared" si="31"/>
        <v>4152.804707963398</v>
      </c>
      <c r="AR197" s="17">
        <f t="shared" si="32"/>
        <v>67842.863954863336</v>
      </c>
      <c r="AX197" s="28">
        <f t="shared" si="42"/>
        <v>4152.804707963398</v>
      </c>
      <c r="AY197" s="17">
        <f t="shared" si="33"/>
        <v>9680.1974544601344</v>
      </c>
      <c r="AZ197" s="1"/>
      <c r="BA197" s="65"/>
      <c r="BB197" s="37">
        <v>7346.5316999999995</v>
      </c>
      <c r="BC197" s="28">
        <f t="shared" si="34"/>
        <v>-2333.6657544601348</v>
      </c>
      <c r="BD197" s="8">
        <f t="shared" si="35"/>
        <v>-700099.72633804043</v>
      </c>
      <c r="BE197" s="10">
        <f t="shared" si="36"/>
        <v>859228.53552203567</v>
      </c>
      <c r="BF197" s="10">
        <f t="shared" si="37"/>
        <v>511.44555685835456</v>
      </c>
      <c r="BG197" s="53">
        <f t="shared" si="43"/>
        <v>1347.7128488864382</v>
      </c>
      <c r="BH197">
        <v>0</v>
      </c>
      <c r="BI197" s="8"/>
      <c r="BO197" s="1"/>
      <c r="BP197" s="8"/>
      <c r="BR197" s="8"/>
      <c r="BZ197" s="8"/>
      <c r="CD197" s="9"/>
      <c r="CE197" s="9"/>
      <c r="CI197" s="10"/>
    </row>
    <row r="198" spans="2:87" ht="15.75" thickBot="1" x14ac:dyDescent="0.3">
      <c r="B198" s="1">
        <v>0.65625</v>
      </c>
      <c r="C198">
        <v>6370</v>
      </c>
      <c r="D198">
        <v>11216</v>
      </c>
      <c r="E198">
        <v>501</v>
      </c>
      <c r="F198">
        <v>12216</v>
      </c>
      <c r="G198">
        <v>10507</v>
      </c>
      <c r="H198">
        <v>531</v>
      </c>
      <c r="I198">
        <v>617</v>
      </c>
      <c r="J198">
        <v>1401</v>
      </c>
      <c r="K198">
        <f t="shared" si="38"/>
        <v>2719</v>
      </c>
      <c r="M198">
        <v>46078</v>
      </c>
      <c r="AE198" s="16">
        <v>0.65625</v>
      </c>
      <c r="AF198">
        <v>12216</v>
      </c>
      <c r="AG198" s="73">
        <f t="shared" si="39"/>
        <v>0.23739358218729537</v>
      </c>
      <c r="AI198" s="16">
        <v>0.65625</v>
      </c>
      <c r="AJ198" s="9">
        <f t="shared" si="40"/>
        <v>1221.5999999999999</v>
      </c>
      <c r="AK198" s="8">
        <f t="shared" si="30"/>
        <v>0.77218710493046772</v>
      </c>
      <c r="AL198" s="8">
        <f t="shared" si="44"/>
        <v>2979.5121951219512</v>
      </c>
      <c r="AM198" s="17">
        <f t="shared" si="41"/>
        <v>2614.0657967379821</v>
      </c>
      <c r="AN198" s="8"/>
      <c r="AO198" s="8"/>
      <c r="AQ198" s="28">
        <f t="shared" si="31"/>
        <v>4155.5260740891927</v>
      </c>
      <c r="AR198" s="17">
        <f t="shared" si="32"/>
        <v>67887.321926000208</v>
      </c>
      <c r="AX198" s="28">
        <f t="shared" si="42"/>
        <v>4155.5260740891927</v>
      </c>
      <c r="AY198" s="17">
        <f t="shared" si="33"/>
        <v>9686.5409652428734</v>
      </c>
      <c r="AZ198" s="1"/>
      <c r="BA198" s="65"/>
      <c r="BB198" s="37">
        <v>7346.5316999999995</v>
      </c>
      <c r="BC198" s="28">
        <f t="shared" si="34"/>
        <v>-2340.0092652428739</v>
      </c>
      <c r="BD198" s="8">
        <f t="shared" si="35"/>
        <v>-702002.7795728622</v>
      </c>
      <c r="BE198" s="10">
        <f t="shared" si="36"/>
        <v>857325.4822872139</v>
      </c>
      <c r="BF198" s="10">
        <f t="shared" si="37"/>
        <v>510.31278707572255</v>
      </c>
      <c r="BG198" s="53">
        <f t="shared" si="43"/>
        <v>1348.8456186690703</v>
      </c>
      <c r="BH198">
        <v>0</v>
      </c>
      <c r="BI198" s="8"/>
      <c r="BO198" s="1"/>
      <c r="BP198" s="8"/>
      <c r="BR198" s="8"/>
      <c r="BZ198" s="8"/>
      <c r="CD198" s="9"/>
      <c r="CE198" s="9"/>
      <c r="CI198" s="10"/>
    </row>
    <row r="199" spans="2:87" ht="15.75" thickBot="1" x14ac:dyDescent="0.3">
      <c r="B199" s="1">
        <v>0.65972222222222199</v>
      </c>
      <c r="C199">
        <v>6370</v>
      </c>
      <c r="D199">
        <v>11215</v>
      </c>
      <c r="E199">
        <v>501</v>
      </c>
      <c r="F199">
        <v>12245</v>
      </c>
      <c r="G199">
        <v>10531</v>
      </c>
      <c r="H199">
        <v>457</v>
      </c>
      <c r="I199">
        <v>625</v>
      </c>
      <c r="J199">
        <v>1402</v>
      </c>
      <c r="K199">
        <f t="shared" si="38"/>
        <v>2720</v>
      </c>
      <c r="M199">
        <v>46066</v>
      </c>
      <c r="AE199" s="16">
        <v>0.65972222222222199</v>
      </c>
      <c r="AF199">
        <v>12245</v>
      </c>
      <c r="AG199" s="73">
        <f t="shared" si="39"/>
        <v>1.6986525112290731</v>
      </c>
      <c r="AI199" s="16">
        <v>0.65972222222222199</v>
      </c>
      <c r="AJ199" s="9">
        <f t="shared" si="40"/>
        <v>1224.5</v>
      </c>
      <c r="AK199" s="8">
        <f t="shared" si="30"/>
        <v>0.77402022756005062</v>
      </c>
      <c r="AL199" s="8">
        <f t="shared" si="44"/>
        <v>2986.5853658536589</v>
      </c>
      <c r="AM199" s="17">
        <f t="shared" si="41"/>
        <v>2620.2714211735915</v>
      </c>
      <c r="AN199" s="8"/>
      <c r="AO199" s="8"/>
      <c r="AQ199" s="28">
        <f t="shared" si="31"/>
        <v>4165.3910262952013</v>
      </c>
      <c r="AR199" s="17">
        <f t="shared" si="32"/>
        <v>68048.482071371385</v>
      </c>
      <c r="AX199" s="28">
        <f t="shared" si="42"/>
        <v>4165.3910262952013</v>
      </c>
      <c r="AY199" s="17">
        <f t="shared" si="33"/>
        <v>9709.5361918303061</v>
      </c>
      <c r="AZ199" s="1"/>
      <c r="BA199" s="65"/>
      <c r="BB199" s="37">
        <v>7346.5316999999995</v>
      </c>
      <c r="BC199" s="28">
        <f t="shared" si="34"/>
        <v>-2363.0044918303065</v>
      </c>
      <c r="BD199" s="8">
        <f t="shared" si="35"/>
        <v>-708901.34754909191</v>
      </c>
      <c r="BE199" s="10">
        <f t="shared" si="36"/>
        <v>850426.9143109842</v>
      </c>
      <c r="BF199" s="10">
        <f t="shared" si="37"/>
        <v>506.20649661368105</v>
      </c>
      <c r="BG199" s="53">
        <f t="shared" si="43"/>
        <v>1352.9519091311117</v>
      </c>
      <c r="BH199">
        <v>0</v>
      </c>
      <c r="BI199" s="8"/>
      <c r="BO199" s="1"/>
      <c r="BP199" s="8"/>
      <c r="BR199" s="8"/>
      <c r="BZ199" s="8"/>
      <c r="CD199" s="9"/>
      <c r="CE199" s="9"/>
      <c r="CI199" s="10"/>
    </row>
    <row r="200" spans="2:87" ht="15.75" thickBot="1" x14ac:dyDescent="0.3">
      <c r="B200" s="1">
        <v>0.66319444444444398</v>
      </c>
      <c r="C200">
        <v>6371</v>
      </c>
      <c r="D200">
        <v>11200</v>
      </c>
      <c r="E200">
        <v>523</v>
      </c>
      <c r="F200">
        <v>12453</v>
      </c>
      <c r="G200">
        <v>10505</v>
      </c>
      <c r="H200">
        <v>464</v>
      </c>
      <c r="I200">
        <v>632</v>
      </c>
      <c r="J200">
        <v>1401</v>
      </c>
      <c r="K200">
        <f t="shared" si="38"/>
        <v>2698</v>
      </c>
      <c r="M200">
        <v>46247</v>
      </c>
      <c r="AE200" s="16">
        <v>0.66319444444444398</v>
      </c>
      <c r="AF200">
        <v>12453</v>
      </c>
      <c r="AG200" s="73">
        <f t="shared" si="39"/>
        <v>1.0439251585963223</v>
      </c>
      <c r="AI200" s="16">
        <v>0.66319444444444398</v>
      </c>
      <c r="AJ200" s="9">
        <f t="shared" si="40"/>
        <v>1245.3</v>
      </c>
      <c r="AK200" s="8">
        <f t="shared" si="30"/>
        <v>0.78716814159292037</v>
      </c>
      <c r="AL200" s="8">
        <f t="shared" si="44"/>
        <v>3037.3170731707319</v>
      </c>
      <c r="AM200" s="17">
        <f t="shared" si="41"/>
        <v>2664.7807274703741</v>
      </c>
      <c r="AN200" s="8"/>
      <c r="AO200" s="8"/>
      <c r="AQ200" s="28">
        <f t="shared" si="31"/>
        <v>4236.1465455658745</v>
      </c>
      <c r="AR200" s="17">
        <f t="shared" si="32"/>
        <v>69204.389320929971</v>
      </c>
      <c r="AX200" s="28">
        <f t="shared" si="42"/>
        <v>4236.1465455658745</v>
      </c>
      <c r="AY200" s="17">
        <f t="shared" si="33"/>
        <v>9874.4674721815245</v>
      </c>
      <c r="AZ200" s="1"/>
      <c r="BA200" s="65"/>
      <c r="BB200" s="37">
        <v>7346.5316999999995</v>
      </c>
      <c r="BC200" s="28">
        <f t="shared" si="34"/>
        <v>-2527.935772181525</v>
      </c>
      <c r="BD200" s="8">
        <f t="shared" si="35"/>
        <v>-758380.73165445752</v>
      </c>
      <c r="BE200" s="10">
        <f t="shared" si="36"/>
        <v>800947.53020561859</v>
      </c>
      <c r="BF200" s="10">
        <f t="shared" si="37"/>
        <v>476.75448226524918</v>
      </c>
      <c r="BG200" s="53">
        <f t="shared" si="43"/>
        <v>1382.4039234795437</v>
      </c>
      <c r="BH200">
        <v>0</v>
      </c>
      <c r="BI200" s="8"/>
      <c r="BO200" s="1"/>
      <c r="BP200" s="8"/>
      <c r="BR200" s="8"/>
      <c r="BZ200" s="8"/>
      <c r="CD200" s="9"/>
      <c r="CE200" s="9"/>
      <c r="CI200" s="10"/>
    </row>
    <row r="201" spans="2:87" ht="15.75" thickBot="1" x14ac:dyDescent="0.3">
      <c r="B201" s="1">
        <v>0.66666666666666696</v>
      </c>
      <c r="C201">
        <v>6369</v>
      </c>
      <c r="D201">
        <v>11170</v>
      </c>
      <c r="E201">
        <v>523</v>
      </c>
      <c r="F201">
        <v>12583</v>
      </c>
      <c r="G201">
        <v>10500</v>
      </c>
      <c r="H201">
        <v>495</v>
      </c>
      <c r="I201">
        <v>637</v>
      </c>
      <c r="J201">
        <v>1403</v>
      </c>
      <c r="K201">
        <f t="shared" si="38"/>
        <v>2698</v>
      </c>
      <c r="M201">
        <v>46378</v>
      </c>
      <c r="AE201" s="16">
        <v>0.66666666666666696</v>
      </c>
      <c r="AF201">
        <v>12583</v>
      </c>
      <c r="AG201" s="73">
        <f t="shared" si="39"/>
        <v>0.40530874990065957</v>
      </c>
      <c r="AI201" s="16">
        <v>0.66666666666666696</v>
      </c>
      <c r="AJ201" s="9">
        <f t="shared" si="40"/>
        <v>1258.3</v>
      </c>
      <c r="AK201" s="8">
        <f t="shared" ref="AK201:AK264" si="45">AJ201/$AJ$6</f>
        <v>0.79538558786346392</v>
      </c>
      <c r="AL201" s="8">
        <f t="shared" si="44"/>
        <v>3069.0243902439024</v>
      </c>
      <c r="AM201" s="17">
        <f t="shared" si="41"/>
        <v>2692.5990439058633</v>
      </c>
      <c r="AN201" s="8"/>
      <c r="AO201" s="8"/>
      <c r="AQ201" s="28">
        <f t="shared" ref="AQ201:AQ264" si="46">AL201/$AR$4</f>
        <v>4280.368745110045</v>
      </c>
      <c r="AR201" s="17">
        <f t="shared" ref="AR201:AR264" si="47">(AQ201*1000)/($AR$3*$AR$5)</f>
        <v>69926.831351904111</v>
      </c>
      <c r="AX201" s="28">
        <f t="shared" si="42"/>
        <v>4280.368745110045</v>
      </c>
      <c r="AY201" s="17">
        <f t="shared" ref="AY201:AY264" si="48">AX201*1000/($AZ$4*(565-290))</f>
        <v>9977.5495224010374</v>
      </c>
      <c r="BA201" s="66">
        <v>0.66666666666666696</v>
      </c>
      <c r="BB201" s="37">
        <v>7346.5316999999995</v>
      </c>
      <c r="BC201" s="28">
        <f t="shared" ref="BC201:BC264" si="49">$BB$9-AY201</f>
        <v>-2631.0178224010378</v>
      </c>
      <c r="BD201" s="8">
        <f t="shared" ref="BD201:BD264" si="50">BC201*$BF$4</f>
        <v>-789305.34672031133</v>
      </c>
      <c r="BE201" s="10">
        <f t="shared" ref="BE201:BE264" si="51">BD201+$BF$5</f>
        <v>770022.91513976478</v>
      </c>
      <c r="BF201" s="10">
        <f t="shared" ref="BF201:BF264" si="52">BE201/$BF$3</f>
        <v>458.34697329747905</v>
      </c>
      <c r="BG201" s="53">
        <f t="shared" si="43"/>
        <v>1400.8114324473138</v>
      </c>
      <c r="BH201">
        <v>0</v>
      </c>
      <c r="BI201" s="8"/>
      <c r="BO201" s="1"/>
      <c r="BP201" s="8"/>
      <c r="BR201" s="8"/>
      <c r="BZ201" s="8"/>
      <c r="CD201" s="9"/>
      <c r="CE201" s="9"/>
      <c r="CI201" s="10"/>
    </row>
    <row r="202" spans="2:87" ht="15.75" thickBot="1" x14ac:dyDescent="0.3">
      <c r="B202" s="1">
        <v>0.67013888888888895</v>
      </c>
      <c r="C202">
        <v>6359</v>
      </c>
      <c r="D202">
        <v>11135</v>
      </c>
      <c r="E202">
        <v>333</v>
      </c>
      <c r="F202">
        <v>12634</v>
      </c>
      <c r="G202">
        <v>10498</v>
      </c>
      <c r="H202">
        <v>643</v>
      </c>
      <c r="I202">
        <v>640</v>
      </c>
      <c r="J202">
        <v>1373</v>
      </c>
      <c r="K202">
        <f t="shared" ref="K202:K265" si="53">M202-(C202+D202+E202+F202+G202+H202+I202+J202)</f>
        <v>2889</v>
      </c>
      <c r="M202">
        <v>46504</v>
      </c>
      <c r="AE202" s="16">
        <v>0.67013888888888895</v>
      </c>
      <c r="AF202">
        <v>12634</v>
      </c>
      <c r="AG202" s="73">
        <f t="shared" ref="AG202:AG265" si="54">((AF203-AF202)/AF202)*100</f>
        <v>1.5592844704764919</v>
      </c>
      <c r="AI202" s="16">
        <v>0.67013888888888895</v>
      </c>
      <c r="AJ202" s="9">
        <f t="shared" ref="AJ202:AJ265" si="55">AF202/10</f>
        <v>1263.4000000000001</v>
      </c>
      <c r="AK202" s="8">
        <f t="shared" si="45"/>
        <v>0.79860935524652343</v>
      </c>
      <c r="AL202" s="8">
        <f t="shared" si="44"/>
        <v>3081.4634146341468</v>
      </c>
      <c r="AM202" s="17">
        <f t="shared" ref="AM202:AM265" si="56">(AL202*1000)/(3694.2-2554.4)</f>
        <v>2703.5123834305559</v>
      </c>
      <c r="AN202" s="8"/>
      <c r="AO202" s="8"/>
      <c r="AQ202" s="28">
        <f t="shared" si="46"/>
        <v>4297.7174541619897</v>
      </c>
      <c r="AR202" s="17">
        <f t="shared" si="47"/>
        <v>70210.250917901663</v>
      </c>
      <c r="AX202" s="28">
        <f t="shared" ref="AX202:AX210" si="57">AQ202</f>
        <v>4297.7174541619897</v>
      </c>
      <c r="AY202" s="17">
        <f t="shared" si="48"/>
        <v>10017.989403641001</v>
      </c>
      <c r="AZ202" s="1"/>
      <c r="BA202" s="65"/>
      <c r="BB202" s="37">
        <v>7346.5316999999995</v>
      </c>
      <c r="BC202" s="28">
        <f t="shared" si="49"/>
        <v>-2671.457703641001</v>
      </c>
      <c r="BD202" s="8">
        <f t="shared" si="50"/>
        <v>-801437.31109230034</v>
      </c>
      <c r="BE202" s="10">
        <f t="shared" si="51"/>
        <v>757890.95076777576</v>
      </c>
      <c r="BF202" s="10">
        <f t="shared" si="52"/>
        <v>451.12556593319988</v>
      </c>
      <c r="BG202" s="53">
        <f t="shared" ref="BG202:BG265" si="58">$BF$2-BF202</f>
        <v>1408.032839811593</v>
      </c>
      <c r="BH202">
        <v>0</v>
      </c>
      <c r="BI202" s="8"/>
      <c r="BO202" s="1"/>
      <c r="BP202" s="8"/>
      <c r="BR202" s="8"/>
      <c r="BZ202" s="8"/>
      <c r="CD202" s="9"/>
      <c r="CE202" s="9"/>
      <c r="CI202" s="10"/>
    </row>
    <row r="203" spans="2:87" ht="15.75" thickBot="1" x14ac:dyDescent="0.3">
      <c r="B203" s="1">
        <v>0.67361111111111105</v>
      </c>
      <c r="C203">
        <v>6357</v>
      </c>
      <c r="D203">
        <v>11155</v>
      </c>
      <c r="E203">
        <v>346</v>
      </c>
      <c r="F203">
        <v>12831</v>
      </c>
      <c r="G203">
        <v>10470</v>
      </c>
      <c r="H203">
        <v>595</v>
      </c>
      <c r="I203">
        <v>671</v>
      </c>
      <c r="J203">
        <v>1372</v>
      </c>
      <c r="K203">
        <f t="shared" si="53"/>
        <v>2885</v>
      </c>
      <c r="M203">
        <v>46682</v>
      </c>
      <c r="AE203" s="16">
        <v>0.67361111111111105</v>
      </c>
      <c r="AF203">
        <v>12831</v>
      </c>
      <c r="AG203" s="73">
        <f t="shared" si="54"/>
        <v>1.2235990959395215</v>
      </c>
      <c r="AI203" s="16">
        <v>0.67361111111111105</v>
      </c>
      <c r="AJ203" s="9">
        <f t="shared" si="55"/>
        <v>1283.0999999999999</v>
      </c>
      <c r="AK203" s="8">
        <f t="shared" si="45"/>
        <v>0.81106194690265476</v>
      </c>
      <c r="AL203" s="8">
        <f t="shared" ref="AL203:AL266" si="59">AJ203/0.41</f>
        <v>3129.5121951219512</v>
      </c>
      <c r="AM203" s="17">
        <f t="shared" si="56"/>
        <v>2745.6678321827972</v>
      </c>
      <c r="AN203" s="8"/>
      <c r="AO203" s="8"/>
      <c r="AQ203" s="28">
        <f t="shared" si="46"/>
        <v>4364.7310950096953</v>
      </c>
      <c r="AR203" s="17">
        <f t="shared" si="47"/>
        <v>71305.028457147084</v>
      </c>
      <c r="AX203" s="28">
        <f t="shared" si="57"/>
        <v>4364.7310950096953</v>
      </c>
      <c r="AY203" s="17">
        <f t="shared" si="48"/>
        <v>10174.198356665958</v>
      </c>
      <c r="AZ203" s="1"/>
      <c r="BA203" s="65"/>
      <c r="BB203" s="37">
        <v>7346.5316999999995</v>
      </c>
      <c r="BC203" s="28">
        <f t="shared" si="49"/>
        <v>-2827.6666566659587</v>
      </c>
      <c r="BD203" s="8">
        <f t="shared" si="50"/>
        <v>-848299.99699978763</v>
      </c>
      <c r="BE203" s="10">
        <f t="shared" si="51"/>
        <v>711028.26486028847</v>
      </c>
      <c r="BF203" s="10">
        <f t="shared" si="52"/>
        <v>423.23111003588599</v>
      </c>
      <c r="BG203" s="53">
        <f t="shared" si="58"/>
        <v>1435.927295708907</v>
      </c>
      <c r="BH203">
        <v>0</v>
      </c>
      <c r="BI203" s="8"/>
      <c r="BO203" s="1"/>
      <c r="BP203" s="8"/>
      <c r="BR203" s="8"/>
      <c r="BZ203" s="8"/>
      <c r="CD203" s="9"/>
      <c r="CE203" s="9"/>
      <c r="CI203" s="10"/>
    </row>
    <row r="204" spans="2:87" ht="15.75" thickBot="1" x14ac:dyDescent="0.3">
      <c r="B204" s="1">
        <v>0.67708333333333304</v>
      </c>
      <c r="C204">
        <v>6362</v>
      </c>
      <c r="D204">
        <v>11160</v>
      </c>
      <c r="E204">
        <v>346</v>
      </c>
      <c r="F204">
        <v>12988</v>
      </c>
      <c r="G204">
        <v>10427</v>
      </c>
      <c r="H204">
        <v>533</v>
      </c>
      <c r="I204">
        <v>697</v>
      </c>
      <c r="J204">
        <v>1366</v>
      </c>
      <c r="K204">
        <f t="shared" si="53"/>
        <v>2896</v>
      </c>
      <c r="M204">
        <v>46775</v>
      </c>
      <c r="AE204" s="16">
        <v>0.67708333333333304</v>
      </c>
      <c r="AF204">
        <v>12988</v>
      </c>
      <c r="AG204" s="73">
        <f t="shared" si="54"/>
        <v>0.62365260240221743</v>
      </c>
      <c r="AI204" s="16">
        <v>0.67708333333333304</v>
      </c>
      <c r="AJ204" s="9">
        <f t="shared" si="55"/>
        <v>1298.8</v>
      </c>
      <c r="AK204" s="8">
        <f t="shared" si="45"/>
        <v>0.82098609355246521</v>
      </c>
      <c r="AL204" s="8">
        <f t="shared" si="59"/>
        <v>3167.8048780487807</v>
      </c>
      <c r="AM204" s="17">
        <f t="shared" si="56"/>
        <v>2779.2637989548884</v>
      </c>
      <c r="AN204" s="8"/>
      <c r="AO204" s="8"/>
      <c r="AQ204" s="28">
        <f t="shared" si="46"/>
        <v>4418.1379052284246</v>
      </c>
      <c r="AR204" s="17">
        <f t="shared" si="47"/>
        <v>72177.516140708147</v>
      </c>
      <c r="AX204" s="28">
        <f t="shared" si="57"/>
        <v>4418.1379052284246</v>
      </c>
      <c r="AY204" s="17">
        <f t="shared" si="48"/>
        <v>10298.689755777214</v>
      </c>
      <c r="AZ204" s="1"/>
      <c r="BA204" s="65"/>
      <c r="BB204" s="37">
        <v>7346.5316999999995</v>
      </c>
      <c r="BC204" s="28">
        <f t="shared" si="49"/>
        <v>-2952.158055777214</v>
      </c>
      <c r="BD204" s="8">
        <f t="shared" si="50"/>
        <v>-885647.41673316422</v>
      </c>
      <c r="BE204" s="10">
        <f t="shared" si="51"/>
        <v>673680.84512691188</v>
      </c>
      <c r="BF204" s="10">
        <f t="shared" si="52"/>
        <v>401.00050305173329</v>
      </c>
      <c r="BG204" s="53">
        <f t="shared" si="58"/>
        <v>1458.1579026930594</v>
      </c>
      <c r="BH204">
        <v>0</v>
      </c>
      <c r="BI204" s="8"/>
      <c r="BO204" s="1"/>
      <c r="BP204" s="8"/>
      <c r="BR204" s="8"/>
      <c r="BZ204" s="8"/>
      <c r="CD204" s="9"/>
      <c r="CE204" s="9"/>
      <c r="CI204" s="10"/>
    </row>
    <row r="205" spans="2:87" ht="15.75" thickBot="1" x14ac:dyDescent="0.3">
      <c r="B205" s="1">
        <v>0.68055555555555503</v>
      </c>
      <c r="C205">
        <v>6365</v>
      </c>
      <c r="D205">
        <v>11190</v>
      </c>
      <c r="E205">
        <v>346</v>
      </c>
      <c r="F205">
        <v>13069</v>
      </c>
      <c r="G205">
        <v>10394</v>
      </c>
      <c r="H205">
        <v>536</v>
      </c>
      <c r="I205">
        <v>698</v>
      </c>
      <c r="J205">
        <v>1370</v>
      </c>
      <c r="K205">
        <f t="shared" si="53"/>
        <v>2895</v>
      </c>
      <c r="M205">
        <v>46863</v>
      </c>
      <c r="AE205" s="16">
        <v>0.68055555555555503</v>
      </c>
      <c r="AF205">
        <v>13069</v>
      </c>
      <c r="AG205" s="73">
        <f t="shared" si="54"/>
        <v>0.94881016145076136</v>
      </c>
      <c r="AI205" s="16">
        <v>0.68055555555555503</v>
      </c>
      <c r="AJ205" s="9">
        <f t="shared" si="55"/>
        <v>1306.9000000000001</v>
      </c>
      <c r="AK205" s="8">
        <f t="shared" si="45"/>
        <v>0.82610619469026558</v>
      </c>
      <c r="AL205" s="8">
        <f t="shared" si="59"/>
        <v>3187.5609756097565</v>
      </c>
      <c r="AM205" s="17">
        <f t="shared" si="56"/>
        <v>2796.5967499646931</v>
      </c>
      <c r="AN205" s="8"/>
      <c r="AO205" s="8"/>
      <c r="AQ205" s="28">
        <f t="shared" si="46"/>
        <v>4445.6917372521011</v>
      </c>
      <c r="AR205" s="17">
        <f t="shared" si="47"/>
        <v>72627.65309846896</v>
      </c>
      <c r="AX205" s="28">
        <f t="shared" si="57"/>
        <v>4445.6917372521011</v>
      </c>
      <c r="AY205" s="17">
        <f t="shared" si="48"/>
        <v>10362.91780245245</v>
      </c>
      <c r="AZ205" s="1"/>
      <c r="BA205" s="65"/>
      <c r="BB205" s="37">
        <v>7346.5316999999995</v>
      </c>
      <c r="BC205" s="28">
        <f t="shared" si="49"/>
        <v>-3016.3861024524504</v>
      </c>
      <c r="BD205" s="8">
        <f t="shared" si="50"/>
        <v>-904915.83073573513</v>
      </c>
      <c r="BE205" s="10">
        <f t="shared" si="51"/>
        <v>654412.43112434098</v>
      </c>
      <c r="BF205" s="10">
        <f t="shared" si="52"/>
        <v>389.53120900258392</v>
      </c>
      <c r="BG205" s="53">
        <f t="shared" si="58"/>
        <v>1469.627196742209</v>
      </c>
      <c r="BH205">
        <v>0</v>
      </c>
      <c r="BI205" s="8"/>
      <c r="BO205" s="1"/>
      <c r="BP205" s="8"/>
      <c r="BR205" s="8"/>
      <c r="BZ205" s="8"/>
      <c r="CD205" s="9"/>
      <c r="CE205" s="9"/>
      <c r="CI205" s="10"/>
    </row>
    <row r="206" spans="2:87" ht="15.75" thickBot="1" x14ac:dyDescent="0.3">
      <c r="B206" s="1">
        <v>0.68402777777777801</v>
      </c>
      <c r="C206">
        <v>6366</v>
      </c>
      <c r="D206">
        <v>11174</v>
      </c>
      <c r="E206">
        <v>369</v>
      </c>
      <c r="F206">
        <v>13193</v>
      </c>
      <c r="G206">
        <v>10417</v>
      </c>
      <c r="H206">
        <v>555</v>
      </c>
      <c r="I206">
        <v>697</v>
      </c>
      <c r="J206">
        <v>1373</v>
      </c>
      <c r="K206">
        <f t="shared" si="53"/>
        <v>2786</v>
      </c>
      <c r="M206">
        <v>46930</v>
      </c>
      <c r="AE206" s="16">
        <v>0.68402777777777801</v>
      </c>
      <c r="AF206">
        <v>13193</v>
      </c>
      <c r="AG206" s="73">
        <f t="shared" si="54"/>
        <v>1.9707420601834305</v>
      </c>
      <c r="AI206" s="16">
        <v>0.68402777777777801</v>
      </c>
      <c r="AJ206" s="9">
        <f t="shared" si="55"/>
        <v>1319.3</v>
      </c>
      <c r="AK206" s="8">
        <f t="shared" si="45"/>
        <v>0.83394437420986089</v>
      </c>
      <c r="AL206" s="8">
        <f t="shared" si="59"/>
        <v>3217.8048780487807</v>
      </c>
      <c r="AM206" s="17">
        <f t="shared" si="56"/>
        <v>2823.1311441031598</v>
      </c>
      <c r="AN206" s="8"/>
      <c r="AO206" s="8"/>
      <c r="AQ206" s="28">
        <f t="shared" si="46"/>
        <v>4487.8729122019258</v>
      </c>
      <c r="AR206" s="17">
        <f t="shared" si="47"/>
        <v>73316.751651090439</v>
      </c>
      <c r="AX206" s="28">
        <f t="shared" si="57"/>
        <v>4487.8729122019258</v>
      </c>
      <c r="AY206" s="17">
        <f t="shared" si="48"/>
        <v>10461.242219584909</v>
      </c>
      <c r="AZ206" s="1"/>
      <c r="BA206" s="65"/>
      <c r="BB206" s="37">
        <v>7346.5316999999995</v>
      </c>
      <c r="BC206" s="28">
        <f t="shared" si="49"/>
        <v>-3114.710519584909</v>
      </c>
      <c r="BD206" s="8">
        <f t="shared" si="50"/>
        <v>-934413.1558754727</v>
      </c>
      <c r="BE206" s="10">
        <f t="shared" si="51"/>
        <v>624915.1059846034</v>
      </c>
      <c r="BF206" s="10">
        <f t="shared" si="52"/>
        <v>371.97327737178773</v>
      </c>
      <c r="BG206" s="53">
        <f t="shared" si="58"/>
        <v>1487.1851283730052</v>
      </c>
      <c r="BH206">
        <v>0</v>
      </c>
      <c r="BI206" s="8"/>
      <c r="BO206" s="1"/>
      <c r="BP206" s="8"/>
      <c r="BR206" s="8"/>
      <c r="BZ206" s="8"/>
      <c r="CD206" s="9"/>
      <c r="CE206" s="9"/>
      <c r="CI206" s="10"/>
    </row>
    <row r="207" spans="2:87" ht="15.75" thickBot="1" x14ac:dyDescent="0.3">
      <c r="B207" s="1">
        <v>0.6875</v>
      </c>
      <c r="C207">
        <v>6365</v>
      </c>
      <c r="D207">
        <v>11139</v>
      </c>
      <c r="E207">
        <v>369</v>
      </c>
      <c r="F207">
        <v>13453</v>
      </c>
      <c r="G207">
        <v>10473</v>
      </c>
      <c r="H207">
        <v>610</v>
      </c>
      <c r="I207">
        <v>704</v>
      </c>
      <c r="J207">
        <v>1370</v>
      </c>
      <c r="K207">
        <f t="shared" si="53"/>
        <v>2473</v>
      </c>
      <c r="M207">
        <v>46956</v>
      </c>
      <c r="AE207" s="16">
        <v>0.6875</v>
      </c>
      <c r="AF207">
        <v>13453</v>
      </c>
      <c r="AG207" s="73">
        <f t="shared" si="54"/>
        <v>1.7765554151490375</v>
      </c>
      <c r="AI207" s="16">
        <v>0.6875</v>
      </c>
      <c r="AJ207" s="9">
        <f t="shared" si="55"/>
        <v>1345.3</v>
      </c>
      <c r="AK207" s="8">
        <f t="shared" si="45"/>
        <v>0.8503792667509481</v>
      </c>
      <c r="AL207" s="8">
        <f t="shared" si="59"/>
        <v>3281.2195121951222</v>
      </c>
      <c r="AM207" s="17">
        <f t="shared" si="56"/>
        <v>2878.7677769741385</v>
      </c>
      <c r="AN207" s="8"/>
      <c r="AO207" s="8"/>
      <c r="AQ207" s="28">
        <f t="shared" si="46"/>
        <v>4576.3173112902687</v>
      </c>
      <c r="AR207" s="17">
        <f t="shared" si="47"/>
        <v>74761.635713038719</v>
      </c>
      <c r="AX207" s="28">
        <f t="shared" si="57"/>
        <v>4576.3173112902687</v>
      </c>
      <c r="AY207" s="17">
        <f t="shared" si="48"/>
        <v>10667.406320023936</v>
      </c>
      <c r="AZ207" s="1"/>
      <c r="BA207" s="65"/>
      <c r="BB207" s="37">
        <v>7346.5316999999995</v>
      </c>
      <c r="BC207" s="28">
        <f t="shared" si="49"/>
        <v>-3320.8746200239366</v>
      </c>
      <c r="BD207" s="8">
        <f t="shared" si="50"/>
        <v>-996262.38600718102</v>
      </c>
      <c r="BE207" s="10">
        <f t="shared" si="51"/>
        <v>563065.87585289509</v>
      </c>
      <c r="BF207" s="10">
        <f t="shared" si="52"/>
        <v>335.15825943624708</v>
      </c>
      <c r="BG207" s="53">
        <f t="shared" si="58"/>
        <v>1524.0001463085457</v>
      </c>
      <c r="BH207">
        <v>0</v>
      </c>
      <c r="BI207" s="8"/>
      <c r="BO207" s="1"/>
      <c r="BP207" s="8"/>
      <c r="BR207" s="8"/>
      <c r="BZ207" s="8"/>
      <c r="CD207" s="9"/>
      <c r="CE207" s="9"/>
      <c r="CI207" s="10"/>
    </row>
    <row r="208" spans="2:87" ht="15.75" thickBot="1" x14ac:dyDescent="0.3">
      <c r="B208" s="1">
        <v>0.69097222222222199</v>
      </c>
      <c r="C208">
        <v>6362</v>
      </c>
      <c r="D208">
        <v>11166</v>
      </c>
      <c r="E208">
        <v>211</v>
      </c>
      <c r="F208">
        <v>13692</v>
      </c>
      <c r="G208">
        <v>10429</v>
      </c>
      <c r="H208">
        <v>559</v>
      </c>
      <c r="I208">
        <v>720</v>
      </c>
      <c r="J208">
        <v>1371</v>
      </c>
      <c r="K208">
        <f t="shared" si="53"/>
        <v>2631</v>
      </c>
      <c r="M208">
        <v>47141</v>
      </c>
      <c r="AE208" s="16">
        <v>0.69097222222222199</v>
      </c>
      <c r="AF208">
        <v>13692</v>
      </c>
      <c r="AG208" s="73">
        <f t="shared" si="54"/>
        <v>1.4314928425357873</v>
      </c>
      <c r="AI208" s="16">
        <v>0.69097222222222199</v>
      </c>
      <c r="AJ208" s="9">
        <f t="shared" si="55"/>
        <v>1369.2</v>
      </c>
      <c r="AK208" s="8">
        <f t="shared" si="45"/>
        <v>0.86548672566371687</v>
      </c>
      <c r="AL208" s="8">
        <f t="shared" si="59"/>
        <v>3339.5121951219517</v>
      </c>
      <c r="AM208" s="17">
        <f t="shared" si="56"/>
        <v>2929.9106818055384</v>
      </c>
      <c r="AN208" s="8"/>
      <c r="AO208" s="8"/>
      <c r="AQ208" s="28">
        <f t="shared" si="46"/>
        <v>4657.6181242983985</v>
      </c>
      <c r="AR208" s="17">
        <f t="shared" si="47"/>
        <v>76089.817600752693</v>
      </c>
      <c r="AX208" s="28">
        <f t="shared" si="57"/>
        <v>4657.6181242983985</v>
      </c>
      <c r="AY208" s="17">
        <f t="shared" si="48"/>
        <v>10856.918704658272</v>
      </c>
      <c r="AZ208" s="1"/>
      <c r="BA208" s="65"/>
      <c r="BB208" s="37">
        <v>7346.5316999999995</v>
      </c>
      <c r="BC208" s="28">
        <f t="shared" si="49"/>
        <v>-3510.3870046582724</v>
      </c>
      <c r="BD208" s="8">
        <f t="shared" si="50"/>
        <v>-1053116.1013974817</v>
      </c>
      <c r="BE208" s="10">
        <f t="shared" si="51"/>
        <v>506212.16046259436</v>
      </c>
      <c r="BF208" s="10">
        <f t="shared" si="52"/>
        <v>301.31676218011569</v>
      </c>
      <c r="BG208" s="53">
        <f t="shared" si="58"/>
        <v>1557.8416435646773</v>
      </c>
      <c r="BH208">
        <v>0</v>
      </c>
      <c r="BI208" s="8"/>
      <c r="BO208" s="1"/>
      <c r="BP208" s="8"/>
      <c r="BR208" s="8"/>
      <c r="BZ208" s="8"/>
      <c r="CD208" s="9"/>
      <c r="CE208" s="9"/>
      <c r="CI208" s="10"/>
    </row>
    <row r="209" spans="2:87" ht="15.75" thickBot="1" x14ac:dyDescent="0.3">
      <c r="B209" s="1">
        <v>0.69444444444444398</v>
      </c>
      <c r="C209">
        <v>6366</v>
      </c>
      <c r="D209">
        <v>11182</v>
      </c>
      <c r="E209">
        <v>210</v>
      </c>
      <c r="F209">
        <v>13888</v>
      </c>
      <c r="G209">
        <v>10429</v>
      </c>
      <c r="H209">
        <v>533</v>
      </c>
      <c r="I209">
        <v>753</v>
      </c>
      <c r="J209">
        <v>1370</v>
      </c>
      <c r="K209">
        <f t="shared" si="53"/>
        <v>2633</v>
      </c>
      <c r="M209">
        <v>47364</v>
      </c>
      <c r="AE209" s="16">
        <v>0.69444444444444398</v>
      </c>
      <c r="AF209">
        <v>13888</v>
      </c>
      <c r="AG209" s="73">
        <f t="shared" si="54"/>
        <v>1.8217165898617511</v>
      </c>
      <c r="AI209" s="16">
        <v>0.69444444444444398</v>
      </c>
      <c r="AJ209" s="9">
        <f t="shared" si="55"/>
        <v>1388.8</v>
      </c>
      <c r="AK209" s="8">
        <f t="shared" si="45"/>
        <v>0.87787610619469025</v>
      </c>
      <c r="AL209" s="8">
        <f t="shared" si="59"/>
        <v>3387.3170731707319</v>
      </c>
      <c r="AM209" s="17">
        <f t="shared" si="56"/>
        <v>2971.8521435082757</v>
      </c>
      <c r="AN209" s="8"/>
      <c r="AO209" s="8"/>
      <c r="AQ209" s="28">
        <f t="shared" si="46"/>
        <v>4724.2915943803791</v>
      </c>
      <c r="AR209" s="17">
        <f t="shared" si="47"/>
        <v>77179.037893605986</v>
      </c>
      <c r="AX209" s="28">
        <f t="shared" si="57"/>
        <v>4724.2915943803791</v>
      </c>
      <c r="AY209" s="17">
        <f t="shared" si="48"/>
        <v>11012.334718835382</v>
      </c>
      <c r="AZ209" s="1"/>
      <c r="BA209" s="65"/>
      <c r="BB209" s="37">
        <v>7346.5316999999995</v>
      </c>
      <c r="BC209" s="28">
        <f t="shared" si="49"/>
        <v>-3665.8030188353823</v>
      </c>
      <c r="BD209" s="8">
        <f t="shared" si="50"/>
        <v>-1099740.9056506148</v>
      </c>
      <c r="BE209" s="10">
        <f t="shared" si="51"/>
        <v>459587.35620946134</v>
      </c>
      <c r="BF209" s="10">
        <f t="shared" si="52"/>
        <v>273.56390250563175</v>
      </c>
      <c r="BG209" s="53">
        <f t="shared" si="58"/>
        <v>1585.594503239161</v>
      </c>
      <c r="BH209">
        <v>0</v>
      </c>
      <c r="BI209" s="8"/>
      <c r="BO209" s="1"/>
      <c r="BP209" s="8"/>
      <c r="BR209" s="8"/>
      <c r="BZ209" s="8"/>
      <c r="CD209" s="9"/>
      <c r="CE209" s="9"/>
      <c r="CI209" s="10"/>
    </row>
    <row r="210" spans="2:87" ht="15.75" thickBot="1" x14ac:dyDescent="0.3">
      <c r="B210" s="1">
        <v>0.69791666666666696</v>
      </c>
      <c r="C210">
        <v>6372</v>
      </c>
      <c r="D210">
        <v>11166</v>
      </c>
      <c r="E210">
        <v>210</v>
      </c>
      <c r="F210">
        <v>14141</v>
      </c>
      <c r="G210">
        <v>10473</v>
      </c>
      <c r="H210">
        <v>533</v>
      </c>
      <c r="I210">
        <v>754</v>
      </c>
      <c r="J210">
        <v>1371</v>
      </c>
      <c r="K210">
        <f t="shared" si="53"/>
        <v>2610</v>
      </c>
      <c r="M210">
        <v>47630</v>
      </c>
      <c r="AE210" s="16">
        <v>0.69791666666666696</v>
      </c>
      <c r="AF210">
        <v>14141</v>
      </c>
      <c r="AG210" s="73">
        <f t="shared" si="54"/>
        <v>0</v>
      </c>
      <c r="AI210" s="16">
        <v>0.69791666666666696</v>
      </c>
      <c r="AJ210" s="9">
        <f t="shared" si="55"/>
        <v>1414.1</v>
      </c>
      <c r="AK210" s="8">
        <f t="shared" si="45"/>
        <v>0.89386852085967128</v>
      </c>
      <c r="AL210" s="8">
        <f t="shared" si="59"/>
        <v>3449.0243902439024</v>
      </c>
      <c r="AM210" s="17">
        <f t="shared" si="56"/>
        <v>3025.9908670327277</v>
      </c>
      <c r="AN210" s="8"/>
      <c r="AO210" s="8"/>
      <c r="AQ210" s="28">
        <f t="shared" si="46"/>
        <v>4810.3547981086504</v>
      </c>
      <c r="AR210" s="17">
        <f t="shared" si="47"/>
        <v>78585.021230809507</v>
      </c>
      <c r="AX210" s="28">
        <f t="shared" si="57"/>
        <v>4810.3547981086504</v>
      </c>
      <c r="AY210" s="17">
        <f t="shared" si="48"/>
        <v>11212.948247339511</v>
      </c>
      <c r="AZ210" s="1"/>
      <c r="BA210" s="65"/>
      <c r="BB210" s="37">
        <v>7346.5316999999995</v>
      </c>
      <c r="BC210" s="28">
        <f t="shared" si="49"/>
        <v>-3866.4165473395115</v>
      </c>
      <c r="BD210" s="8">
        <f t="shared" si="50"/>
        <v>-1159924.9642018534</v>
      </c>
      <c r="BE210" s="10">
        <f t="shared" si="51"/>
        <v>399403.29765822273</v>
      </c>
      <c r="BF210" s="10">
        <f t="shared" si="52"/>
        <v>237.74005812989449</v>
      </c>
      <c r="BG210" s="53">
        <f t="shared" si="58"/>
        <v>1621.4183476148983</v>
      </c>
      <c r="BH210">
        <v>0</v>
      </c>
      <c r="BI210" s="8"/>
      <c r="BO210" s="1"/>
      <c r="BP210" s="8"/>
      <c r="BR210" s="8"/>
      <c r="BZ210" s="8"/>
      <c r="CD210" s="9"/>
      <c r="CE210" s="9"/>
      <c r="CI210" s="10"/>
    </row>
    <row r="211" spans="2:87" ht="15.75" thickBot="1" x14ac:dyDescent="0.3">
      <c r="B211" s="1">
        <v>0.70138888888888895</v>
      </c>
      <c r="C211">
        <v>6372</v>
      </c>
      <c r="D211">
        <v>11166</v>
      </c>
      <c r="E211">
        <v>210</v>
      </c>
      <c r="F211">
        <v>14141</v>
      </c>
      <c r="G211">
        <v>10473</v>
      </c>
      <c r="H211">
        <v>533</v>
      </c>
      <c r="I211">
        <v>754</v>
      </c>
      <c r="J211">
        <v>1371</v>
      </c>
      <c r="K211">
        <f t="shared" si="53"/>
        <v>2610</v>
      </c>
      <c r="M211">
        <v>47630</v>
      </c>
      <c r="AE211" s="16">
        <v>0.70138888888888895</v>
      </c>
      <c r="AF211">
        <v>14141</v>
      </c>
      <c r="AG211" s="73">
        <f t="shared" si="54"/>
        <v>0.79909483063432574</v>
      </c>
      <c r="AI211" s="16">
        <v>0.70138888888888895</v>
      </c>
      <c r="AJ211" s="9">
        <f t="shared" si="55"/>
        <v>1414.1</v>
      </c>
      <c r="AK211" s="8">
        <f t="shared" si="45"/>
        <v>0.89386852085967128</v>
      </c>
      <c r="AL211" s="8">
        <f t="shared" si="59"/>
        <v>3449.0243902439024</v>
      </c>
      <c r="AM211" s="17">
        <f t="shared" si="56"/>
        <v>3025.9908670327277</v>
      </c>
      <c r="AN211" s="8"/>
      <c r="AO211" s="8"/>
      <c r="AQ211" s="28">
        <f t="shared" si="46"/>
        <v>4810.3547981086504</v>
      </c>
      <c r="AR211" s="17">
        <f t="shared" si="47"/>
        <v>78585.021230809507</v>
      </c>
      <c r="AX211" s="28">
        <f t="shared" ref="AX211:AX265" si="60">AQ211</f>
        <v>4810.3547981086504</v>
      </c>
      <c r="AY211" s="17">
        <f t="shared" si="48"/>
        <v>11212.948247339511</v>
      </c>
      <c r="AZ211" s="1"/>
      <c r="BA211" s="65"/>
      <c r="BB211" s="37">
        <v>7346.5316999999995</v>
      </c>
      <c r="BC211" s="28">
        <f t="shared" si="49"/>
        <v>-3866.4165473395115</v>
      </c>
      <c r="BD211" s="8">
        <f t="shared" si="50"/>
        <v>-1159924.9642018534</v>
      </c>
      <c r="BE211" s="10">
        <f t="shared" si="51"/>
        <v>399403.29765822273</v>
      </c>
      <c r="BF211" s="10">
        <f t="shared" si="52"/>
        <v>237.74005812989449</v>
      </c>
      <c r="BG211" s="53">
        <f t="shared" si="58"/>
        <v>1621.4183476148983</v>
      </c>
      <c r="BH211">
        <v>0</v>
      </c>
      <c r="BI211" s="8"/>
      <c r="BO211" s="1"/>
      <c r="BP211" s="8"/>
      <c r="BR211" s="8"/>
      <c r="BZ211" s="8"/>
      <c r="CD211" s="9"/>
      <c r="CE211" s="9"/>
      <c r="CI211" s="10"/>
    </row>
    <row r="212" spans="2:87" ht="15.75" thickBot="1" x14ac:dyDescent="0.3">
      <c r="B212" s="1">
        <v>0.70486111111111105</v>
      </c>
      <c r="C212">
        <v>6367</v>
      </c>
      <c r="D212">
        <v>11173</v>
      </c>
      <c r="E212">
        <v>231</v>
      </c>
      <c r="F212">
        <v>14254</v>
      </c>
      <c r="G212">
        <v>10479</v>
      </c>
      <c r="H212">
        <v>534</v>
      </c>
      <c r="I212">
        <v>755</v>
      </c>
      <c r="J212">
        <v>1372</v>
      </c>
      <c r="K212">
        <f t="shared" si="53"/>
        <v>2557</v>
      </c>
      <c r="M212">
        <v>47722</v>
      </c>
      <c r="AE212" s="16">
        <v>0.70486111111111105</v>
      </c>
      <c r="AF212">
        <v>14254</v>
      </c>
      <c r="AG212" s="73">
        <f t="shared" si="54"/>
        <v>-1.0944296337870072</v>
      </c>
      <c r="AI212" s="16">
        <v>0.70486111111111105</v>
      </c>
      <c r="AJ212" s="9">
        <f t="shared" si="55"/>
        <v>1425.4</v>
      </c>
      <c r="AK212" s="8">
        <f t="shared" si="45"/>
        <v>0.90101137800252851</v>
      </c>
      <c r="AL212" s="8">
        <f t="shared" si="59"/>
        <v>3476.5853658536589</v>
      </c>
      <c r="AM212" s="17">
        <f t="shared" si="56"/>
        <v>3050.1714036266535</v>
      </c>
      <c r="AN212" s="8"/>
      <c r="AO212" s="8"/>
      <c r="AQ212" s="28">
        <f t="shared" si="46"/>
        <v>4848.7940946355075</v>
      </c>
      <c r="AR212" s="17">
        <f t="shared" si="47"/>
        <v>79212.990073117791</v>
      </c>
      <c r="AX212" s="28">
        <f t="shared" si="60"/>
        <v>4848.7940946355075</v>
      </c>
      <c r="AY212" s="17">
        <f t="shared" si="48"/>
        <v>11302.550337145703</v>
      </c>
      <c r="AZ212" s="1"/>
      <c r="BA212" s="65"/>
      <c r="BB212" s="37">
        <v>7346.5316999999995</v>
      </c>
      <c r="BC212" s="28">
        <f t="shared" si="49"/>
        <v>-3956.0186371457039</v>
      </c>
      <c r="BD212" s="8">
        <f t="shared" si="50"/>
        <v>-1186805.5911437112</v>
      </c>
      <c r="BE212" s="10">
        <f t="shared" si="51"/>
        <v>372522.67071636487</v>
      </c>
      <c r="BF212" s="10">
        <f t="shared" si="52"/>
        <v>221.7396849502172</v>
      </c>
      <c r="BG212" s="53">
        <f t="shared" si="58"/>
        <v>1637.4187207945756</v>
      </c>
      <c r="BH212">
        <v>0</v>
      </c>
      <c r="BI212" s="8"/>
      <c r="BO212" s="1"/>
      <c r="BP212" s="8"/>
      <c r="BR212" s="8"/>
      <c r="BZ212" s="8"/>
      <c r="CD212" s="9"/>
      <c r="CE212" s="9"/>
      <c r="CI212" s="10"/>
    </row>
    <row r="213" spans="2:87" ht="15.75" thickBot="1" x14ac:dyDescent="0.3">
      <c r="B213" s="1">
        <v>0.70833333333333304</v>
      </c>
      <c r="C213">
        <v>6369</v>
      </c>
      <c r="D213">
        <v>11176</v>
      </c>
      <c r="E213">
        <v>231</v>
      </c>
      <c r="F213">
        <v>14098</v>
      </c>
      <c r="G213">
        <v>10489</v>
      </c>
      <c r="H213">
        <v>533</v>
      </c>
      <c r="I213">
        <v>831</v>
      </c>
      <c r="J213">
        <v>1373</v>
      </c>
      <c r="K213">
        <f t="shared" si="53"/>
        <v>2562</v>
      </c>
      <c r="M213">
        <v>47662</v>
      </c>
      <c r="AE213" s="16">
        <v>0.70833333333333304</v>
      </c>
      <c r="AF213">
        <v>14098</v>
      </c>
      <c r="AG213" s="73">
        <f t="shared" si="54"/>
        <v>0.40431266846361186</v>
      </c>
      <c r="AI213" s="16">
        <v>0.70833333333333304</v>
      </c>
      <c r="AJ213" s="9">
        <f t="shared" si="55"/>
        <v>1409.8</v>
      </c>
      <c r="AK213" s="8">
        <f t="shared" si="45"/>
        <v>0.89115044247787611</v>
      </c>
      <c r="AL213" s="8">
        <f t="shared" si="59"/>
        <v>3438.5365853658536</v>
      </c>
      <c r="AM213" s="17">
        <f t="shared" si="56"/>
        <v>3016.7894239040661</v>
      </c>
      <c r="AN213" s="8"/>
      <c r="AO213" s="8"/>
      <c r="AQ213" s="28">
        <f t="shared" si="46"/>
        <v>4795.7274551825021</v>
      </c>
      <c r="AR213" s="17">
        <f t="shared" si="47"/>
        <v>78346.059635948841</v>
      </c>
      <c r="AX213" s="28">
        <f t="shared" si="60"/>
        <v>4795.7274551825021</v>
      </c>
      <c r="AY213" s="17">
        <f t="shared" si="48"/>
        <v>11178.851876882289</v>
      </c>
      <c r="BA213" s="66">
        <v>0.70833333333333304</v>
      </c>
      <c r="BB213" s="37">
        <v>7346.5316999999995</v>
      </c>
      <c r="BC213" s="28">
        <f t="shared" si="49"/>
        <v>-3832.3201768822892</v>
      </c>
      <c r="BD213" s="8">
        <f t="shared" si="50"/>
        <v>-1149696.0530646867</v>
      </c>
      <c r="BE213" s="10">
        <f t="shared" si="51"/>
        <v>409632.20879538939</v>
      </c>
      <c r="BF213" s="10">
        <f t="shared" si="52"/>
        <v>243.82869571154131</v>
      </c>
      <c r="BG213" s="53">
        <f t="shared" si="58"/>
        <v>1615.3297100332516</v>
      </c>
      <c r="BH213">
        <v>0</v>
      </c>
      <c r="BI213" s="8"/>
      <c r="BO213" s="1"/>
      <c r="BP213" s="8"/>
      <c r="BR213" s="8"/>
      <c r="BZ213" s="8"/>
      <c r="CD213" s="9"/>
      <c r="CE213" s="9"/>
      <c r="CI213" s="10"/>
    </row>
    <row r="214" spans="2:87" ht="15.75" thickBot="1" x14ac:dyDescent="0.3">
      <c r="B214" s="1">
        <v>0.71180555555555503</v>
      </c>
      <c r="C214">
        <v>6368</v>
      </c>
      <c r="D214">
        <v>11201</v>
      </c>
      <c r="E214">
        <v>86.099997999999999</v>
      </c>
      <c r="F214">
        <v>14155</v>
      </c>
      <c r="G214">
        <v>10500</v>
      </c>
      <c r="H214">
        <v>533</v>
      </c>
      <c r="I214">
        <v>852</v>
      </c>
      <c r="J214">
        <v>1373</v>
      </c>
      <c r="K214" s="10">
        <f t="shared" si="53"/>
        <v>2686.9000019999949</v>
      </c>
      <c r="M214">
        <v>47755</v>
      </c>
      <c r="AE214" s="16">
        <v>0.71180555555555503</v>
      </c>
      <c r="AF214">
        <v>14155</v>
      </c>
      <c r="AG214" s="73">
        <f t="shared" si="54"/>
        <v>1.130342635111268</v>
      </c>
      <c r="AI214" s="16">
        <v>0.71180555555555503</v>
      </c>
      <c r="AJ214" s="9">
        <f t="shared" si="55"/>
        <v>1415.5</v>
      </c>
      <c r="AK214" s="8">
        <f t="shared" si="45"/>
        <v>0.89475347661188365</v>
      </c>
      <c r="AL214" s="8">
        <f t="shared" si="59"/>
        <v>3452.439024390244</v>
      </c>
      <c r="AM214" s="17">
        <f t="shared" si="56"/>
        <v>3028.9866857257807</v>
      </c>
      <c r="AN214" s="8"/>
      <c r="AO214" s="8"/>
      <c r="AQ214" s="28">
        <f t="shared" si="46"/>
        <v>4815.1171888287927</v>
      </c>
      <c r="AR214" s="17">
        <f t="shared" si="47"/>
        <v>78662.822680299039</v>
      </c>
      <c r="AX214" s="28">
        <f t="shared" si="60"/>
        <v>4815.1171888287927</v>
      </c>
      <c r="AY214" s="17">
        <f t="shared" si="48"/>
        <v>11224.049391209306</v>
      </c>
      <c r="AZ214" s="1"/>
      <c r="BA214" s="65"/>
      <c r="BB214" s="37">
        <v>7346.5316999999995</v>
      </c>
      <c r="BC214" s="28">
        <f t="shared" si="49"/>
        <v>-3877.5176912093066</v>
      </c>
      <c r="BD214" s="8">
        <f t="shared" si="50"/>
        <v>-1163255.3073627921</v>
      </c>
      <c r="BE214" s="10">
        <f t="shared" si="51"/>
        <v>396072.95449728402</v>
      </c>
      <c r="BF214" s="10">
        <f t="shared" si="52"/>
        <v>235.75771101028812</v>
      </c>
      <c r="BG214" s="53">
        <f t="shared" si="58"/>
        <v>1623.4006947345047</v>
      </c>
      <c r="BH214">
        <v>0</v>
      </c>
      <c r="BI214" s="8"/>
      <c r="BO214" s="1"/>
      <c r="BP214" s="8"/>
      <c r="BR214" s="8"/>
      <c r="BZ214" s="8"/>
      <c r="CD214" s="9"/>
      <c r="CE214" s="9"/>
      <c r="CI214" s="10"/>
    </row>
    <row r="215" spans="2:87" ht="15.75" thickBot="1" x14ac:dyDescent="0.3">
      <c r="B215" s="1">
        <v>0.71527777777777801</v>
      </c>
      <c r="C215">
        <v>6364</v>
      </c>
      <c r="D215">
        <v>11224</v>
      </c>
      <c r="E215">
        <v>92.800003000000004</v>
      </c>
      <c r="F215">
        <v>14315</v>
      </c>
      <c r="G215">
        <v>10499</v>
      </c>
      <c r="H215">
        <v>535</v>
      </c>
      <c r="I215">
        <v>802</v>
      </c>
      <c r="J215">
        <v>1373</v>
      </c>
      <c r="K215" s="10">
        <f t="shared" si="53"/>
        <v>2623.1999970000033</v>
      </c>
      <c r="M215">
        <v>47828</v>
      </c>
      <c r="AE215" s="16">
        <v>0.71527777777777801</v>
      </c>
      <c r="AF215">
        <v>14315</v>
      </c>
      <c r="AG215" s="73">
        <f t="shared" si="54"/>
        <v>0.34229828850855742</v>
      </c>
      <c r="AI215" s="16">
        <v>0.71527777777777801</v>
      </c>
      <c r="AJ215" s="9">
        <f t="shared" si="55"/>
        <v>1431.5</v>
      </c>
      <c r="AK215" s="8">
        <f t="shared" si="45"/>
        <v>0.90486725663716816</v>
      </c>
      <c r="AL215" s="8">
        <f t="shared" si="59"/>
        <v>3491.4634146341464</v>
      </c>
      <c r="AM215" s="17">
        <f t="shared" si="56"/>
        <v>3063.2246136463827</v>
      </c>
      <c r="AN215" s="8"/>
      <c r="AO215" s="8"/>
      <c r="AQ215" s="28">
        <f t="shared" si="46"/>
        <v>4869.5445113446949</v>
      </c>
      <c r="AR215" s="17">
        <f t="shared" si="47"/>
        <v>79551.982103036411</v>
      </c>
      <c r="AX215" s="28">
        <f t="shared" si="60"/>
        <v>4869.5445113446949</v>
      </c>
      <c r="AY215" s="17">
        <f t="shared" si="48"/>
        <v>11350.91960686409</v>
      </c>
      <c r="AZ215" s="1"/>
      <c r="BA215" s="65"/>
      <c r="BB215" s="37">
        <v>7346.5316999999995</v>
      </c>
      <c r="BC215" s="28">
        <f t="shared" si="49"/>
        <v>-4004.3879068640908</v>
      </c>
      <c r="BD215" s="8">
        <f t="shared" si="50"/>
        <v>-1201316.3720592272</v>
      </c>
      <c r="BE215" s="10">
        <f t="shared" si="51"/>
        <v>358011.8898008489</v>
      </c>
      <c r="BF215" s="10">
        <f t="shared" si="52"/>
        <v>213.10231535764817</v>
      </c>
      <c r="BG215" s="53">
        <f t="shared" si="58"/>
        <v>1646.0560903871446</v>
      </c>
      <c r="BH215">
        <v>0</v>
      </c>
      <c r="BI215" s="8"/>
      <c r="BO215" s="1"/>
      <c r="BP215" s="8"/>
      <c r="BR215" s="8"/>
      <c r="BZ215" s="8"/>
      <c r="CD215" s="9"/>
      <c r="CE215" s="9"/>
      <c r="CI215" s="10"/>
    </row>
    <row r="216" spans="2:87" ht="15.75" thickBot="1" x14ac:dyDescent="0.3">
      <c r="B216" s="1">
        <v>0.71875</v>
      </c>
      <c r="C216">
        <v>6366</v>
      </c>
      <c r="D216">
        <v>11216</v>
      </c>
      <c r="E216">
        <v>92.800003000000004</v>
      </c>
      <c r="F216">
        <v>14364</v>
      </c>
      <c r="G216">
        <v>10524</v>
      </c>
      <c r="H216">
        <v>544</v>
      </c>
      <c r="I216">
        <v>805</v>
      </c>
      <c r="J216">
        <v>1373</v>
      </c>
      <c r="K216" s="10">
        <f t="shared" si="53"/>
        <v>2616.1999970000033</v>
      </c>
      <c r="M216">
        <v>47901</v>
      </c>
      <c r="AE216" s="16">
        <v>0.71875</v>
      </c>
      <c r="AF216">
        <v>14364</v>
      </c>
      <c r="AG216" s="73">
        <f t="shared" si="54"/>
        <v>0.58479532163742687</v>
      </c>
      <c r="AI216" s="16">
        <v>0.71875</v>
      </c>
      <c r="AJ216" s="9">
        <f t="shared" si="55"/>
        <v>1436.4</v>
      </c>
      <c r="AK216" s="8">
        <f t="shared" si="45"/>
        <v>0.90796460176991156</v>
      </c>
      <c r="AL216" s="8">
        <f t="shared" si="59"/>
        <v>3503.414634146342</v>
      </c>
      <c r="AM216" s="17">
        <f t="shared" si="56"/>
        <v>3073.7099790720677</v>
      </c>
      <c r="AN216" s="8"/>
      <c r="AO216" s="8"/>
      <c r="AQ216" s="28">
        <f t="shared" si="46"/>
        <v>4886.2128788651917</v>
      </c>
      <c r="AR216" s="17">
        <f t="shared" si="47"/>
        <v>79824.287176249767</v>
      </c>
      <c r="AX216" s="28">
        <f t="shared" si="60"/>
        <v>4886.2128788651917</v>
      </c>
      <c r="AY216" s="17">
        <f t="shared" si="48"/>
        <v>11389.773610408372</v>
      </c>
      <c r="AZ216" s="1"/>
      <c r="BA216" s="65"/>
      <c r="BB216" s="37">
        <v>7346.5316999999995</v>
      </c>
      <c r="BC216" s="28">
        <f t="shared" si="49"/>
        <v>-4043.2419104083729</v>
      </c>
      <c r="BD216" s="8">
        <f t="shared" si="50"/>
        <v>-1212972.5731225119</v>
      </c>
      <c r="BE216" s="10">
        <f t="shared" si="51"/>
        <v>346355.68873756425</v>
      </c>
      <c r="BF216" s="10">
        <f t="shared" si="52"/>
        <v>206.16410043902636</v>
      </c>
      <c r="BG216" s="53">
        <f t="shared" si="58"/>
        <v>1652.9943053057664</v>
      </c>
      <c r="BH216">
        <v>0</v>
      </c>
      <c r="BI216" s="8"/>
      <c r="BO216" s="1"/>
      <c r="BP216" s="8"/>
      <c r="BR216" s="8"/>
      <c r="BZ216" s="8"/>
      <c r="CD216" s="9"/>
      <c r="CE216" s="9"/>
      <c r="CI216" s="10"/>
    </row>
    <row r="217" spans="2:87" ht="15.75" thickBot="1" x14ac:dyDescent="0.3">
      <c r="B217" s="1">
        <v>0.72222222222222199</v>
      </c>
      <c r="C217">
        <v>6365</v>
      </c>
      <c r="D217">
        <v>11208</v>
      </c>
      <c r="E217">
        <v>92.800003000000004</v>
      </c>
      <c r="F217">
        <v>14448</v>
      </c>
      <c r="G217">
        <v>10549</v>
      </c>
      <c r="H217">
        <v>536</v>
      </c>
      <c r="I217">
        <v>806</v>
      </c>
      <c r="J217">
        <v>1372</v>
      </c>
      <c r="K217" s="10">
        <f>M217-(C217+D217+E217+F217+G217+H217+I217+J217)</f>
        <v>2616.1999970000033</v>
      </c>
      <c r="M217">
        <v>47993</v>
      </c>
      <c r="AE217" s="16">
        <v>0.72222222222222199</v>
      </c>
      <c r="AF217">
        <v>14448</v>
      </c>
      <c r="AG217" s="73">
        <f t="shared" si="54"/>
        <v>0.9759136212624584</v>
      </c>
      <c r="AI217" s="16">
        <v>0.72222222222222199</v>
      </c>
      <c r="AJ217" s="9">
        <f t="shared" si="55"/>
        <v>1444.8</v>
      </c>
      <c r="AK217" s="8">
        <f t="shared" si="45"/>
        <v>0.91327433628318577</v>
      </c>
      <c r="AL217" s="8">
        <f t="shared" si="59"/>
        <v>3523.9024390243903</v>
      </c>
      <c r="AM217" s="17">
        <f t="shared" si="56"/>
        <v>3091.6848912303835</v>
      </c>
      <c r="AN217" s="8"/>
      <c r="AO217" s="8"/>
      <c r="AQ217" s="28">
        <f t="shared" si="46"/>
        <v>4914.7872231860401</v>
      </c>
      <c r="AR217" s="17">
        <f t="shared" si="47"/>
        <v>80291.095873186903</v>
      </c>
      <c r="AX217" s="28">
        <f t="shared" si="60"/>
        <v>4914.7872231860401</v>
      </c>
      <c r="AY217" s="17">
        <f t="shared" si="48"/>
        <v>11456.380473627134</v>
      </c>
      <c r="AZ217" s="1"/>
      <c r="BA217" s="65"/>
      <c r="BB217" s="37">
        <v>7346.5316999999995</v>
      </c>
      <c r="BC217" s="28">
        <f t="shared" si="49"/>
        <v>-4109.8487736271345</v>
      </c>
      <c r="BD217" s="8">
        <f t="shared" si="50"/>
        <v>-1232954.6320881404</v>
      </c>
      <c r="BE217" s="10">
        <f t="shared" si="51"/>
        <v>326373.62977193575</v>
      </c>
      <c r="BF217" s="10">
        <f t="shared" si="52"/>
        <v>194.27001772139033</v>
      </c>
      <c r="BG217" s="53">
        <f t="shared" si="58"/>
        <v>1664.8883880234025</v>
      </c>
      <c r="BH217">
        <v>0</v>
      </c>
      <c r="BI217" s="8"/>
      <c r="BO217" s="1"/>
      <c r="BP217" s="8"/>
      <c r="BR217" s="8"/>
      <c r="BZ217" s="8"/>
      <c r="CD217" s="9"/>
      <c r="CE217" s="9"/>
      <c r="CI217" s="10"/>
    </row>
    <row r="218" spans="2:87" ht="15.75" thickBot="1" x14ac:dyDescent="0.3">
      <c r="B218" s="1">
        <v>0.72569444444444398</v>
      </c>
      <c r="C218">
        <v>6360</v>
      </c>
      <c r="D218">
        <v>11192</v>
      </c>
      <c r="E218">
        <v>106</v>
      </c>
      <c r="F218">
        <v>14589</v>
      </c>
      <c r="G218">
        <v>10538</v>
      </c>
      <c r="H218">
        <v>673</v>
      </c>
      <c r="I218">
        <v>813</v>
      </c>
      <c r="J218">
        <v>1371</v>
      </c>
      <c r="K218" s="10">
        <f t="shared" si="53"/>
        <v>2603</v>
      </c>
      <c r="M218">
        <v>48245</v>
      </c>
      <c r="AE218" s="16">
        <v>0.72569444444444398</v>
      </c>
      <c r="AF218">
        <v>14589</v>
      </c>
      <c r="AG218" s="73">
        <f t="shared" si="54"/>
        <v>1.2063883748029338</v>
      </c>
      <c r="AI218" s="16">
        <v>0.72569444444444398</v>
      </c>
      <c r="AJ218" s="9">
        <f t="shared" si="55"/>
        <v>1458.9</v>
      </c>
      <c r="AK218" s="8">
        <f t="shared" si="45"/>
        <v>0.92218710493046785</v>
      </c>
      <c r="AL218" s="8">
        <f t="shared" si="59"/>
        <v>3558.2926829268299</v>
      </c>
      <c r="AM218" s="17">
        <f t="shared" si="56"/>
        <v>3121.8570652104149</v>
      </c>
      <c r="AN218" s="8"/>
      <c r="AO218" s="8"/>
      <c r="AQ218" s="28">
        <f t="shared" si="46"/>
        <v>4962.7513011531801</v>
      </c>
      <c r="AR218" s="17">
        <f t="shared" si="47"/>
        <v>81074.667614474238</v>
      </c>
      <c r="AX218" s="28">
        <f t="shared" si="60"/>
        <v>4962.7513011531801</v>
      </c>
      <c r="AY218" s="17">
        <f t="shared" si="48"/>
        <v>11568.184851172915</v>
      </c>
      <c r="AZ218" s="1"/>
      <c r="BA218" s="65"/>
      <c r="BB218" s="37">
        <v>7346.5316999999995</v>
      </c>
      <c r="BC218" s="28">
        <f t="shared" si="49"/>
        <v>-4221.6531511729154</v>
      </c>
      <c r="BD218" s="8">
        <f t="shared" si="50"/>
        <v>-1266495.9453518747</v>
      </c>
      <c r="BE218" s="10">
        <f t="shared" si="51"/>
        <v>292832.31650820142</v>
      </c>
      <c r="BF218" s="10">
        <f t="shared" si="52"/>
        <v>174.30495030250086</v>
      </c>
      <c r="BG218" s="53">
        <f t="shared" si="58"/>
        <v>1684.853455442292</v>
      </c>
      <c r="BH218">
        <v>0</v>
      </c>
      <c r="BI218" s="8"/>
      <c r="BO218" s="1"/>
      <c r="BP218" s="8"/>
      <c r="BR218" s="8"/>
      <c r="BZ218" s="8"/>
      <c r="CD218" s="9"/>
      <c r="CE218" s="9"/>
      <c r="CI218" s="10"/>
    </row>
    <row r="219" spans="2:87" ht="15.75" thickBot="1" x14ac:dyDescent="0.3">
      <c r="B219" s="1">
        <v>0.72916666666666696</v>
      </c>
      <c r="C219">
        <v>6361</v>
      </c>
      <c r="D219">
        <v>11214</v>
      </c>
      <c r="E219">
        <v>106</v>
      </c>
      <c r="F219">
        <v>14765</v>
      </c>
      <c r="G219">
        <v>10545</v>
      </c>
      <c r="H219">
        <v>759</v>
      </c>
      <c r="I219">
        <v>829</v>
      </c>
      <c r="J219">
        <v>1387</v>
      </c>
      <c r="K219" s="10">
        <f t="shared" si="53"/>
        <v>2623</v>
      </c>
      <c r="M219">
        <v>48589</v>
      </c>
      <c r="AE219" s="16">
        <v>0.72916666666666696</v>
      </c>
      <c r="AF219">
        <v>14765</v>
      </c>
      <c r="AG219" s="73">
        <f t="shared" si="54"/>
        <v>0.83982390789028116</v>
      </c>
      <c r="AI219" s="16">
        <v>0.72916666666666696</v>
      </c>
      <c r="AJ219" s="9">
        <f t="shared" si="55"/>
        <v>1476.5</v>
      </c>
      <c r="AK219" s="8">
        <f t="shared" si="45"/>
        <v>0.93331226295828063</v>
      </c>
      <c r="AL219" s="8">
        <f t="shared" si="59"/>
        <v>3601.2195121951222</v>
      </c>
      <c r="AM219" s="17">
        <f t="shared" si="56"/>
        <v>3159.5187859230773</v>
      </c>
      <c r="AN219" s="8"/>
      <c r="AO219" s="8"/>
      <c r="AQ219" s="28">
        <f t="shared" si="46"/>
        <v>5022.6213559206726</v>
      </c>
      <c r="AR219" s="17">
        <f t="shared" si="47"/>
        <v>82052.742979485352</v>
      </c>
      <c r="AX219" s="28">
        <f t="shared" si="60"/>
        <v>5022.6213559206726</v>
      </c>
      <c r="AY219" s="17">
        <f t="shared" si="48"/>
        <v>11707.742088393175</v>
      </c>
      <c r="AZ219" s="1"/>
      <c r="BA219" s="65"/>
      <c r="BB219" s="37">
        <v>7346.5316999999995</v>
      </c>
      <c r="BC219" s="28">
        <f t="shared" si="49"/>
        <v>-4361.2103883931759</v>
      </c>
      <c r="BD219" s="8">
        <f t="shared" si="50"/>
        <v>-1308363.1165179529</v>
      </c>
      <c r="BE219" s="10">
        <f t="shared" si="51"/>
        <v>250965.14534212323</v>
      </c>
      <c r="BF219" s="10">
        <f t="shared" si="52"/>
        <v>149.38401508459717</v>
      </c>
      <c r="BG219" s="53">
        <f t="shared" si="58"/>
        <v>1709.7743906601956</v>
      </c>
      <c r="BH219">
        <v>0</v>
      </c>
      <c r="BI219" s="8"/>
      <c r="BO219" s="1"/>
      <c r="BP219" s="8"/>
      <c r="BR219" s="8"/>
      <c r="BZ219" s="8"/>
      <c r="CD219" s="9"/>
      <c r="CE219" s="9"/>
      <c r="CI219" s="10"/>
    </row>
    <row r="220" spans="2:87" ht="15.75" thickBot="1" x14ac:dyDescent="0.3">
      <c r="B220" s="1">
        <v>0.73263888888888895</v>
      </c>
      <c r="C220">
        <v>6360</v>
      </c>
      <c r="D220">
        <v>11229</v>
      </c>
      <c r="E220">
        <v>13.1</v>
      </c>
      <c r="F220">
        <v>14889</v>
      </c>
      <c r="G220">
        <v>10537</v>
      </c>
      <c r="H220">
        <v>901</v>
      </c>
      <c r="I220">
        <v>844</v>
      </c>
      <c r="J220">
        <v>1402</v>
      </c>
      <c r="K220" s="10">
        <f t="shared" si="53"/>
        <v>2729.9000000000015</v>
      </c>
      <c r="M220">
        <v>48905</v>
      </c>
      <c r="AE220" s="16">
        <v>0.73263888888888895</v>
      </c>
      <c r="AF220">
        <v>14889</v>
      </c>
      <c r="AG220" s="73">
        <f t="shared" si="54"/>
        <v>0.44999664181610582</v>
      </c>
      <c r="AI220" s="16">
        <v>0.73263888888888895</v>
      </c>
      <c r="AJ220" s="9">
        <f t="shared" si="55"/>
        <v>1488.9</v>
      </c>
      <c r="AK220" s="8">
        <f t="shared" si="45"/>
        <v>0.94115044247787616</v>
      </c>
      <c r="AL220" s="8">
        <f t="shared" si="59"/>
        <v>3631.4634146341468</v>
      </c>
      <c r="AM220" s="17">
        <f t="shared" si="56"/>
        <v>3186.0531800615436</v>
      </c>
      <c r="AN220" s="8"/>
      <c r="AO220" s="8"/>
      <c r="AQ220" s="28">
        <f t="shared" si="46"/>
        <v>5064.8025308704982</v>
      </c>
      <c r="AR220" s="17">
        <f t="shared" si="47"/>
        <v>82741.841532106846</v>
      </c>
      <c r="AX220" s="28">
        <f t="shared" si="60"/>
        <v>5064.8025308704982</v>
      </c>
      <c r="AY220" s="17">
        <f t="shared" si="48"/>
        <v>11806.066505525636</v>
      </c>
      <c r="AZ220" s="1"/>
      <c r="BA220" s="65"/>
      <c r="BB220" s="37">
        <v>7346.5316999999995</v>
      </c>
      <c r="BC220" s="28">
        <f t="shared" si="49"/>
        <v>-4459.5348055256363</v>
      </c>
      <c r="BD220" s="8">
        <f t="shared" si="50"/>
        <v>-1337860.4416576908</v>
      </c>
      <c r="BE220" s="10">
        <f t="shared" si="51"/>
        <v>221467.82020238531</v>
      </c>
      <c r="BF220" s="10">
        <f t="shared" si="52"/>
        <v>131.82608345380078</v>
      </c>
      <c r="BG220" s="53">
        <f t="shared" si="58"/>
        <v>1727.3323222909921</v>
      </c>
      <c r="BH220">
        <v>0</v>
      </c>
      <c r="BI220" s="8"/>
      <c r="BO220" s="1"/>
      <c r="BP220" s="8"/>
      <c r="BR220" s="8"/>
      <c r="BZ220" s="8"/>
      <c r="CD220" s="9"/>
      <c r="CE220" s="9"/>
      <c r="CI220" s="10"/>
    </row>
    <row r="221" spans="2:87" ht="15.75" thickBot="1" x14ac:dyDescent="0.3">
      <c r="B221" s="1">
        <v>0.73611111111111105</v>
      </c>
      <c r="C221">
        <v>6356</v>
      </c>
      <c r="D221">
        <v>11231</v>
      </c>
      <c r="E221">
        <v>13.9</v>
      </c>
      <c r="F221">
        <v>14956</v>
      </c>
      <c r="G221">
        <v>10515</v>
      </c>
      <c r="H221">
        <v>955</v>
      </c>
      <c r="I221">
        <v>854</v>
      </c>
      <c r="J221">
        <v>1404</v>
      </c>
      <c r="K221" s="10">
        <f t="shared" si="53"/>
        <v>2729.0999999999985</v>
      </c>
      <c r="M221">
        <v>49014</v>
      </c>
      <c r="AE221" s="16">
        <v>0.73611111111111105</v>
      </c>
      <c r="AF221">
        <v>14956</v>
      </c>
      <c r="AG221" s="73">
        <f t="shared" si="54"/>
        <v>0.40117678523669431</v>
      </c>
      <c r="AI221" s="16">
        <v>0.73611111111111105</v>
      </c>
      <c r="AJ221" s="9">
        <f t="shared" si="55"/>
        <v>1495.6</v>
      </c>
      <c r="AK221" s="8">
        <f t="shared" si="45"/>
        <v>0.94538558786346394</v>
      </c>
      <c r="AL221" s="8">
        <f t="shared" si="59"/>
        <v>3647.8048780487807</v>
      </c>
      <c r="AM221" s="17">
        <f t="shared" si="56"/>
        <v>3200.3903123782961</v>
      </c>
      <c r="AN221" s="8"/>
      <c r="AO221" s="8"/>
      <c r="AQ221" s="28">
        <f t="shared" si="46"/>
        <v>5087.5939721740315</v>
      </c>
      <c r="AR221" s="17">
        <f t="shared" si="47"/>
        <v>83114.177040378127</v>
      </c>
      <c r="AX221" s="28">
        <f t="shared" si="60"/>
        <v>5087.5939721740315</v>
      </c>
      <c r="AY221" s="17">
        <f t="shared" si="48"/>
        <v>11859.193408331075</v>
      </c>
      <c r="AZ221" s="1"/>
      <c r="BA221" s="65"/>
      <c r="BB221" s="37">
        <v>7346.5316999999995</v>
      </c>
      <c r="BC221" s="28">
        <f t="shared" si="49"/>
        <v>-4512.6617083310757</v>
      </c>
      <c r="BD221" s="8">
        <f t="shared" si="50"/>
        <v>-1353798.5124993226</v>
      </c>
      <c r="BE221" s="10">
        <f t="shared" si="51"/>
        <v>205529.74936075346</v>
      </c>
      <c r="BF221" s="10">
        <f t="shared" si="52"/>
        <v>122.33913652425801</v>
      </c>
      <c r="BG221" s="53">
        <f t="shared" si="58"/>
        <v>1736.8192692205348</v>
      </c>
      <c r="BH221">
        <v>0</v>
      </c>
      <c r="BI221" s="8"/>
      <c r="BO221" s="1"/>
      <c r="BP221" s="8"/>
      <c r="BR221" s="8"/>
      <c r="BZ221" s="8"/>
      <c r="CD221" s="9"/>
      <c r="CE221" s="9"/>
      <c r="CI221" s="10"/>
    </row>
    <row r="222" spans="2:87" ht="15.75" thickBot="1" x14ac:dyDescent="0.3">
      <c r="B222" s="1">
        <v>0.73958333333333304</v>
      </c>
      <c r="C222">
        <v>6358</v>
      </c>
      <c r="D222">
        <v>11210</v>
      </c>
      <c r="E222">
        <v>13.9</v>
      </c>
      <c r="F222">
        <v>15016</v>
      </c>
      <c r="G222">
        <v>10527</v>
      </c>
      <c r="H222">
        <v>999</v>
      </c>
      <c r="I222">
        <v>855</v>
      </c>
      <c r="J222">
        <v>1403</v>
      </c>
      <c r="K222" s="10">
        <f t="shared" si="53"/>
        <v>2719.0999999999985</v>
      </c>
      <c r="M222">
        <v>49101</v>
      </c>
      <c r="AE222" s="16">
        <v>0.73958333333333304</v>
      </c>
      <c r="AF222">
        <v>15016</v>
      </c>
      <c r="AG222" s="73">
        <f t="shared" si="54"/>
        <v>0.73921150772509325</v>
      </c>
      <c r="AI222" s="16">
        <v>0.73958333333333304</v>
      </c>
      <c r="AJ222" s="9">
        <f t="shared" si="55"/>
        <v>1501.6</v>
      </c>
      <c r="AK222" s="8">
        <f t="shared" si="45"/>
        <v>0.94917825537294553</v>
      </c>
      <c r="AL222" s="8">
        <f t="shared" si="59"/>
        <v>3662.439024390244</v>
      </c>
      <c r="AM222" s="17">
        <f t="shared" si="56"/>
        <v>3213.2295353485215</v>
      </c>
      <c r="AN222" s="8"/>
      <c r="AO222" s="8"/>
      <c r="AQ222" s="28">
        <f t="shared" si="46"/>
        <v>5108.0042181174949</v>
      </c>
      <c r="AR222" s="17">
        <f t="shared" si="47"/>
        <v>83447.611823904648</v>
      </c>
      <c r="AX222" s="28">
        <f t="shared" si="60"/>
        <v>5108.0042181174949</v>
      </c>
      <c r="AY222" s="17">
        <f t="shared" si="48"/>
        <v>11906.76973920162</v>
      </c>
      <c r="AZ222" s="1"/>
      <c r="BA222" s="65"/>
      <c r="BB222" s="37">
        <v>7346.5316999999995</v>
      </c>
      <c r="BC222" s="28">
        <f t="shared" si="49"/>
        <v>-4560.2380392016203</v>
      </c>
      <c r="BD222" s="8">
        <f t="shared" si="50"/>
        <v>-1368071.4117604862</v>
      </c>
      <c r="BE222" s="10">
        <f t="shared" si="51"/>
        <v>191256.85009958991</v>
      </c>
      <c r="BF222" s="10">
        <f t="shared" si="52"/>
        <v>113.8433631545178</v>
      </c>
      <c r="BG222" s="53">
        <f t="shared" si="58"/>
        <v>1745.315042590275</v>
      </c>
      <c r="BH222">
        <v>0</v>
      </c>
      <c r="BI222" s="8"/>
      <c r="BO222" s="1"/>
      <c r="BP222" s="8"/>
      <c r="BR222" s="8"/>
      <c r="BZ222" s="8"/>
      <c r="CD222" s="9"/>
      <c r="CE222" s="9"/>
      <c r="CI222" s="10"/>
    </row>
    <row r="223" spans="2:87" ht="15.75" thickBot="1" x14ac:dyDescent="0.3">
      <c r="B223" s="1">
        <v>0.74305555555555503</v>
      </c>
      <c r="C223">
        <v>6358</v>
      </c>
      <c r="D223">
        <v>11225</v>
      </c>
      <c r="E223">
        <v>13.9</v>
      </c>
      <c r="F223">
        <v>15127</v>
      </c>
      <c r="G223">
        <v>10486</v>
      </c>
      <c r="H223">
        <v>1017</v>
      </c>
      <c r="I223">
        <v>856</v>
      </c>
      <c r="J223">
        <v>1404</v>
      </c>
      <c r="K223" s="10">
        <f t="shared" si="53"/>
        <v>2696.0999999999985</v>
      </c>
      <c r="M223">
        <v>49183</v>
      </c>
      <c r="AE223" s="16">
        <v>0.74305555555555503</v>
      </c>
      <c r="AF223">
        <v>15127</v>
      </c>
      <c r="AG223" s="73">
        <f t="shared" si="54"/>
        <v>0.70734448337409928</v>
      </c>
      <c r="AI223" s="16">
        <v>0.74305555555555503</v>
      </c>
      <c r="AJ223" s="9">
        <f t="shared" si="55"/>
        <v>1512.7</v>
      </c>
      <c r="AK223" s="8">
        <f t="shared" si="45"/>
        <v>0.95619469026548676</v>
      </c>
      <c r="AL223" s="8">
        <f t="shared" si="59"/>
        <v>3689.5121951219517</v>
      </c>
      <c r="AM223" s="17">
        <f t="shared" si="56"/>
        <v>3236.98209784344</v>
      </c>
      <c r="AN223" s="8"/>
      <c r="AO223" s="8"/>
      <c r="AQ223" s="28">
        <f t="shared" si="46"/>
        <v>5145.7631731129031</v>
      </c>
      <c r="AR223" s="17">
        <f t="shared" si="47"/>
        <v>84064.466173428707</v>
      </c>
      <c r="AX223" s="28">
        <f t="shared" si="60"/>
        <v>5145.7631731129031</v>
      </c>
      <c r="AY223" s="17">
        <f t="shared" si="48"/>
        <v>11994.785951312128</v>
      </c>
      <c r="AZ223" s="1"/>
      <c r="BA223" s="65"/>
      <c r="BB223" s="37">
        <v>7346.5316999999995</v>
      </c>
      <c r="BC223" s="28">
        <f t="shared" si="49"/>
        <v>-4648.254251312128</v>
      </c>
      <c r="BD223" s="8">
        <f t="shared" si="50"/>
        <v>-1394476.2753936383</v>
      </c>
      <c r="BE223" s="10">
        <f t="shared" si="51"/>
        <v>164851.98646643781</v>
      </c>
      <c r="BF223" s="10">
        <f t="shared" si="52"/>
        <v>98.126182420498694</v>
      </c>
      <c r="BG223" s="53">
        <f t="shared" si="58"/>
        <v>1761.0322233242941</v>
      </c>
      <c r="BH223">
        <v>0</v>
      </c>
      <c r="BI223" s="8"/>
      <c r="BO223" s="1"/>
      <c r="BP223" s="8"/>
      <c r="BR223" s="8"/>
      <c r="BZ223" s="8"/>
      <c r="CD223" s="9"/>
      <c r="CE223" s="9"/>
      <c r="CI223" s="10"/>
    </row>
    <row r="224" spans="2:87" ht="15.75" thickBot="1" x14ac:dyDescent="0.3">
      <c r="B224" s="1">
        <v>0.74652777777777801</v>
      </c>
      <c r="C224">
        <v>6351</v>
      </c>
      <c r="D224">
        <v>11224</v>
      </c>
      <c r="E224">
        <v>15.7</v>
      </c>
      <c r="F224">
        <v>15234</v>
      </c>
      <c r="G224">
        <v>10490</v>
      </c>
      <c r="H224">
        <v>1304</v>
      </c>
      <c r="I224">
        <v>855</v>
      </c>
      <c r="J224">
        <v>1405</v>
      </c>
      <c r="K224" s="10">
        <f t="shared" si="53"/>
        <v>2695.3000000000029</v>
      </c>
      <c r="M224">
        <v>49574</v>
      </c>
      <c r="AE224" s="16">
        <v>0.74652777777777801</v>
      </c>
      <c r="AF224">
        <v>15234</v>
      </c>
      <c r="AG224" s="73">
        <f t="shared" si="54"/>
        <v>-0.14441381121176317</v>
      </c>
      <c r="AI224" s="16">
        <v>0.74652777777777801</v>
      </c>
      <c r="AJ224" s="9">
        <f t="shared" si="55"/>
        <v>1523.4</v>
      </c>
      <c r="AK224" s="8">
        <f t="shared" si="45"/>
        <v>0.96295828065739575</v>
      </c>
      <c r="AL224" s="8">
        <f t="shared" si="59"/>
        <v>3715.6097560975613</v>
      </c>
      <c r="AM224" s="17">
        <f t="shared" si="56"/>
        <v>3259.878712140342</v>
      </c>
      <c r="AN224" s="8"/>
      <c r="AO224" s="8"/>
      <c r="AQ224" s="28">
        <f t="shared" si="46"/>
        <v>5182.1614450454135</v>
      </c>
      <c r="AR224" s="17">
        <f t="shared" si="47"/>
        <v>84659.09153738436</v>
      </c>
      <c r="AX224" s="28">
        <f t="shared" si="60"/>
        <v>5182.1614450454135</v>
      </c>
      <c r="AY224" s="17">
        <f t="shared" si="48"/>
        <v>12079.630408031268</v>
      </c>
      <c r="AZ224" s="1"/>
      <c r="BA224" s="65"/>
      <c r="BB224" s="37">
        <v>7346.5316999999995</v>
      </c>
      <c r="BC224" s="28">
        <f t="shared" si="49"/>
        <v>-4733.098708031268</v>
      </c>
      <c r="BD224" s="8">
        <f t="shared" si="50"/>
        <v>-1419929.6124093805</v>
      </c>
      <c r="BE224" s="10">
        <f t="shared" si="51"/>
        <v>139398.64945069561</v>
      </c>
      <c r="BF224" s="10">
        <f t="shared" si="52"/>
        <v>82.975386577795007</v>
      </c>
      <c r="BG224" s="53">
        <f t="shared" si="58"/>
        <v>1776.1830191669978</v>
      </c>
      <c r="BH224">
        <v>0</v>
      </c>
      <c r="BI224" s="8"/>
      <c r="BO224" s="1"/>
      <c r="BP224" s="8"/>
      <c r="BR224" s="8"/>
      <c r="BZ224" s="8"/>
      <c r="CD224" s="9"/>
      <c r="CE224" s="9"/>
      <c r="CI224" s="10"/>
    </row>
    <row r="225" spans="2:87" ht="15.75" thickBot="1" x14ac:dyDescent="0.3">
      <c r="B225" s="1">
        <v>0.75</v>
      </c>
      <c r="C225">
        <v>6357</v>
      </c>
      <c r="D225">
        <v>11250</v>
      </c>
      <c r="E225">
        <v>15.7</v>
      </c>
      <c r="F225">
        <v>15212</v>
      </c>
      <c r="G225">
        <v>10471</v>
      </c>
      <c r="H225">
        <v>1432</v>
      </c>
      <c r="I225">
        <v>860</v>
      </c>
      <c r="J225">
        <v>1410</v>
      </c>
      <c r="K225" s="10">
        <f t="shared" si="53"/>
        <v>2753.3000000000029</v>
      </c>
      <c r="M225">
        <v>49761</v>
      </c>
      <c r="AE225" s="16">
        <v>0.75</v>
      </c>
      <c r="AF225">
        <v>15212</v>
      </c>
      <c r="AG225" s="73">
        <f t="shared" si="54"/>
        <v>0.15777018143570865</v>
      </c>
      <c r="AI225" s="16">
        <v>0.75</v>
      </c>
      <c r="AJ225" s="9">
        <f t="shared" si="55"/>
        <v>1521.2</v>
      </c>
      <c r="AK225" s="8">
        <f t="shared" si="45"/>
        <v>0.96156763590391914</v>
      </c>
      <c r="AL225" s="8">
        <f t="shared" si="59"/>
        <v>3710.2439024390246</v>
      </c>
      <c r="AM225" s="17">
        <f t="shared" si="56"/>
        <v>3255.1709970512597</v>
      </c>
      <c r="AN225" s="8"/>
      <c r="AO225" s="8"/>
      <c r="AQ225" s="28">
        <f t="shared" si="46"/>
        <v>5174.6776881994765</v>
      </c>
      <c r="AR225" s="17">
        <f t="shared" si="47"/>
        <v>84536.832116757956</v>
      </c>
      <c r="AX225" s="28">
        <f t="shared" si="60"/>
        <v>5174.6776881994765</v>
      </c>
      <c r="AY225" s="17">
        <f t="shared" si="48"/>
        <v>12062.185753378733</v>
      </c>
      <c r="BA225" s="66">
        <v>0.75</v>
      </c>
      <c r="BB225" s="37">
        <v>7346.5316999999995</v>
      </c>
      <c r="BC225" s="28">
        <f t="shared" si="49"/>
        <v>-4715.6540533787338</v>
      </c>
      <c r="BD225" s="8">
        <f t="shared" si="50"/>
        <v>-1414696.2160136201</v>
      </c>
      <c r="BE225" s="10">
        <f t="shared" si="51"/>
        <v>144632.04584645596</v>
      </c>
      <c r="BF225" s="10">
        <f t="shared" si="52"/>
        <v>86.090503480033306</v>
      </c>
      <c r="BG225" s="53">
        <f t="shared" si="58"/>
        <v>1773.0679022647596</v>
      </c>
      <c r="BH225">
        <v>0</v>
      </c>
      <c r="BI225" s="8"/>
      <c r="BO225" s="1"/>
      <c r="BP225" s="8"/>
      <c r="BR225" s="8"/>
      <c r="BZ225" s="8"/>
      <c r="CD225" s="9"/>
      <c r="CE225" s="9"/>
      <c r="CI225" s="10"/>
    </row>
    <row r="226" spans="2:87" ht="15.75" thickBot="1" x14ac:dyDescent="0.3">
      <c r="B226" s="1">
        <v>0.75347222222222199</v>
      </c>
      <c r="C226">
        <v>6358</v>
      </c>
      <c r="D226">
        <v>11302</v>
      </c>
      <c r="E226">
        <v>0.111</v>
      </c>
      <c r="F226">
        <v>15236</v>
      </c>
      <c r="G226">
        <v>10494</v>
      </c>
      <c r="H226">
        <v>1536</v>
      </c>
      <c r="I226">
        <v>874</v>
      </c>
      <c r="J226">
        <v>1439</v>
      </c>
      <c r="K226" s="10">
        <f t="shared" si="53"/>
        <v>2843.8889999999956</v>
      </c>
      <c r="M226">
        <v>50083</v>
      </c>
      <c r="AE226" s="16">
        <v>0.75347222222222199</v>
      </c>
      <c r="AF226">
        <v>15236</v>
      </c>
      <c r="AG226" s="73">
        <f t="shared" si="54"/>
        <v>1.3323707009713837</v>
      </c>
      <c r="AI226" s="16">
        <v>0.75347222222222199</v>
      </c>
      <c r="AJ226" s="9">
        <f t="shared" si="55"/>
        <v>1523.6</v>
      </c>
      <c r="AK226" s="8">
        <f t="shared" si="45"/>
        <v>0.96308470290771175</v>
      </c>
      <c r="AL226" s="8">
        <f t="shared" si="59"/>
        <v>3716.0975609756097</v>
      </c>
      <c r="AM226" s="17">
        <f t="shared" si="56"/>
        <v>3260.3066862393498</v>
      </c>
      <c r="AN226" s="8"/>
      <c r="AO226" s="8"/>
      <c r="AQ226" s="28">
        <f t="shared" si="46"/>
        <v>5182.8417865768615</v>
      </c>
      <c r="AR226" s="17">
        <f t="shared" si="47"/>
        <v>84670.206030168556</v>
      </c>
      <c r="AX226" s="28">
        <f t="shared" si="60"/>
        <v>5182.8417865768615</v>
      </c>
      <c r="AY226" s="17">
        <f t="shared" si="48"/>
        <v>12081.21628572695</v>
      </c>
      <c r="AZ226" s="1"/>
      <c r="BA226" s="65"/>
      <c r="BB226" s="37">
        <v>7346.5316999999995</v>
      </c>
      <c r="BC226" s="28">
        <f t="shared" si="49"/>
        <v>-4734.6845857269509</v>
      </c>
      <c r="BD226" s="8">
        <f t="shared" si="50"/>
        <v>-1420405.3757180853</v>
      </c>
      <c r="BE226" s="10">
        <f t="shared" si="51"/>
        <v>138922.88614199078</v>
      </c>
      <c r="BF226" s="10">
        <f t="shared" si="52"/>
        <v>82.692194132137374</v>
      </c>
      <c r="BG226" s="53">
        <f t="shared" si="58"/>
        <v>1776.4662116126556</v>
      </c>
      <c r="BH226">
        <v>0</v>
      </c>
      <c r="BI226" s="8"/>
      <c r="BO226" s="1"/>
      <c r="BP226" s="8"/>
      <c r="BR226" s="8"/>
      <c r="BZ226" s="8"/>
      <c r="CD226" s="9"/>
      <c r="CE226" s="9"/>
      <c r="CI226" s="10"/>
    </row>
    <row r="227" spans="2:87" ht="15.75" thickBot="1" x14ac:dyDescent="0.3">
      <c r="B227" s="1">
        <v>0.75694444444444398</v>
      </c>
      <c r="C227">
        <v>6356</v>
      </c>
      <c r="D227">
        <v>11336</v>
      </c>
      <c r="E227">
        <v>0.22700000000000001</v>
      </c>
      <c r="F227">
        <v>15439</v>
      </c>
      <c r="G227">
        <v>10454</v>
      </c>
      <c r="H227">
        <v>1566</v>
      </c>
      <c r="I227">
        <v>881</v>
      </c>
      <c r="J227">
        <v>1441</v>
      </c>
      <c r="K227" s="10">
        <f t="shared" si="53"/>
        <v>2902.773000000001</v>
      </c>
      <c r="M227">
        <v>50376</v>
      </c>
      <c r="AE227" s="16">
        <v>0.75694444444444398</v>
      </c>
      <c r="AF227">
        <v>15439</v>
      </c>
      <c r="AG227" s="73">
        <f t="shared" si="54"/>
        <v>0.31090096508841247</v>
      </c>
      <c r="AI227" s="16">
        <v>0.75694444444444398</v>
      </c>
      <c r="AJ227" s="9">
        <f t="shared" si="55"/>
        <v>1543.9</v>
      </c>
      <c r="AK227" s="8">
        <f t="shared" si="45"/>
        <v>0.97591656131479143</v>
      </c>
      <c r="AL227" s="8">
        <f t="shared" si="59"/>
        <v>3765.6097560975613</v>
      </c>
      <c r="AM227" s="17">
        <f t="shared" si="56"/>
        <v>3303.7460572886139</v>
      </c>
      <c r="AN227" s="8"/>
      <c r="AO227" s="8"/>
      <c r="AQ227" s="28">
        <f t="shared" si="46"/>
        <v>5251.8964520189138</v>
      </c>
      <c r="AR227" s="17">
        <f t="shared" si="47"/>
        <v>85798.327047766637</v>
      </c>
      <c r="AX227" s="28">
        <f t="shared" si="60"/>
        <v>5251.8964520189138</v>
      </c>
      <c r="AY227" s="17">
        <f t="shared" si="48"/>
        <v>12242.182871838961</v>
      </c>
      <c r="AZ227" s="1"/>
      <c r="BA227" s="65"/>
      <c r="BB227" s="37">
        <v>7346.5316999999995</v>
      </c>
      <c r="BC227" s="28">
        <f t="shared" si="49"/>
        <v>-4895.6511718389611</v>
      </c>
      <c r="BD227" s="8">
        <f t="shared" si="50"/>
        <v>-1468695.3515516883</v>
      </c>
      <c r="BE227" s="10">
        <f t="shared" si="51"/>
        <v>90632.910308387829</v>
      </c>
      <c r="BF227" s="10">
        <f t="shared" si="52"/>
        <v>53.948160897849895</v>
      </c>
      <c r="BG227" s="53">
        <f t="shared" si="58"/>
        <v>1805.2102448469429</v>
      </c>
      <c r="BH227">
        <v>0</v>
      </c>
      <c r="BI227" s="8"/>
      <c r="BO227" s="1"/>
      <c r="BP227" s="8"/>
      <c r="BR227" s="8"/>
      <c r="BZ227" s="8"/>
      <c r="CD227" s="9"/>
      <c r="CE227" s="9"/>
      <c r="CI227" s="10"/>
    </row>
    <row r="228" spans="2:87" ht="15.75" thickBot="1" x14ac:dyDescent="0.3">
      <c r="B228" s="1">
        <v>0.76041666666666696</v>
      </c>
      <c r="C228">
        <v>6361</v>
      </c>
      <c r="D228">
        <v>11321</v>
      </c>
      <c r="E228">
        <v>0.22700000000000001</v>
      </c>
      <c r="F228">
        <v>15487</v>
      </c>
      <c r="G228">
        <v>10434</v>
      </c>
      <c r="H228">
        <v>1543</v>
      </c>
      <c r="I228">
        <v>880</v>
      </c>
      <c r="J228">
        <v>1441</v>
      </c>
      <c r="K228" s="10">
        <f t="shared" si="53"/>
        <v>2888.773000000001</v>
      </c>
      <c r="M228">
        <v>50356</v>
      </c>
      <c r="AE228" s="16">
        <v>0.76041666666666696</v>
      </c>
      <c r="AF228">
        <v>15487</v>
      </c>
      <c r="AG228" s="73">
        <f t="shared" si="54"/>
        <v>0.5101052495641506</v>
      </c>
      <c r="AI228" s="16">
        <v>0.76041666666666696</v>
      </c>
      <c r="AJ228" s="9">
        <f t="shared" si="55"/>
        <v>1548.7</v>
      </c>
      <c r="AK228" s="8">
        <f t="shared" si="45"/>
        <v>0.97895069532237677</v>
      </c>
      <c r="AL228" s="8">
        <f t="shared" si="59"/>
        <v>3777.3170731707319</v>
      </c>
      <c r="AM228" s="17">
        <f t="shared" si="56"/>
        <v>3314.0174356647944</v>
      </c>
      <c r="AN228" s="8"/>
      <c r="AO228" s="8"/>
      <c r="AQ228" s="28">
        <f t="shared" si="46"/>
        <v>5268.2246487736847</v>
      </c>
      <c r="AR228" s="17">
        <f t="shared" si="47"/>
        <v>86065.074874587866</v>
      </c>
      <c r="AX228" s="28">
        <f t="shared" si="60"/>
        <v>5268.2246487736847</v>
      </c>
      <c r="AY228" s="17">
        <f t="shared" si="48"/>
        <v>12280.243936535397</v>
      </c>
      <c r="AZ228" s="1"/>
      <c r="BA228" s="65"/>
      <c r="BB228" s="37">
        <v>7346.5316999999995</v>
      </c>
      <c r="BC228" s="28">
        <f t="shared" si="49"/>
        <v>-4933.7122365353971</v>
      </c>
      <c r="BD228" s="8">
        <f t="shared" si="50"/>
        <v>-1480113.6709606191</v>
      </c>
      <c r="BE228" s="10">
        <f t="shared" si="51"/>
        <v>79214.590899456991</v>
      </c>
      <c r="BF228" s="10">
        <f t="shared" si="52"/>
        <v>47.151542202057733</v>
      </c>
      <c r="BG228" s="53">
        <f t="shared" si="58"/>
        <v>1812.0068635427351</v>
      </c>
      <c r="BH228">
        <v>0</v>
      </c>
      <c r="BI228" s="8"/>
      <c r="BO228" s="1"/>
      <c r="BP228" s="8"/>
      <c r="BR228" s="8"/>
      <c r="BZ228" s="8"/>
      <c r="CD228" s="9"/>
      <c r="CE228" s="9"/>
      <c r="CI228" s="10"/>
    </row>
    <row r="229" spans="2:87" ht="15.75" thickBot="1" x14ac:dyDescent="0.3">
      <c r="B229" s="1">
        <v>0.76388888888888895</v>
      </c>
      <c r="C229">
        <v>6365</v>
      </c>
      <c r="D229">
        <v>11294</v>
      </c>
      <c r="E229">
        <v>0.22700000000000001</v>
      </c>
      <c r="F229">
        <v>15566</v>
      </c>
      <c r="G229">
        <v>10427</v>
      </c>
      <c r="H229">
        <v>1531</v>
      </c>
      <c r="I229">
        <v>877</v>
      </c>
      <c r="J229">
        <v>1443</v>
      </c>
      <c r="K229" s="10">
        <f t="shared" si="53"/>
        <v>2853.773000000001</v>
      </c>
      <c r="M229">
        <v>50357</v>
      </c>
      <c r="AE229" s="16">
        <v>0.76388888888888895</v>
      </c>
      <c r="AF229">
        <v>15566</v>
      </c>
      <c r="AG229" s="73">
        <f t="shared" si="54"/>
        <v>0.44969805987408451</v>
      </c>
      <c r="AI229" s="16">
        <v>0.76388888888888895</v>
      </c>
      <c r="AJ229" s="9">
        <f t="shared" si="55"/>
        <v>1556.6</v>
      </c>
      <c r="AK229" s="8">
        <f t="shared" si="45"/>
        <v>0.98394437420986092</v>
      </c>
      <c r="AL229" s="8">
        <f t="shared" si="59"/>
        <v>3796.5853658536585</v>
      </c>
      <c r="AM229" s="17">
        <f t="shared" si="56"/>
        <v>3330.9224125755918</v>
      </c>
      <c r="AN229" s="8"/>
      <c r="AO229" s="8"/>
      <c r="AQ229" s="28">
        <f t="shared" si="46"/>
        <v>5295.0981392659114</v>
      </c>
      <c r="AR229" s="17">
        <f t="shared" si="47"/>
        <v>86504.09733956444</v>
      </c>
      <c r="AX229" s="28">
        <f t="shared" si="60"/>
        <v>5295.0981392659114</v>
      </c>
      <c r="AY229" s="17">
        <f t="shared" si="48"/>
        <v>12342.886105514946</v>
      </c>
      <c r="AZ229" s="1"/>
      <c r="BA229" s="65"/>
      <c r="BB229" s="37">
        <v>7346.5316999999995</v>
      </c>
      <c r="BC229" s="28">
        <f t="shared" si="49"/>
        <v>-4996.3544055149468</v>
      </c>
      <c r="BD229" s="8">
        <f t="shared" si="50"/>
        <v>-1498906.3216544841</v>
      </c>
      <c r="BE229" s="10">
        <f t="shared" si="51"/>
        <v>60421.940205591964</v>
      </c>
      <c r="BF229" s="10">
        <f t="shared" si="52"/>
        <v>35.965440598566644</v>
      </c>
      <c r="BG229" s="53">
        <f t="shared" si="58"/>
        <v>1823.1929651462262</v>
      </c>
      <c r="BH229">
        <v>0</v>
      </c>
      <c r="BI229" s="8"/>
      <c r="BO229" s="1"/>
      <c r="BP229" s="8"/>
      <c r="BR229" s="8"/>
      <c r="BZ229" s="8"/>
      <c r="CD229" s="9"/>
      <c r="CE229" s="9"/>
      <c r="CI229" s="10"/>
    </row>
    <row r="230" spans="2:87" ht="15.75" thickBot="1" x14ac:dyDescent="0.3">
      <c r="B230" s="1">
        <v>0.76736111111111105</v>
      </c>
      <c r="C230">
        <v>6366</v>
      </c>
      <c r="D230">
        <v>11316</v>
      </c>
      <c r="E230">
        <v>0.22700000000000001</v>
      </c>
      <c r="F230">
        <v>15636</v>
      </c>
      <c r="G230">
        <v>10440</v>
      </c>
      <c r="H230">
        <v>1389</v>
      </c>
      <c r="I230">
        <v>886</v>
      </c>
      <c r="J230">
        <v>1449</v>
      </c>
      <c r="K230" s="10">
        <f t="shared" si="53"/>
        <v>2855.773000000001</v>
      </c>
      <c r="M230">
        <v>50338</v>
      </c>
      <c r="AE230" s="16">
        <v>0.76736111111111105</v>
      </c>
      <c r="AF230">
        <v>15636</v>
      </c>
      <c r="AG230" s="73">
        <f t="shared" si="54"/>
        <v>-0.31977487848554614</v>
      </c>
      <c r="AI230" s="16">
        <v>0.76736111111111105</v>
      </c>
      <c r="AJ230" s="9">
        <f t="shared" si="55"/>
        <v>1563.6</v>
      </c>
      <c r="AK230" s="8">
        <f t="shared" si="45"/>
        <v>0.98836915297092287</v>
      </c>
      <c r="AL230" s="8">
        <f t="shared" si="59"/>
        <v>3813.6585365853657</v>
      </c>
      <c r="AM230" s="17">
        <f t="shared" si="56"/>
        <v>3345.9015060408551</v>
      </c>
      <c r="AN230" s="8"/>
      <c r="AO230" s="8"/>
      <c r="AQ230" s="28">
        <f t="shared" si="46"/>
        <v>5318.9100928666194</v>
      </c>
      <c r="AR230" s="17">
        <f t="shared" si="47"/>
        <v>86893.104587012058</v>
      </c>
      <c r="AX230" s="28">
        <f t="shared" si="60"/>
        <v>5318.9100928666194</v>
      </c>
      <c r="AY230" s="17">
        <f t="shared" si="48"/>
        <v>12398.391824863915</v>
      </c>
      <c r="AZ230" s="1"/>
      <c r="BA230" s="65"/>
      <c r="BB230" s="37">
        <v>7346.5316999999995</v>
      </c>
      <c r="BC230" s="28">
        <f t="shared" si="49"/>
        <v>-5051.8601248639152</v>
      </c>
      <c r="BD230" s="8">
        <f t="shared" si="50"/>
        <v>-1515558.0374591746</v>
      </c>
      <c r="BE230" s="10">
        <f t="shared" si="51"/>
        <v>43770.224400901468</v>
      </c>
      <c r="BF230" s="10">
        <f t="shared" si="52"/>
        <v>26.053705000536588</v>
      </c>
      <c r="BG230" s="53">
        <f t="shared" si="58"/>
        <v>1833.1047007442562</v>
      </c>
      <c r="BH230">
        <v>0</v>
      </c>
      <c r="BI230" s="8"/>
      <c r="BO230" s="1"/>
      <c r="BP230" s="8"/>
      <c r="BR230" s="8"/>
      <c r="BZ230" s="8"/>
      <c r="CD230" s="9"/>
      <c r="CE230" s="9"/>
      <c r="CI230" s="10"/>
    </row>
    <row r="231" spans="2:87" ht="15.75" thickBot="1" x14ac:dyDescent="0.3">
      <c r="B231" s="1">
        <v>0.77083333333333304</v>
      </c>
      <c r="C231">
        <v>6365</v>
      </c>
      <c r="D231">
        <v>11280</v>
      </c>
      <c r="E231">
        <v>0.22700000000000001</v>
      </c>
      <c r="F231">
        <v>15586</v>
      </c>
      <c r="G231">
        <v>10472</v>
      </c>
      <c r="H231">
        <v>1386</v>
      </c>
      <c r="I231">
        <v>955</v>
      </c>
      <c r="J231">
        <v>1460</v>
      </c>
      <c r="K231" s="10">
        <f t="shared" si="53"/>
        <v>2863.773000000001</v>
      </c>
      <c r="M231">
        <v>50368</v>
      </c>
      <c r="AE231" s="16">
        <v>0.77083333333333304</v>
      </c>
      <c r="AF231">
        <v>15586</v>
      </c>
      <c r="AG231" s="73">
        <f t="shared" si="54"/>
        <v>0.80841781085589626</v>
      </c>
      <c r="AI231" s="16">
        <v>0.77083333333333304</v>
      </c>
      <c r="AJ231" s="9">
        <f t="shared" si="55"/>
        <v>1558.6</v>
      </c>
      <c r="AK231" s="8">
        <f t="shared" si="45"/>
        <v>0.98520859671302141</v>
      </c>
      <c r="AL231" s="8">
        <f t="shared" si="59"/>
        <v>3801.4634146341464</v>
      </c>
      <c r="AM231" s="17">
        <f t="shared" si="56"/>
        <v>3335.2021535656668</v>
      </c>
      <c r="AN231" s="8"/>
      <c r="AO231" s="8"/>
      <c r="AQ231" s="28">
        <f t="shared" si="46"/>
        <v>5301.9015545803995</v>
      </c>
      <c r="AR231" s="17">
        <f t="shared" si="47"/>
        <v>86615.242267406618</v>
      </c>
      <c r="AX231" s="28">
        <f t="shared" si="60"/>
        <v>5301.9015545803995</v>
      </c>
      <c r="AY231" s="17">
        <f t="shared" si="48"/>
        <v>12358.744882471794</v>
      </c>
      <c r="AZ231" s="1"/>
      <c r="BA231" s="65"/>
      <c r="BB231" s="37">
        <v>7346.5316999999995</v>
      </c>
      <c r="BC231" s="28">
        <f t="shared" si="49"/>
        <v>-5012.2131824717944</v>
      </c>
      <c r="BD231" s="8">
        <f t="shared" si="50"/>
        <v>-1503663.9547415383</v>
      </c>
      <c r="BE231" s="10">
        <f t="shared" si="51"/>
        <v>55664.307118537836</v>
      </c>
      <c r="BF231" s="10">
        <f t="shared" si="52"/>
        <v>33.13351614198681</v>
      </c>
      <c r="BG231" s="53">
        <f t="shared" si="58"/>
        <v>1826.0248896028061</v>
      </c>
      <c r="BH231">
        <v>0</v>
      </c>
      <c r="BI231" s="8"/>
      <c r="BO231" s="1"/>
      <c r="BP231" s="8"/>
      <c r="BR231" s="8"/>
      <c r="BZ231" s="8"/>
      <c r="CD231" s="9"/>
      <c r="CE231" s="9"/>
      <c r="CI231" s="10"/>
    </row>
    <row r="232" spans="2:87" ht="15.75" thickBot="1" x14ac:dyDescent="0.3">
      <c r="B232" s="1">
        <v>0.77430555555555503</v>
      </c>
      <c r="C232">
        <v>6367</v>
      </c>
      <c r="D232">
        <v>11296</v>
      </c>
      <c r="E232">
        <v>3.17</v>
      </c>
      <c r="F232">
        <v>15712</v>
      </c>
      <c r="G232">
        <v>10471</v>
      </c>
      <c r="H232">
        <v>1289</v>
      </c>
      <c r="I232">
        <v>956</v>
      </c>
      <c r="J232">
        <v>1462</v>
      </c>
      <c r="K232" s="10">
        <f t="shared" si="53"/>
        <v>2577.8300000000017</v>
      </c>
      <c r="M232">
        <v>50134</v>
      </c>
      <c r="AE232" s="16">
        <v>0.77430555555555503</v>
      </c>
      <c r="AF232">
        <v>15712</v>
      </c>
      <c r="AG232" s="73">
        <f t="shared" si="54"/>
        <v>0.68737270875763745</v>
      </c>
      <c r="AI232" s="16">
        <v>0.77430555555555503</v>
      </c>
      <c r="AJ232" s="9">
        <f t="shared" si="55"/>
        <v>1571.2</v>
      </c>
      <c r="AK232" s="8">
        <f t="shared" si="45"/>
        <v>0.99317319848293306</v>
      </c>
      <c r="AL232" s="8">
        <f t="shared" si="59"/>
        <v>3832.1951219512198</v>
      </c>
      <c r="AM232" s="17">
        <f t="shared" si="56"/>
        <v>3362.1645218031413</v>
      </c>
      <c r="AN232" s="8"/>
      <c r="AO232" s="8"/>
      <c r="AQ232" s="28">
        <f t="shared" si="46"/>
        <v>5344.7630710616731</v>
      </c>
      <c r="AR232" s="17">
        <f t="shared" si="47"/>
        <v>87315.455312812323</v>
      </c>
      <c r="AX232" s="28">
        <f t="shared" si="60"/>
        <v>5344.7630710616731</v>
      </c>
      <c r="AY232" s="17">
        <f t="shared" si="48"/>
        <v>12458.655177299939</v>
      </c>
      <c r="AZ232" s="1"/>
      <c r="BA232" s="65"/>
      <c r="BB232" s="37">
        <v>7346.5316999999995</v>
      </c>
      <c r="BC232" s="28">
        <f t="shared" si="49"/>
        <v>-5112.1234772999396</v>
      </c>
      <c r="BD232" s="8">
        <f t="shared" si="50"/>
        <v>-1533637.043189982</v>
      </c>
      <c r="BE232" s="10">
        <f t="shared" si="51"/>
        <v>25691.218670094153</v>
      </c>
      <c r="BF232" s="10">
        <f t="shared" si="52"/>
        <v>15.292392065532233</v>
      </c>
      <c r="BG232" s="53">
        <f t="shared" si="58"/>
        <v>1843.8660136792605</v>
      </c>
      <c r="BH232">
        <v>0</v>
      </c>
      <c r="BI232" s="8"/>
      <c r="BO232" s="1"/>
      <c r="BP232" s="8"/>
      <c r="BR232" s="8"/>
      <c r="BZ232" s="8"/>
      <c r="CD232" s="9"/>
      <c r="CE232" s="9"/>
      <c r="CI232" s="10"/>
    </row>
    <row r="233" spans="2:87" ht="15.75" thickBot="1" x14ac:dyDescent="0.3">
      <c r="B233" s="1">
        <v>0.77777777777777801</v>
      </c>
      <c r="C233">
        <v>6360</v>
      </c>
      <c r="D233">
        <v>11343</v>
      </c>
      <c r="E233">
        <v>3.17</v>
      </c>
      <c r="F233">
        <v>15820</v>
      </c>
      <c r="G233">
        <v>10412</v>
      </c>
      <c r="H233">
        <v>1255</v>
      </c>
      <c r="I233">
        <v>954</v>
      </c>
      <c r="J233">
        <v>1465</v>
      </c>
      <c r="K233" s="10">
        <f t="shared" si="53"/>
        <v>2339.8300000000017</v>
      </c>
      <c r="M233">
        <v>49952</v>
      </c>
      <c r="AD233" t="s">
        <v>651</v>
      </c>
      <c r="AE233" s="18">
        <v>0.77777777777777801</v>
      </c>
      <c r="AF233" s="3">
        <v>15820</v>
      </c>
      <c r="AG233" s="74">
        <f t="shared" si="54"/>
        <v>-0.3603034134007585</v>
      </c>
      <c r="AH233" s="3"/>
      <c r="AI233" s="18">
        <v>0.77777777777777801</v>
      </c>
      <c r="AJ233" s="19">
        <f t="shared" si="55"/>
        <v>1582</v>
      </c>
      <c r="AK233" s="12">
        <f t="shared" si="45"/>
        <v>1</v>
      </c>
      <c r="AL233" s="12">
        <f>AJ233/0.41</f>
        <v>3858.5365853658541</v>
      </c>
      <c r="AM233" s="20">
        <f t="shared" si="56"/>
        <v>3385.2751231495481</v>
      </c>
      <c r="AN233" s="12"/>
      <c r="AO233" s="12"/>
      <c r="AP233" s="3"/>
      <c r="AQ233" s="29">
        <f t="shared" si="46"/>
        <v>5381.5015137599084</v>
      </c>
      <c r="AR233" s="20">
        <f t="shared" si="47"/>
        <v>87915.637923160073</v>
      </c>
      <c r="AS233" s="3"/>
      <c r="AT233" s="3"/>
      <c r="AU233" s="3"/>
      <c r="AV233" s="3"/>
      <c r="AW233" s="3"/>
      <c r="AX233" s="29">
        <f t="shared" si="60"/>
        <v>5381.5015137599084</v>
      </c>
      <c r="AY233" s="20">
        <f t="shared" si="48"/>
        <v>12544.29257286692</v>
      </c>
      <c r="AZ233" s="2"/>
      <c r="BA233" s="67"/>
      <c r="BB233" s="37">
        <v>7346.5316999999995</v>
      </c>
      <c r="BC233" s="29">
        <f t="shared" si="49"/>
        <v>-5197.7608728669202</v>
      </c>
      <c r="BD233" s="12">
        <f t="shared" si="50"/>
        <v>-1559328.2618600761</v>
      </c>
      <c r="BE233" s="46">
        <f t="shared" si="51"/>
        <v>0</v>
      </c>
      <c r="BF233" s="46">
        <f t="shared" si="52"/>
        <v>0</v>
      </c>
      <c r="BG233" s="53">
        <f t="shared" si="58"/>
        <v>1859.1584057447928</v>
      </c>
      <c r="BH233">
        <v>0</v>
      </c>
      <c r="BI233" s="8"/>
      <c r="BO233" s="1"/>
      <c r="BP233" s="8"/>
      <c r="BR233" s="8"/>
      <c r="BZ233" s="8"/>
      <c r="CD233" s="9"/>
      <c r="CE233" s="9"/>
      <c r="CI233" s="10"/>
    </row>
    <row r="234" spans="2:87" ht="15.75" thickBot="1" x14ac:dyDescent="0.3">
      <c r="B234" s="1">
        <v>0.78125</v>
      </c>
      <c r="C234">
        <v>6355</v>
      </c>
      <c r="D234">
        <v>11311</v>
      </c>
      <c r="E234">
        <v>3.17</v>
      </c>
      <c r="F234">
        <v>15763</v>
      </c>
      <c r="G234">
        <v>10397</v>
      </c>
      <c r="H234">
        <v>1300</v>
      </c>
      <c r="I234">
        <v>935</v>
      </c>
      <c r="J234">
        <v>1467</v>
      </c>
      <c r="K234" s="10">
        <f t="shared" si="53"/>
        <v>2333.8300000000017</v>
      </c>
      <c r="M234">
        <v>49865</v>
      </c>
      <c r="AE234" s="16">
        <v>0.78125</v>
      </c>
      <c r="AF234">
        <v>15763</v>
      </c>
      <c r="AG234" s="73">
        <f t="shared" si="54"/>
        <v>0.24741483220199201</v>
      </c>
      <c r="AI234" s="16">
        <v>0.78125</v>
      </c>
      <c r="AJ234" s="9">
        <f t="shared" si="55"/>
        <v>1576.3</v>
      </c>
      <c r="AK234" s="8">
        <f t="shared" si="45"/>
        <v>0.99639696586599236</v>
      </c>
      <c r="AL234" s="8">
        <f t="shared" si="59"/>
        <v>3844.6341463414637</v>
      </c>
      <c r="AM234" s="17">
        <f t="shared" si="56"/>
        <v>3373.0778613278335</v>
      </c>
      <c r="AN234" s="8"/>
      <c r="AO234" s="8"/>
      <c r="AQ234" s="28">
        <f t="shared" si="46"/>
        <v>5362.1117801136179</v>
      </c>
      <c r="AR234" s="17">
        <f t="shared" si="47"/>
        <v>87598.874878809875</v>
      </c>
      <c r="AX234" s="28">
        <f t="shared" si="60"/>
        <v>5362.1117801136179</v>
      </c>
      <c r="AY234" s="17">
        <f t="shared" si="48"/>
        <v>12499.095058539902</v>
      </c>
      <c r="AZ234" s="1"/>
      <c r="BA234" s="65"/>
      <c r="BB234" s="37">
        <v>7346.5316999999995</v>
      </c>
      <c r="BC234" s="28">
        <f t="shared" si="49"/>
        <v>-5152.5633585399028</v>
      </c>
      <c r="BD234" s="8">
        <f t="shared" si="50"/>
        <v>-1545769.0075619707</v>
      </c>
      <c r="BE234" s="10">
        <f t="shared" si="51"/>
        <v>13559.25429810537</v>
      </c>
      <c r="BF234" s="10">
        <f t="shared" si="52"/>
        <v>8.070984701253197</v>
      </c>
      <c r="BG234" s="53">
        <f t="shared" si="58"/>
        <v>1851.0874210435397</v>
      </c>
      <c r="BH234">
        <v>0</v>
      </c>
      <c r="BI234" s="8"/>
      <c r="BO234" s="1"/>
      <c r="BP234" s="8"/>
      <c r="BR234" s="8"/>
      <c r="BZ234" s="8"/>
      <c r="CD234" s="9"/>
      <c r="CE234" s="9"/>
      <c r="CI234" s="10"/>
    </row>
    <row r="235" spans="2:87" ht="15.75" thickBot="1" x14ac:dyDescent="0.3">
      <c r="B235" s="1">
        <v>0.78472222222222199</v>
      </c>
      <c r="C235">
        <v>6359</v>
      </c>
      <c r="D235">
        <v>11305</v>
      </c>
      <c r="E235">
        <v>3.17</v>
      </c>
      <c r="F235">
        <v>15802</v>
      </c>
      <c r="G235">
        <v>10395</v>
      </c>
      <c r="H235">
        <v>1268</v>
      </c>
      <c r="I235">
        <v>933</v>
      </c>
      <c r="J235">
        <v>1467</v>
      </c>
      <c r="K235" s="10">
        <f t="shared" si="53"/>
        <v>2332.8300000000017</v>
      </c>
      <c r="M235">
        <v>49865</v>
      </c>
      <c r="AE235" s="16">
        <v>0.78472222222222199</v>
      </c>
      <c r="AF235">
        <v>15802</v>
      </c>
      <c r="AG235" s="73">
        <f t="shared" si="54"/>
        <v>-0.64548791292241492</v>
      </c>
      <c r="AI235" s="16">
        <v>0.78472222222222199</v>
      </c>
      <c r="AJ235" s="9">
        <f t="shared" si="55"/>
        <v>1580.2</v>
      </c>
      <c r="AK235" s="8">
        <f t="shared" si="45"/>
        <v>0.99886219974715551</v>
      </c>
      <c r="AL235" s="8">
        <f t="shared" si="59"/>
        <v>3854.146341463415</v>
      </c>
      <c r="AM235" s="17">
        <f t="shared" si="56"/>
        <v>3381.4233562584805</v>
      </c>
      <c r="AN235" s="8"/>
      <c r="AO235" s="8"/>
      <c r="AQ235" s="28">
        <f t="shared" si="46"/>
        <v>5375.3784399768692</v>
      </c>
      <c r="AR235" s="17">
        <f t="shared" si="47"/>
        <v>87815.60748810212</v>
      </c>
      <c r="AX235" s="28">
        <f t="shared" si="60"/>
        <v>5375.3784399768692</v>
      </c>
      <c r="AY235" s="17">
        <f t="shared" si="48"/>
        <v>12530.019673605755</v>
      </c>
      <c r="AZ235" s="1"/>
      <c r="BA235" s="65"/>
      <c r="BB235" s="37">
        <v>7346.5316999999995</v>
      </c>
      <c r="BC235" s="28">
        <f t="shared" si="49"/>
        <v>-5183.4879736057555</v>
      </c>
      <c r="BD235" s="8">
        <f t="shared" si="50"/>
        <v>-1555046.3920817266</v>
      </c>
      <c r="BE235" s="10">
        <f t="shared" si="51"/>
        <v>4281.86977834953</v>
      </c>
      <c r="BF235" s="10">
        <f t="shared" si="52"/>
        <v>2.5487320109223393</v>
      </c>
      <c r="BG235" s="53">
        <f t="shared" si="58"/>
        <v>1856.6096737338705</v>
      </c>
      <c r="BH235">
        <v>0</v>
      </c>
      <c r="BI235" s="8"/>
      <c r="BO235" s="1"/>
      <c r="BP235" s="8"/>
      <c r="BR235" s="8"/>
      <c r="BZ235" s="8"/>
      <c r="CD235" s="9"/>
      <c r="CE235" s="9"/>
      <c r="CI235" s="10"/>
    </row>
    <row r="236" spans="2:87" ht="15.75" thickBot="1" x14ac:dyDescent="0.3">
      <c r="B236" s="1">
        <v>0.78819444444444398</v>
      </c>
      <c r="C236">
        <v>6358</v>
      </c>
      <c r="D236">
        <v>11314</v>
      </c>
      <c r="E236">
        <v>3.17</v>
      </c>
      <c r="F236">
        <v>15700</v>
      </c>
      <c r="G236">
        <v>10413</v>
      </c>
      <c r="H236">
        <v>1333</v>
      </c>
      <c r="I236">
        <v>929</v>
      </c>
      <c r="J236">
        <v>1466</v>
      </c>
      <c r="K236" s="10">
        <f t="shared" si="53"/>
        <v>2331.8300000000017</v>
      </c>
      <c r="M236">
        <v>49848</v>
      </c>
      <c r="AE236" s="16">
        <v>0.78819444444444398</v>
      </c>
      <c r="AF236">
        <v>15700</v>
      </c>
      <c r="AG236" s="73">
        <f t="shared" si="54"/>
        <v>-2.3630573248407645</v>
      </c>
      <c r="AI236" s="16">
        <v>0.78819444444444398</v>
      </c>
      <c r="AJ236" s="9">
        <f t="shared" si="55"/>
        <v>1570</v>
      </c>
      <c r="AK236" s="8">
        <f t="shared" si="45"/>
        <v>0.9924146649810367</v>
      </c>
      <c r="AL236" s="8">
        <f t="shared" si="59"/>
        <v>3829.268292682927</v>
      </c>
      <c r="AM236" s="17">
        <f t="shared" si="56"/>
        <v>3359.5966772090965</v>
      </c>
      <c r="AN236" s="8"/>
      <c r="AO236" s="8"/>
      <c r="AQ236" s="28">
        <f t="shared" si="46"/>
        <v>5340.6810218729806</v>
      </c>
      <c r="AR236" s="17">
        <f t="shared" si="47"/>
        <v>87248.768356107015</v>
      </c>
      <c r="AX236" s="28">
        <f t="shared" si="60"/>
        <v>5340.6810218729806</v>
      </c>
      <c r="AY236" s="17">
        <f t="shared" si="48"/>
        <v>12449.139911125829</v>
      </c>
      <c r="AZ236" s="1"/>
      <c r="BA236" s="65"/>
      <c r="BB236" s="37">
        <v>7346.5316999999995</v>
      </c>
      <c r="BC236" s="28">
        <f t="shared" si="49"/>
        <v>-5102.6082111258293</v>
      </c>
      <c r="BD236" s="8">
        <f t="shared" si="50"/>
        <v>-1530782.4633377488</v>
      </c>
      <c r="BE236" s="10">
        <f t="shared" si="51"/>
        <v>28545.798522327328</v>
      </c>
      <c r="BF236" s="10">
        <f t="shared" si="52"/>
        <v>16.991546739480551</v>
      </c>
      <c r="BG236" s="53">
        <f t="shared" si="58"/>
        <v>1842.1668590053123</v>
      </c>
      <c r="BH236">
        <v>0</v>
      </c>
      <c r="BI236" s="8"/>
      <c r="BO236" s="1"/>
      <c r="BP236" s="8"/>
      <c r="BR236" s="8"/>
      <c r="BZ236" s="8"/>
      <c r="CD236" s="9"/>
      <c r="CE236" s="9"/>
      <c r="CI236" s="10"/>
    </row>
    <row r="237" spans="2:87" ht="15.75" thickBot="1" x14ac:dyDescent="0.3">
      <c r="B237" s="1">
        <v>0.79166666666666696</v>
      </c>
      <c r="C237">
        <v>6362</v>
      </c>
      <c r="D237">
        <v>11327</v>
      </c>
      <c r="E237">
        <v>3.17</v>
      </c>
      <c r="F237">
        <v>15329</v>
      </c>
      <c r="G237">
        <v>10437</v>
      </c>
      <c r="H237">
        <v>1335</v>
      </c>
      <c r="I237">
        <v>930</v>
      </c>
      <c r="J237">
        <v>1434</v>
      </c>
      <c r="K237" s="10">
        <f t="shared" si="53"/>
        <v>2303.8300000000017</v>
      </c>
      <c r="M237">
        <v>49461</v>
      </c>
      <c r="AE237" s="16">
        <v>0.79166666666666696</v>
      </c>
      <c r="AF237">
        <v>15329</v>
      </c>
      <c r="AG237" s="73">
        <f t="shared" si="54"/>
        <v>-0.26094331006588817</v>
      </c>
      <c r="AI237" s="16">
        <v>0.79166666666666696</v>
      </c>
      <c r="AJ237" s="9">
        <f t="shared" si="55"/>
        <v>1532.9</v>
      </c>
      <c r="AK237" s="8">
        <f t="shared" si="45"/>
        <v>0.96896333754740838</v>
      </c>
      <c r="AL237" s="8">
        <f t="shared" si="59"/>
        <v>3738.7804878048787</v>
      </c>
      <c r="AM237" s="17">
        <f t="shared" si="56"/>
        <v>3280.2074818432002</v>
      </c>
      <c r="AN237" s="8"/>
      <c r="AO237" s="8"/>
      <c r="AQ237" s="28">
        <f t="shared" si="46"/>
        <v>5214.4776677892314</v>
      </c>
      <c r="AR237" s="17">
        <f t="shared" si="47"/>
        <v>85187.029944634691</v>
      </c>
      <c r="AX237" s="28">
        <f t="shared" si="60"/>
        <v>5214.4776677892314</v>
      </c>
      <c r="AY237" s="17">
        <f t="shared" si="48"/>
        <v>12154.959598576295</v>
      </c>
      <c r="BA237" s="66">
        <v>0.79166666666666696</v>
      </c>
      <c r="BB237" s="37">
        <v>7346.5316999999995</v>
      </c>
      <c r="BC237" s="28">
        <f t="shared" si="49"/>
        <v>-4808.4278985762958</v>
      </c>
      <c r="BD237" s="8">
        <f t="shared" si="50"/>
        <v>-1442528.3695728888</v>
      </c>
      <c r="BE237" s="10">
        <f t="shared" si="51"/>
        <v>116799.89228718728</v>
      </c>
      <c r="BF237" s="10">
        <f t="shared" si="52"/>
        <v>69.523745409040046</v>
      </c>
      <c r="BG237" s="53">
        <f t="shared" si="58"/>
        <v>1789.6346603357529</v>
      </c>
      <c r="BH237">
        <v>0</v>
      </c>
      <c r="BI237" s="8"/>
      <c r="BO237" s="1"/>
      <c r="BP237" s="8"/>
      <c r="BR237" s="8"/>
      <c r="BZ237" s="8"/>
      <c r="CD237" s="9"/>
      <c r="CE237" s="9"/>
      <c r="CI237" s="10"/>
    </row>
    <row r="238" spans="2:87" ht="15.75" thickBot="1" x14ac:dyDescent="0.3">
      <c r="B238" s="1">
        <v>0.79513888888888895</v>
      </c>
      <c r="C238">
        <v>6358</v>
      </c>
      <c r="D238">
        <v>11287</v>
      </c>
      <c r="E238">
        <v>3.17</v>
      </c>
      <c r="F238">
        <v>15289</v>
      </c>
      <c r="G238">
        <v>10443</v>
      </c>
      <c r="H238">
        <v>1092</v>
      </c>
      <c r="I238">
        <v>929</v>
      </c>
      <c r="J238">
        <v>1434</v>
      </c>
      <c r="K238" s="10">
        <f t="shared" si="53"/>
        <v>2276.8300000000017</v>
      </c>
      <c r="M238">
        <v>49112</v>
      </c>
      <c r="AE238" s="16">
        <v>0.79513888888888895</v>
      </c>
      <c r="AF238">
        <v>15289</v>
      </c>
      <c r="AG238" s="73">
        <f t="shared" si="54"/>
        <v>1.1903983255935642</v>
      </c>
      <c r="AI238" s="16">
        <v>0.79513888888888895</v>
      </c>
      <c r="AJ238" s="9">
        <f t="shared" si="55"/>
        <v>1528.9</v>
      </c>
      <c r="AK238" s="8">
        <f t="shared" si="45"/>
        <v>0.96643489254108728</v>
      </c>
      <c r="AL238" s="8">
        <f t="shared" si="59"/>
        <v>3729.0243902439029</v>
      </c>
      <c r="AM238" s="17">
        <f t="shared" si="56"/>
        <v>3271.6479998630493</v>
      </c>
      <c r="AN238" s="8"/>
      <c r="AO238" s="8"/>
      <c r="AQ238" s="28">
        <f t="shared" si="46"/>
        <v>5200.8708371602552</v>
      </c>
      <c r="AR238" s="17">
        <f t="shared" si="47"/>
        <v>84964.740088950333</v>
      </c>
      <c r="AX238" s="28">
        <f t="shared" si="60"/>
        <v>5200.8708371602552</v>
      </c>
      <c r="AY238" s="17">
        <f t="shared" si="48"/>
        <v>12123.242044662598</v>
      </c>
      <c r="AZ238" s="1"/>
      <c r="BA238" s="65"/>
      <c r="BB238" s="37">
        <v>7346.5316999999995</v>
      </c>
      <c r="BC238" s="28">
        <f t="shared" si="49"/>
        <v>-4776.7103446625988</v>
      </c>
      <c r="BD238" s="8">
        <f t="shared" si="50"/>
        <v>-1433013.1033987796</v>
      </c>
      <c r="BE238" s="10">
        <f t="shared" si="51"/>
        <v>126315.15846129647</v>
      </c>
      <c r="BF238" s="10">
        <f t="shared" si="52"/>
        <v>75.187594322200283</v>
      </c>
      <c r="BG238" s="53">
        <f t="shared" si="58"/>
        <v>1783.9708114225925</v>
      </c>
      <c r="BH238">
        <v>0</v>
      </c>
      <c r="BI238" s="8"/>
      <c r="BO238" s="1"/>
      <c r="BP238" s="8"/>
      <c r="BR238" s="8"/>
      <c r="BZ238" s="8"/>
      <c r="CD238" s="9"/>
      <c r="CE238" s="9"/>
      <c r="CI238" s="10"/>
    </row>
    <row r="239" spans="2:87" ht="15.75" thickBot="1" x14ac:dyDescent="0.3">
      <c r="B239" s="1">
        <v>0.79861111111111105</v>
      </c>
      <c r="C239">
        <v>6360</v>
      </c>
      <c r="D239">
        <v>11287</v>
      </c>
      <c r="E239">
        <v>3.17</v>
      </c>
      <c r="F239">
        <v>15471</v>
      </c>
      <c r="G239">
        <v>10426</v>
      </c>
      <c r="H239">
        <v>896</v>
      </c>
      <c r="I239">
        <v>913</v>
      </c>
      <c r="J239">
        <v>1435</v>
      </c>
      <c r="K239" s="10">
        <f t="shared" si="53"/>
        <v>2208.8300000000017</v>
      </c>
      <c r="M239">
        <v>49000</v>
      </c>
      <c r="AE239" s="16">
        <v>0.79861111111111105</v>
      </c>
      <c r="AF239">
        <v>15471</v>
      </c>
      <c r="AG239" s="73">
        <f t="shared" si="54"/>
        <v>-2.4691358024691357</v>
      </c>
      <c r="AI239" s="16">
        <v>0.79861111111111105</v>
      </c>
      <c r="AJ239" s="9">
        <f t="shared" si="55"/>
        <v>1547.1</v>
      </c>
      <c r="AK239" s="8">
        <f t="shared" si="45"/>
        <v>0.97793931731984829</v>
      </c>
      <c r="AL239" s="8">
        <f t="shared" si="59"/>
        <v>3773.4146341463415</v>
      </c>
      <c r="AM239" s="17">
        <f t="shared" si="56"/>
        <v>3310.5936428727341</v>
      </c>
      <c r="AN239" s="8"/>
      <c r="AO239" s="8"/>
      <c r="AQ239" s="28">
        <f t="shared" si="46"/>
        <v>5262.7819165220944</v>
      </c>
      <c r="AR239" s="17">
        <f t="shared" si="47"/>
        <v>85976.158932314109</v>
      </c>
      <c r="AX239" s="28">
        <f t="shared" si="60"/>
        <v>5262.7819165220944</v>
      </c>
      <c r="AY239" s="17">
        <f t="shared" si="48"/>
        <v>12267.556914969917</v>
      </c>
      <c r="AZ239" s="1"/>
      <c r="BA239" s="65"/>
      <c r="BB239" s="37">
        <v>7346.5316999999995</v>
      </c>
      <c r="BC239" s="28">
        <f t="shared" si="49"/>
        <v>-4921.0252149699172</v>
      </c>
      <c r="BD239" s="8">
        <f t="shared" si="50"/>
        <v>-1476307.5644909751</v>
      </c>
      <c r="BE239" s="10">
        <f t="shared" si="51"/>
        <v>83020.697369100992</v>
      </c>
      <c r="BF239" s="10">
        <f t="shared" si="52"/>
        <v>49.417081767322017</v>
      </c>
      <c r="BG239" s="53">
        <f t="shared" si="58"/>
        <v>1809.7413239774708</v>
      </c>
      <c r="BH239">
        <v>0</v>
      </c>
      <c r="BI239" s="8"/>
      <c r="BO239" s="1"/>
      <c r="BP239" s="8"/>
      <c r="BR239" s="8"/>
      <c r="BZ239" s="8"/>
      <c r="CD239" s="9"/>
      <c r="CE239" s="9"/>
      <c r="CI239" s="10"/>
    </row>
    <row r="240" spans="2:87" ht="15.75" thickBot="1" x14ac:dyDescent="0.3">
      <c r="B240" s="1">
        <v>0.80208333333333304</v>
      </c>
      <c r="C240">
        <v>6364</v>
      </c>
      <c r="D240">
        <v>11303</v>
      </c>
      <c r="E240">
        <v>3.17</v>
      </c>
      <c r="F240">
        <v>15089</v>
      </c>
      <c r="G240">
        <v>10362</v>
      </c>
      <c r="H240">
        <v>725</v>
      </c>
      <c r="I240">
        <v>880</v>
      </c>
      <c r="J240">
        <v>1435</v>
      </c>
      <c r="K240" s="10">
        <f t="shared" si="53"/>
        <v>2579.8300000000017</v>
      </c>
      <c r="M240">
        <v>48741</v>
      </c>
      <c r="AE240" s="16">
        <v>0.80208333333333304</v>
      </c>
      <c r="AF240">
        <v>15089</v>
      </c>
      <c r="AG240" s="73">
        <f t="shared" si="54"/>
        <v>-3.9830339982768908</v>
      </c>
      <c r="AI240" s="16">
        <v>0.80208333333333304</v>
      </c>
      <c r="AJ240" s="9">
        <f t="shared" si="55"/>
        <v>1508.9</v>
      </c>
      <c r="AK240" s="8">
        <f t="shared" si="45"/>
        <v>0.95379266750948177</v>
      </c>
      <c r="AL240" s="8">
        <f t="shared" si="59"/>
        <v>3680.2439024390246</v>
      </c>
      <c r="AM240" s="17">
        <f t="shared" si="56"/>
        <v>3228.8505899622965</v>
      </c>
      <c r="AN240" s="8"/>
      <c r="AO240" s="8"/>
      <c r="AQ240" s="28">
        <f t="shared" si="46"/>
        <v>5132.8366840153767</v>
      </c>
      <c r="AR240" s="17">
        <f t="shared" si="47"/>
        <v>83853.29081052859</v>
      </c>
      <c r="AX240" s="28">
        <f t="shared" si="60"/>
        <v>5132.8366840153767</v>
      </c>
      <c r="AY240" s="17">
        <f t="shared" si="48"/>
        <v>11964.654275094117</v>
      </c>
      <c r="AZ240" s="1"/>
      <c r="BA240" s="65"/>
      <c r="BB240" s="37">
        <v>7346.5316999999995</v>
      </c>
      <c r="BC240" s="28">
        <f t="shared" si="49"/>
        <v>-4618.1225750941176</v>
      </c>
      <c r="BD240" s="8">
        <f t="shared" si="50"/>
        <v>-1385436.7725282353</v>
      </c>
      <c r="BE240" s="10">
        <f t="shared" si="51"/>
        <v>173891.48933184077</v>
      </c>
      <c r="BF240" s="10">
        <f t="shared" si="52"/>
        <v>103.50683888800046</v>
      </c>
      <c r="BG240" s="53">
        <f t="shared" si="58"/>
        <v>1755.6515668567924</v>
      </c>
      <c r="BH240">
        <v>0</v>
      </c>
      <c r="BI240" s="8"/>
      <c r="BO240" s="1"/>
      <c r="BP240" s="8"/>
      <c r="BR240" s="8"/>
      <c r="BZ240" s="8"/>
      <c r="CD240" s="9"/>
      <c r="CE240" s="9"/>
      <c r="CI240" s="10"/>
    </row>
    <row r="241" spans="2:87" ht="15.75" thickBot="1" x14ac:dyDescent="0.3">
      <c r="B241" s="1">
        <v>0.80555555555555503</v>
      </c>
      <c r="C241">
        <v>6362</v>
      </c>
      <c r="D241">
        <v>11330</v>
      </c>
      <c r="E241">
        <v>3.17</v>
      </c>
      <c r="F241">
        <v>14488</v>
      </c>
      <c r="G241">
        <v>10170</v>
      </c>
      <c r="H241">
        <v>798</v>
      </c>
      <c r="I241">
        <v>818</v>
      </c>
      <c r="J241">
        <v>1438</v>
      </c>
      <c r="K241" s="10">
        <f t="shared" si="53"/>
        <v>2935.8300000000017</v>
      </c>
      <c r="M241">
        <v>48343</v>
      </c>
      <c r="AE241" s="16">
        <v>0.80555555555555503</v>
      </c>
      <c r="AF241">
        <v>14488</v>
      </c>
      <c r="AG241" s="73">
        <f t="shared" si="54"/>
        <v>-1.5392048591938154</v>
      </c>
      <c r="AI241" s="16">
        <v>0.80555555555555503</v>
      </c>
      <c r="AJ241" s="9">
        <f t="shared" si="55"/>
        <v>1448.8</v>
      </c>
      <c r="AK241" s="8">
        <f t="shared" si="45"/>
        <v>0.91580278128950687</v>
      </c>
      <c r="AL241" s="8">
        <f t="shared" si="59"/>
        <v>3533.6585365853662</v>
      </c>
      <c r="AM241" s="17">
        <f t="shared" si="56"/>
        <v>3100.2443732105344</v>
      </c>
      <c r="AN241" s="8"/>
      <c r="AO241" s="8"/>
      <c r="AQ241" s="28">
        <f t="shared" si="46"/>
        <v>4928.3940538150155</v>
      </c>
      <c r="AR241" s="17">
        <f t="shared" si="47"/>
        <v>80513.385728871246</v>
      </c>
      <c r="AX241" s="28">
        <f t="shared" si="60"/>
        <v>4928.3940538150155</v>
      </c>
      <c r="AY241" s="17">
        <f t="shared" si="48"/>
        <v>11488.098027540829</v>
      </c>
      <c r="AZ241" s="1"/>
      <c r="BA241" s="65"/>
      <c r="BB241" s="37">
        <v>7346.5316999999995</v>
      </c>
      <c r="BC241" s="28">
        <f t="shared" si="49"/>
        <v>-4141.5663275408297</v>
      </c>
      <c r="BD241" s="8">
        <f t="shared" si="50"/>
        <v>-1242469.8982622488</v>
      </c>
      <c r="BE241" s="10">
        <f t="shared" si="51"/>
        <v>316858.36359782727</v>
      </c>
      <c r="BF241" s="10">
        <f t="shared" si="52"/>
        <v>188.60616880823051</v>
      </c>
      <c r="BG241" s="53">
        <f t="shared" si="58"/>
        <v>1670.5522369365624</v>
      </c>
      <c r="BH241">
        <v>0</v>
      </c>
      <c r="BI241" s="8"/>
      <c r="BO241" s="1"/>
      <c r="BP241" s="8"/>
      <c r="BR241" s="8"/>
      <c r="BZ241" s="8"/>
      <c r="CD241" s="9"/>
      <c r="CE241" s="9"/>
      <c r="CI241" s="10"/>
    </row>
    <row r="242" spans="2:87" ht="15.75" thickBot="1" x14ac:dyDescent="0.3">
      <c r="B242" s="1">
        <v>0.80902777777777801</v>
      </c>
      <c r="C242">
        <v>6352</v>
      </c>
      <c r="D242">
        <v>11317</v>
      </c>
      <c r="E242">
        <v>3.17</v>
      </c>
      <c r="F242">
        <v>14265</v>
      </c>
      <c r="G242">
        <v>10361</v>
      </c>
      <c r="H242">
        <v>893</v>
      </c>
      <c r="I242">
        <v>818</v>
      </c>
      <c r="J242">
        <v>1447</v>
      </c>
      <c r="K242" s="10">
        <f t="shared" si="53"/>
        <v>2678.8300000000017</v>
      </c>
      <c r="M242">
        <v>48135</v>
      </c>
      <c r="AE242" s="16">
        <v>0.80902777777777801</v>
      </c>
      <c r="AF242">
        <v>14265</v>
      </c>
      <c r="AG242" s="73">
        <f t="shared" si="54"/>
        <v>-1.6684192078513844</v>
      </c>
      <c r="AI242" s="16">
        <v>0.80902777777777801</v>
      </c>
      <c r="AJ242" s="9">
        <f t="shared" si="55"/>
        <v>1426.5</v>
      </c>
      <c r="AK242" s="8">
        <f t="shared" si="45"/>
        <v>0.9017067003792667</v>
      </c>
      <c r="AL242" s="8">
        <f t="shared" si="59"/>
        <v>3479.268292682927</v>
      </c>
      <c r="AM242" s="17">
        <f t="shared" si="56"/>
        <v>3052.5252611711949</v>
      </c>
      <c r="AN242" s="8"/>
      <c r="AO242" s="8"/>
      <c r="AQ242" s="28">
        <f t="shared" si="46"/>
        <v>4852.535973058476</v>
      </c>
      <c r="AR242" s="17">
        <f t="shared" si="47"/>
        <v>79274.119783431001</v>
      </c>
      <c r="AX242" s="28">
        <f t="shared" si="60"/>
        <v>4852.535973058476</v>
      </c>
      <c r="AY242" s="17">
        <f t="shared" si="48"/>
        <v>11311.272664471971</v>
      </c>
      <c r="AZ242" s="1"/>
      <c r="BA242" s="65"/>
      <c r="BB242" s="37">
        <v>7346.5316999999995</v>
      </c>
      <c r="BC242" s="28">
        <f t="shared" si="49"/>
        <v>-3964.7409644719719</v>
      </c>
      <c r="BD242" s="8">
        <f t="shared" si="50"/>
        <v>-1189422.2893415915</v>
      </c>
      <c r="BE242" s="10">
        <f t="shared" si="51"/>
        <v>369905.97251848457</v>
      </c>
      <c r="BF242" s="10">
        <f t="shared" si="52"/>
        <v>220.18212649909796</v>
      </c>
      <c r="BG242" s="53">
        <f t="shared" si="58"/>
        <v>1638.976279245695</v>
      </c>
      <c r="BH242">
        <v>0</v>
      </c>
      <c r="BI242" s="8"/>
      <c r="BO242" s="1"/>
      <c r="BP242" s="8"/>
      <c r="BR242" s="8"/>
      <c r="BZ242" s="8"/>
      <c r="CD242" s="9"/>
      <c r="CE242" s="9"/>
      <c r="CI242" s="10"/>
    </row>
    <row r="243" spans="2:87" ht="15.75" thickBot="1" x14ac:dyDescent="0.3">
      <c r="B243" s="1">
        <v>0.8125</v>
      </c>
      <c r="C243">
        <v>6347</v>
      </c>
      <c r="D243">
        <v>11256</v>
      </c>
      <c r="E243">
        <v>0</v>
      </c>
      <c r="F243">
        <v>14027</v>
      </c>
      <c r="G243">
        <v>10382</v>
      </c>
      <c r="H243">
        <v>863</v>
      </c>
      <c r="I243">
        <v>867</v>
      </c>
      <c r="J243">
        <v>1472</v>
      </c>
      <c r="K243">
        <f t="shared" si="53"/>
        <v>2692</v>
      </c>
      <c r="M243">
        <v>47906</v>
      </c>
      <c r="AE243" s="16">
        <v>0.8125</v>
      </c>
      <c r="AF243">
        <v>14027</v>
      </c>
      <c r="AG243" s="73">
        <f t="shared" si="54"/>
        <v>-1.0479788978398801</v>
      </c>
      <c r="AI243" s="16">
        <v>0.8125</v>
      </c>
      <c r="AJ243" s="9">
        <f t="shared" si="55"/>
        <v>1402.7</v>
      </c>
      <c r="AK243" s="8">
        <f t="shared" si="45"/>
        <v>0.88666245259165621</v>
      </c>
      <c r="AL243" s="8">
        <f t="shared" si="59"/>
        <v>3421.2195121951222</v>
      </c>
      <c r="AM243" s="17">
        <f t="shared" si="56"/>
        <v>3001.5963433892994</v>
      </c>
      <c r="AN243" s="8"/>
      <c r="AO243" s="8"/>
      <c r="AQ243" s="28">
        <f t="shared" si="46"/>
        <v>4771.5753308160702</v>
      </c>
      <c r="AR243" s="17">
        <f t="shared" si="47"/>
        <v>77951.495142109125</v>
      </c>
      <c r="AX243" s="28">
        <f t="shared" si="60"/>
        <v>4771.5753308160702</v>
      </c>
      <c r="AY243" s="17">
        <f t="shared" si="48"/>
        <v>11122.55321868548</v>
      </c>
      <c r="AZ243" s="1"/>
      <c r="BA243" s="65"/>
      <c r="BB243" s="37">
        <v>7346.5316999999995</v>
      </c>
      <c r="BC243" s="28">
        <f t="shared" si="49"/>
        <v>-3776.0215186854803</v>
      </c>
      <c r="BD243" s="8">
        <f t="shared" si="50"/>
        <v>-1132806.455605644</v>
      </c>
      <c r="BE243" s="10">
        <f t="shared" si="51"/>
        <v>426521.80625443207</v>
      </c>
      <c r="BF243" s="10">
        <f t="shared" si="52"/>
        <v>253.88202753240003</v>
      </c>
      <c r="BG243" s="53">
        <f t="shared" si="58"/>
        <v>1605.2763782123927</v>
      </c>
      <c r="BH243">
        <v>0</v>
      </c>
      <c r="BI243" s="8"/>
      <c r="BO243" s="1"/>
      <c r="BP243" s="8"/>
      <c r="BR243" s="8"/>
      <c r="BZ243" s="8"/>
      <c r="CD243" s="9"/>
      <c r="CE243" s="9"/>
      <c r="CI243" s="10"/>
    </row>
    <row r="244" spans="2:87" ht="15.75" thickBot="1" x14ac:dyDescent="0.3">
      <c r="B244" s="1">
        <v>0.81597222222222199</v>
      </c>
      <c r="C244">
        <v>6357</v>
      </c>
      <c r="D244">
        <v>11219</v>
      </c>
      <c r="E244">
        <v>0</v>
      </c>
      <c r="F244">
        <v>13880</v>
      </c>
      <c r="G244">
        <v>10376</v>
      </c>
      <c r="H244">
        <v>630</v>
      </c>
      <c r="I244">
        <v>880</v>
      </c>
      <c r="J244">
        <v>1467</v>
      </c>
      <c r="K244">
        <f t="shared" si="53"/>
        <v>2687</v>
      </c>
      <c r="M244">
        <v>47496</v>
      </c>
      <c r="AE244" s="16">
        <v>0.81597222222222199</v>
      </c>
      <c r="AF244">
        <v>13880</v>
      </c>
      <c r="AG244" s="73">
        <f t="shared" si="54"/>
        <v>-1.7867435158501441</v>
      </c>
      <c r="AI244" s="16">
        <v>0.81597222222222199</v>
      </c>
      <c r="AJ244" s="9">
        <f t="shared" si="55"/>
        <v>1388</v>
      </c>
      <c r="AK244" s="8">
        <f t="shared" si="45"/>
        <v>0.87737041719342601</v>
      </c>
      <c r="AL244" s="8">
        <f t="shared" si="59"/>
        <v>3385.3658536585367</v>
      </c>
      <c r="AM244" s="17">
        <f t="shared" si="56"/>
        <v>2970.1402471122456</v>
      </c>
      <c r="AN244" s="8"/>
      <c r="AO244" s="8"/>
      <c r="AQ244" s="28">
        <f t="shared" si="46"/>
        <v>4721.5702282545844</v>
      </c>
      <c r="AR244" s="17">
        <f t="shared" si="47"/>
        <v>77134.579922469144</v>
      </c>
      <c r="AX244" s="28">
        <f t="shared" si="60"/>
        <v>4721.5702282545844</v>
      </c>
      <c r="AY244" s="17">
        <f t="shared" si="48"/>
        <v>11005.991208052645</v>
      </c>
      <c r="AZ244" s="1"/>
      <c r="BA244" s="65"/>
      <c r="BB244" s="37">
        <v>7346.5316999999995</v>
      </c>
      <c r="BC244" s="28">
        <f t="shared" si="49"/>
        <v>-3659.4595080526451</v>
      </c>
      <c r="BD244" s="8">
        <f t="shared" si="50"/>
        <v>-1097837.8524157936</v>
      </c>
      <c r="BE244" s="10">
        <f t="shared" si="51"/>
        <v>461490.40944428253</v>
      </c>
      <c r="BF244" s="10">
        <f t="shared" si="52"/>
        <v>274.69667228826341</v>
      </c>
      <c r="BG244" s="53">
        <f t="shared" si="58"/>
        <v>1584.4617334565294</v>
      </c>
      <c r="BH244">
        <v>0</v>
      </c>
      <c r="BI244" s="8"/>
      <c r="BO244" s="1"/>
      <c r="BP244" s="8"/>
      <c r="BR244" s="8"/>
      <c r="BZ244" s="8"/>
      <c r="CD244" s="9"/>
      <c r="CE244" s="9"/>
      <c r="CI244" s="10"/>
    </row>
    <row r="245" spans="2:87" ht="15.75" thickBot="1" x14ac:dyDescent="0.3">
      <c r="B245" s="1">
        <v>0.81944444444444398</v>
      </c>
      <c r="C245">
        <v>6361</v>
      </c>
      <c r="D245">
        <v>11272</v>
      </c>
      <c r="E245">
        <v>0</v>
      </c>
      <c r="F245">
        <v>13632</v>
      </c>
      <c r="G245">
        <v>10381</v>
      </c>
      <c r="H245">
        <v>629</v>
      </c>
      <c r="I245">
        <v>820</v>
      </c>
      <c r="J245">
        <v>1469</v>
      </c>
      <c r="K245">
        <f t="shared" si="53"/>
        <v>2693</v>
      </c>
      <c r="M245">
        <v>47257</v>
      </c>
      <c r="AE245" s="16">
        <v>0.81944444444444398</v>
      </c>
      <c r="AF245">
        <v>13632</v>
      </c>
      <c r="AG245" s="73">
        <f t="shared" si="54"/>
        <v>-0.73356807511737088</v>
      </c>
      <c r="AI245" s="16">
        <v>0.81944444444444398</v>
      </c>
      <c r="AJ245" s="9">
        <f t="shared" si="55"/>
        <v>1363.2</v>
      </c>
      <c r="AK245" s="8">
        <f t="shared" si="45"/>
        <v>0.86169405815423517</v>
      </c>
      <c r="AL245" s="8">
        <f t="shared" si="59"/>
        <v>3324.8780487804879</v>
      </c>
      <c r="AM245" s="17">
        <f t="shared" si="56"/>
        <v>2917.0714588353121</v>
      </c>
      <c r="AN245" s="8"/>
      <c r="AO245" s="8"/>
      <c r="AQ245" s="28">
        <f t="shared" si="46"/>
        <v>4637.2078783549341</v>
      </c>
      <c r="AR245" s="17">
        <f t="shared" si="47"/>
        <v>75756.382817226156</v>
      </c>
      <c r="AX245" s="28">
        <f t="shared" si="60"/>
        <v>4637.2078783549341</v>
      </c>
      <c r="AY245" s="17">
        <f t="shared" si="48"/>
        <v>10809.342373787726</v>
      </c>
      <c r="AZ245" s="1"/>
      <c r="BA245" s="65"/>
      <c r="BB245" s="37">
        <v>7346.5316999999995</v>
      </c>
      <c r="BC245" s="28">
        <f t="shared" si="49"/>
        <v>-3462.810673787726</v>
      </c>
      <c r="BD245" s="8">
        <f t="shared" si="50"/>
        <v>-1038843.2021363179</v>
      </c>
      <c r="BE245" s="10">
        <f t="shared" si="51"/>
        <v>520485.05972375826</v>
      </c>
      <c r="BF245" s="10">
        <f t="shared" si="52"/>
        <v>309.81253554985608</v>
      </c>
      <c r="BG245" s="53">
        <f t="shared" si="58"/>
        <v>1549.3458701949367</v>
      </c>
      <c r="BH245">
        <v>0</v>
      </c>
      <c r="BI245" s="8"/>
      <c r="BO245" s="1"/>
      <c r="BP245" s="8"/>
      <c r="BR245" s="8"/>
      <c r="BZ245" s="8"/>
      <c r="CD245" s="9"/>
      <c r="CE245" s="9"/>
      <c r="CI245" s="10"/>
    </row>
    <row r="246" spans="2:87" ht="15.75" thickBot="1" x14ac:dyDescent="0.3">
      <c r="B246" s="1">
        <v>0.82291666666666696</v>
      </c>
      <c r="C246">
        <v>6366</v>
      </c>
      <c r="D246">
        <v>11235</v>
      </c>
      <c r="E246">
        <v>0</v>
      </c>
      <c r="F246">
        <v>13532</v>
      </c>
      <c r="G246">
        <v>10397</v>
      </c>
      <c r="H246">
        <v>587</v>
      </c>
      <c r="I246">
        <v>870</v>
      </c>
      <c r="J246">
        <v>1463</v>
      </c>
      <c r="K246">
        <f t="shared" si="53"/>
        <v>2688</v>
      </c>
      <c r="M246">
        <v>47138</v>
      </c>
      <c r="AE246" s="16">
        <v>0.82291666666666696</v>
      </c>
      <c r="AF246">
        <v>13532</v>
      </c>
      <c r="AG246" s="73">
        <f t="shared" si="54"/>
        <v>-3.5619272834762046</v>
      </c>
      <c r="AI246" s="16">
        <v>0.82291666666666696</v>
      </c>
      <c r="AJ246" s="9">
        <f t="shared" si="55"/>
        <v>1353.2</v>
      </c>
      <c r="AK246" s="8">
        <f t="shared" si="45"/>
        <v>0.85537294563843236</v>
      </c>
      <c r="AL246" s="8">
        <f t="shared" si="59"/>
        <v>3300.4878048780492</v>
      </c>
      <c r="AM246" s="17">
        <f t="shared" si="56"/>
        <v>2895.6727538849359</v>
      </c>
      <c r="AN246" s="8"/>
      <c r="AO246" s="8"/>
      <c r="AQ246" s="28">
        <f t="shared" si="46"/>
        <v>4603.1908017824953</v>
      </c>
      <c r="AR246" s="17">
        <f t="shared" si="47"/>
        <v>75200.658178015292</v>
      </c>
      <c r="AX246" s="28">
        <f t="shared" si="60"/>
        <v>4603.1908017824953</v>
      </c>
      <c r="AY246" s="17">
        <f t="shared" si="48"/>
        <v>10730.048489003486</v>
      </c>
      <c r="AZ246" s="1"/>
      <c r="BA246" s="65"/>
      <c r="BB246" s="37">
        <v>7346.5316999999995</v>
      </c>
      <c r="BC246" s="28">
        <f t="shared" si="49"/>
        <v>-3383.5167890034863</v>
      </c>
      <c r="BD246" s="8">
        <f t="shared" si="50"/>
        <v>-1015055.0367010459</v>
      </c>
      <c r="BE246" s="10">
        <f t="shared" si="51"/>
        <v>544273.22515903017</v>
      </c>
      <c r="BF246" s="10">
        <f t="shared" si="52"/>
        <v>323.97215783275607</v>
      </c>
      <c r="BG246" s="53">
        <f t="shared" si="58"/>
        <v>1535.1862479120368</v>
      </c>
      <c r="BH246">
        <v>0</v>
      </c>
      <c r="BI246" s="8"/>
      <c r="BO246" s="1"/>
      <c r="BP246" s="8"/>
      <c r="BR246" s="8"/>
      <c r="BZ246" s="8"/>
      <c r="CD246" s="9"/>
      <c r="CE246" s="9"/>
      <c r="CI246" s="10"/>
    </row>
    <row r="247" spans="2:87" ht="15.75" thickBot="1" x14ac:dyDescent="0.3">
      <c r="B247" s="1">
        <v>0.82638888888888895</v>
      </c>
      <c r="C247">
        <v>6361</v>
      </c>
      <c r="D247">
        <v>11234</v>
      </c>
      <c r="E247">
        <v>0</v>
      </c>
      <c r="F247">
        <v>13050</v>
      </c>
      <c r="G247">
        <v>10366</v>
      </c>
      <c r="H247">
        <v>618</v>
      </c>
      <c r="I247">
        <v>899</v>
      </c>
      <c r="J247">
        <v>1465</v>
      </c>
      <c r="K247">
        <f t="shared" si="53"/>
        <v>2693</v>
      </c>
      <c r="M247">
        <v>46686</v>
      </c>
      <c r="AE247" s="16">
        <v>0.82638888888888895</v>
      </c>
      <c r="AF247">
        <v>13050</v>
      </c>
      <c r="AG247" s="73">
        <f t="shared" si="54"/>
        <v>-6.5057471264367814</v>
      </c>
      <c r="AI247" s="16">
        <v>0.82638888888888895</v>
      </c>
      <c r="AJ247" s="9">
        <f t="shared" si="55"/>
        <v>1305</v>
      </c>
      <c r="AK247" s="8">
        <f t="shared" si="45"/>
        <v>0.82490518331226292</v>
      </c>
      <c r="AL247" s="8">
        <f t="shared" si="59"/>
        <v>3182.9268292682927</v>
      </c>
      <c r="AM247" s="17">
        <f t="shared" si="56"/>
        <v>2792.5309960241211</v>
      </c>
      <c r="AN247" s="8"/>
      <c r="AO247" s="8"/>
      <c r="AQ247" s="28">
        <f t="shared" si="46"/>
        <v>4439.228492703337</v>
      </c>
      <c r="AR247" s="17">
        <f t="shared" si="47"/>
        <v>72522.065417018879</v>
      </c>
      <c r="AX247" s="28">
        <f t="shared" si="60"/>
        <v>4439.228492703337</v>
      </c>
      <c r="AY247" s="17">
        <f t="shared" si="48"/>
        <v>10347.851964343443</v>
      </c>
      <c r="AZ247" s="1"/>
      <c r="BA247" s="65"/>
      <c r="BB247" s="37">
        <v>7346.5316999999995</v>
      </c>
      <c r="BC247" s="28">
        <f t="shared" si="49"/>
        <v>-3001.3202643434433</v>
      </c>
      <c r="BD247" s="8">
        <f t="shared" si="50"/>
        <v>-900396.07930303295</v>
      </c>
      <c r="BE247" s="10">
        <f t="shared" si="51"/>
        <v>658932.18255704315</v>
      </c>
      <c r="BF247" s="10">
        <f t="shared" si="52"/>
        <v>392.22153723633522</v>
      </c>
      <c r="BG247" s="53">
        <f t="shared" si="58"/>
        <v>1466.9368685084576</v>
      </c>
      <c r="BH247">
        <v>0</v>
      </c>
      <c r="BI247" s="8"/>
      <c r="BO247" s="1"/>
      <c r="BP247" s="8"/>
      <c r="BR247" s="8"/>
      <c r="BZ247" s="8"/>
      <c r="CD247" s="9"/>
      <c r="CE247" s="9"/>
      <c r="CI247" s="10"/>
    </row>
    <row r="248" spans="2:87" ht="15.75" thickBot="1" x14ac:dyDescent="0.3">
      <c r="B248" s="1">
        <v>0.82986111111111105</v>
      </c>
      <c r="C248">
        <v>6361</v>
      </c>
      <c r="D248">
        <v>11278</v>
      </c>
      <c r="E248">
        <v>0</v>
      </c>
      <c r="F248">
        <v>12201</v>
      </c>
      <c r="G248">
        <v>10371</v>
      </c>
      <c r="H248">
        <v>793</v>
      </c>
      <c r="I248">
        <v>879</v>
      </c>
      <c r="J248">
        <v>1466</v>
      </c>
      <c r="K248">
        <f t="shared" si="53"/>
        <v>2693</v>
      </c>
      <c r="M248">
        <v>46042</v>
      </c>
      <c r="AE248" s="16">
        <v>0.82986111111111105</v>
      </c>
      <c r="AF248">
        <v>12201</v>
      </c>
      <c r="AG248" s="73">
        <f t="shared" si="54"/>
        <v>0</v>
      </c>
      <c r="AI248" s="16">
        <v>0.82986111111111105</v>
      </c>
      <c r="AJ248" s="9">
        <f t="shared" si="55"/>
        <v>1220.0999999999999</v>
      </c>
      <c r="AK248" s="8">
        <f t="shared" si="45"/>
        <v>0.77123893805309729</v>
      </c>
      <c r="AL248" s="8">
        <f t="shared" si="59"/>
        <v>2975.8536585365855</v>
      </c>
      <c r="AM248" s="17">
        <f t="shared" si="56"/>
        <v>2610.8559909954256</v>
      </c>
      <c r="AN248" s="8"/>
      <c r="AO248" s="8"/>
      <c r="AQ248" s="28">
        <f t="shared" si="46"/>
        <v>4150.4235126033273</v>
      </c>
      <c r="AR248" s="17">
        <f t="shared" si="47"/>
        <v>67803.963230118577</v>
      </c>
      <c r="AX248" s="28">
        <f t="shared" si="60"/>
        <v>4150.4235126033273</v>
      </c>
      <c r="AY248" s="17">
        <f t="shared" si="48"/>
        <v>9674.6468825252377</v>
      </c>
      <c r="AZ248" s="1"/>
      <c r="BA248" s="65"/>
      <c r="BB248" s="37">
        <v>7346.5316999999995</v>
      </c>
      <c r="BC248" s="28">
        <f t="shared" si="49"/>
        <v>-2328.1151825252382</v>
      </c>
      <c r="BD248" s="8">
        <f t="shared" si="50"/>
        <v>-698434.55475757143</v>
      </c>
      <c r="BE248" s="10">
        <f t="shared" si="51"/>
        <v>860893.70710250468</v>
      </c>
      <c r="BF248" s="10">
        <f t="shared" si="52"/>
        <v>512.43673041815759</v>
      </c>
      <c r="BG248" s="53">
        <f t="shared" si="58"/>
        <v>1346.7216753266352</v>
      </c>
      <c r="BH248">
        <v>0</v>
      </c>
      <c r="BI248" s="8"/>
      <c r="BO248" s="1"/>
      <c r="BP248" s="8"/>
      <c r="BR248" s="8"/>
      <c r="BZ248" s="8"/>
      <c r="CD248" s="9"/>
      <c r="CE248" s="9"/>
      <c r="CI248" s="10"/>
    </row>
    <row r="249" spans="2:87" ht="15.75" thickBot="1" x14ac:dyDescent="0.3">
      <c r="B249" s="1">
        <v>0.83333333333333304</v>
      </c>
      <c r="C249">
        <v>6361</v>
      </c>
      <c r="D249">
        <v>11278</v>
      </c>
      <c r="E249">
        <v>0</v>
      </c>
      <c r="F249">
        <v>12201</v>
      </c>
      <c r="G249">
        <v>10371</v>
      </c>
      <c r="H249">
        <v>793</v>
      </c>
      <c r="I249">
        <v>879</v>
      </c>
      <c r="J249">
        <v>1466</v>
      </c>
      <c r="K249">
        <f t="shared" si="53"/>
        <v>2693</v>
      </c>
      <c r="M249">
        <v>46042</v>
      </c>
      <c r="AE249" s="16">
        <v>0.83333333333333304</v>
      </c>
      <c r="AF249">
        <v>12201</v>
      </c>
      <c r="AG249" s="73">
        <f t="shared" si="54"/>
        <v>0</v>
      </c>
      <c r="AI249" s="16">
        <v>0.83333333333333304</v>
      </c>
      <c r="AJ249" s="9">
        <f t="shared" si="55"/>
        <v>1220.0999999999999</v>
      </c>
      <c r="AK249" s="8">
        <f t="shared" si="45"/>
        <v>0.77123893805309729</v>
      </c>
      <c r="AL249" s="8">
        <f t="shared" si="59"/>
        <v>2975.8536585365855</v>
      </c>
      <c r="AM249" s="17">
        <f t="shared" si="56"/>
        <v>2610.8559909954256</v>
      </c>
      <c r="AN249" s="8"/>
      <c r="AO249" s="8"/>
      <c r="AQ249" s="28">
        <f t="shared" si="46"/>
        <v>4150.4235126033273</v>
      </c>
      <c r="AR249" s="17">
        <f t="shared" si="47"/>
        <v>67803.963230118577</v>
      </c>
      <c r="AX249" s="28">
        <f t="shared" si="60"/>
        <v>4150.4235126033273</v>
      </c>
      <c r="AY249" s="17">
        <f t="shared" si="48"/>
        <v>9674.6468825252377</v>
      </c>
      <c r="BA249" s="66">
        <v>0.83333333333333304</v>
      </c>
      <c r="BB249" s="37">
        <v>7346.5316999999995</v>
      </c>
      <c r="BC249" s="28">
        <f t="shared" si="49"/>
        <v>-2328.1151825252382</v>
      </c>
      <c r="BD249" s="8">
        <f t="shared" si="50"/>
        <v>-698434.55475757143</v>
      </c>
      <c r="BE249" s="10">
        <f t="shared" si="51"/>
        <v>860893.70710250468</v>
      </c>
      <c r="BF249" s="10">
        <f t="shared" si="52"/>
        <v>512.43673041815759</v>
      </c>
      <c r="BG249" s="53">
        <f t="shared" si="58"/>
        <v>1346.7216753266352</v>
      </c>
      <c r="BH249">
        <v>0</v>
      </c>
      <c r="BI249" s="8"/>
      <c r="BO249" s="1"/>
      <c r="BP249" s="8"/>
      <c r="BR249" s="8"/>
      <c r="BZ249" s="8"/>
      <c r="CD249" s="9"/>
      <c r="CE249" s="9"/>
      <c r="CI249" s="10"/>
    </row>
    <row r="250" spans="2:87" ht="15.75" thickBot="1" x14ac:dyDescent="0.3">
      <c r="B250" s="1">
        <v>0.83680555555555503</v>
      </c>
      <c r="C250">
        <v>6361</v>
      </c>
      <c r="D250">
        <v>11278</v>
      </c>
      <c r="E250">
        <v>0</v>
      </c>
      <c r="F250">
        <v>12201</v>
      </c>
      <c r="G250">
        <v>10371</v>
      </c>
      <c r="H250">
        <v>793</v>
      </c>
      <c r="I250">
        <v>879</v>
      </c>
      <c r="J250">
        <v>1466</v>
      </c>
      <c r="K250">
        <f t="shared" si="53"/>
        <v>2693</v>
      </c>
      <c r="M250">
        <v>46042</v>
      </c>
      <c r="AE250" s="16">
        <v>0.83680555555555503</v>
      </c>
      <c r="AF250">
        <v>12201</v>
      </c>
      <c r="AG250" s="73">
        <f t="shared" si="54"/>
        <v>0</v>
      </c>
      <c r="AI250" s="16">
        <v>0.83680555555555503</v>
      </c>
      <c r="AJ250" s="9">
        <f t="shared" si="55"/>
        <v>1220.0999999999999</v>
      </c>
      <c r="AK250" s="8">
        <f t="shared" si="45"/>
        <v>0.77123893805309729</v>
      </c>
      <c r="AL250" s="8">
        <f t="shared" si="59"/>
        <v>2975.8536585365855</v>
      </c>
      <c r="AM250" s="17">
        <f t="shared" si="56"/>
        <v>2610.8559909954256</v>
      </c>
      <c r="AN250" s="8"/>
      <c r="AO250" s="8"/>
      <c r="AQ250" s="28">
        <f t="shared" si="46"/>
        <v>4150.4235126033273</v>
      </c>
      <c r="AR250" s="17">
        <f t="shared" si="47"/>
        <v>67803.963230118577</v>
      </c>
      <c r="AX250" s="28">
        <f t="shared" si="60"/>
        <v>4150.4235126033273</v>
      </c>
      <c r="AY250" s="17">
        <f t="shared" si="48"/>
        <v>9674.6468825252377</v>
      </c>
      <c r="AZ250" s="1"/>
      <c r="BA250" s="65"/>
      <c r="BB250" s="37">
        <v>7346.5316999999995</v>
      </c>
      <c r="BC250" s="28">
        <f t="shared" si="49"/>
        <v>-2328.1151825252382</v>
      </c>
      <c r="BD250" s="8">
        <f t="shared" si="50"/>
        <v>-698434.55475757143</v>
      </c>
      <c r="BE250" s="10">
        <f t="shared" si="51"/>
        <v>860893.70710250468</v>
      </c>
      <c r="BF250" s="10">
        <f t="shared" si="52"/>
        <v>512.43673041815759</v>
      </c>
      <c r="BG250" s="53">
        <f t="shared" si="58"/>
        <v>1346.7216753266352</v>
      </c>
      <c r="BH250">
        <v>0</v>
      </c>
      <c r="BI250" s="8"/>
      <c r="BO250" s="1"/>
      <c r="BP250" s="8"/>
      <c r="BR250" s="8"/>
      <c r="BZ250" s="8"/>
      <c r="CD250" s="9"/>
      <c r="CE250" s="9"/>
      <c r="CI250" s="10"/>
    </row>
    <row r="251" spans="2:87" ht="15.75" thickBot="1" x14ac:dyDescent="0.3">
      <c r="B251" s="1">
        <v>0.84027777777777801</v>
      </c>
      <c r="C251">
        <v>6361</v>
      </c>
      <c r="D251">
        <v>11278</v>
      </c>
      <c r="E251">
        <v>0</v>
      </c>
      <c r="F251">
        <v>12201</v>
      </c>
      <c r="G251">
        <v>10371</v>
      </c>
      <c r="H251">
        <v>793</v>
      </c>
      <c r="I251">
        <v>879</v>
      </c>
      <c r="J251">
        <v>1466</v>
      </c>
      <c r="K251">
        <f t="shared" si="53"/>
        <v>2693</v>
      </c>
      <c r="M251">
        <v>46042</v>
      </c>
      <c r="AE251" s="16">
        <v>0.84027777777777801</v>
      </c>
      <c r="AF251">
        <v>12201</v>
      </c>
      <c r="AG251" s="73">
        <f t="shared" si="54"/>
        <v>0</v>
      </c>
      <c r="AI251" s="16">
        <v>0.84027777777777801</v>
      </c>
      <c r="AJ251" s="9">
        <f t="shared" si="55"/>
        <v>1220.0999999999999</v>
      </c>
      <c r="AK251" s="8">
        <f t="shared" si="45"/>
        <v>0.77123893805309729</v>
      </c>
      <c r="AL251" s="8">
        <f t="shared" si="59"/>
        <v>2975.8536585365855</v>
      </c>
      <c r="AM251" s="17">
        <f t="shared" si="56"/>
        <v>2610.8559909954256</v>
      </c>
      <c r="AN251" s="8"/>
      <c r="AO251" s="8"/>
      <c r="AQ251" s="28">
        <f t="shared" si="46"/>
        <v>4150.4235126033273</v>
      </c>
      <c r="AR251" s="17">
        <f t="shared" si="47"/>
        <v>67803.963230118577</v>
      </c>
      <c r="AX251" s="28">
        <f t="shared" si="60"/>
        <v>4150.4235126033273</v>
      </c>
      <c r="AY251" s="17">
        <f t="shared" si="48"/>
        <v>9674.6468825252377</v>
      </c>
      <c r="AZ251" s="1"/>
      <c r="BA251" s="65"/>
      <c r="BB251" s="37">
        <v>7346.5316999999995</v>
      </c>
      <c r="BC251" s="28">
        <f t="shared" si="49"/>
        <v>-2328.1151825252382</v>
      </c>
      <c r="BD251" s="8">
        <f t="shared" si="50"/>
        <v>-698434.55475757143</v>
      </c>
      <c r="BE251" s="10">
        <f t="shared" si="51"/>
        <v>860893.70710250468</v>
      </c>
      <c r="BF251" s="10">
        <f t="shared" si="52"/>
        <v>512.43673041815759</v>
      </c>
      <c r="BG251" s="53">
        <f t="shared" si="58"/>
        <v>1346.7216753266352</v>
      </c>
      <c r="BH251">
        <v>0</v>
      </c>
      <c r="BI251" s="8"/>
      <c r="BO251" s="1"/>
      <c r="BP251" s="8"/>
      <c r="BR251" s="8"/>
      <c r="BZ251" s="8"/>
      <c r="CD251" s="9"/>
      <c r="CE251" s="9"/>
      <c r="CI251" s="10"/>
    </row>
    <row r="252" spans="2:87" ht="15.75" thickBot="1" x14ac:dyDescent="0.3">
      <c r="B252" s="1">
        <v>0.84375</v>
      </c>
      <c r="C252">
        <v>6361</v>
      </c>
      <c r="D252">
        <v>11278</v>
      </c>
      <c r="E252">
        <v>0</v>
      </c>
      <c r="F252">
        <v>12201</v>
      </c>
      <c r="G252">
        <v>10371</v>
      </c>
      <c r="H252">
        <v>793</v>
      </c>
      <c r="I252">
        <v>879</v>
      </c>
      <c r="J252">
        <v>1466</v>
      </c>
      <c r="K252">
        <f t="shared" si="53"/>
        <v>2693</v>
      </c>
      <c r="M252">
        <v>46042</v>
      </c>
      <c r="AE252" s="16">
        <v>0.84375</v>
      </c>
      <c r="AF252">
        <v>12201</v>
      </c>
      <c r="AG252" s="73">
        <f t="shared" si="54"/>
        <v>-7.6141299893451349</v>
      </c>
      <c r="AI252" s="16">
        <v>0.84375</v>
      </c>
      <c r="AJ252" s="9">
        <f t="shared" si="55"/>
        <v>1220.0999999999999</v>
      </c>
      <c r="AK252" s="8">
        <f t="shared" si="45"/>
        <v>0.77123893805309729</v>
      </c>
      <c r="AL252" s="8">
        <f t="shared" si="59"/>
        <v>2975.8536585365855</v>
      </c>
      <c r="AM252" s="17">
        <f t="shared" si="56"/>
        <v>2610.8559909954256</v>
      </c>
      <c r="AN252" s="8"/>
      <c r="AO252" s="8"/>
      <c r="AQ252" s="28">
        <f t="shared" si="46"/>
        <v>4150.4235126033273</v>
      </c>
      <c r="AR252" s="17">
        <f t="shared" si="47"/>
        <v>67803.963230118577</v>
      </c>
      <c r="AX252" s="28">
        <f t="shared" si="60"/>
        <v>4150.4235126033273</v>
      </c>
      <c r="AY252" s="17">
        <f t="shared" si="48"/>
        <v>9674.6468825252377</v>
      </c>
      <c r="AZ252" s="1"/>
      <c r="BA252" s="65"/>
      <c r="BB252" s="37">
        <v>7346.5316999999995</v>
      </c>
      <c r="BC252" s="28">
        <f t="shared" si="49"/>
        <v>-2328.1151825252382</v>
      </c>
      <c r="BD252" s="8">
        <f t="shared" si="50"/>
        <v>-698434.55475757143</v>
      </c>
      <c r="BE252" s="10">
        <f t="shared" si="51"/>
        <v>860893.70710250468</v>
      </c>
      <c r="BF252" s="10">
        <f t="shared" si="52"/>
        <v>512.43673041815759</v>
      </c>
      <c r="BG252" s="53">
        <f t="shared" si="58"/>
        <v>1346.7216753266352</v>
      </c>
      <c r="BH252">
        <v>0</v>
      </c>
      <c r="BI252" s="8"/>
      <c r="BO252" s="1"/>
      <c r="BP252" s="8"/>
      <c r="BR252" s="8"/>
      <c r="BZ252" s="8"/>
      <c r="CD252" s="9"/>
      <c r="CE252" s="9"/>
      <c r="CI252" s="10"/>
    </row>
    <row r="253" spans="2:87" ht="15.75" thickBot="1" x14ac:dyDescent="0.3">
      <c r="B253" s="1">
        <v>0.84722222222222199</v>
      </c>
      <c r="C253">
        <v>6355</v>
      </c>
      <c r="D253">
        <v>11255</v>
      </c>
      <c r="E253">
        <v>0</v>
      </c>
      <c r="F253">
        <v>11272</v>
      </c>
      <c r="G253">
        <v>10370</v>
      </c>
      <c r="H253">
        <v>968</v>
      </c>
      <c r="I253">
        <v>777</v>
      </c>
      <c r="J253">
        <v>1437</v>
      </c>
      <c r="K253">
        <f t="shared" si="53"/>
        <v>2650</v>
      </c>
      <c r="M253">
        <v>45084</v>
      </c>
      <c r="AE253" s="16">
        <v>0.84722222222222199</v>
      </c>
      <c r="AF253">
        <v>11272</v>
      </c>
      <c r="AG253" s="73">
        <f t="shared" si="54"/>
        <v>-1.7210787792760824</v>
      </c>
      <c r="AI253" s="16">
        <v>0.84722222222222199</v>
      </c>
      <c r="AJ253" s="9">
        <f t="shared" si="55"/>
        <v>1127.2</v>
      </c>
      <c r="AK253" s="8">
        <f t="shared" si="45"/>
        <v>0.71251580278128956</v>
      </c>
      <c r="AL253" s="8">
        <f t="shared" si="59"/>
        <v>2749.268292682927</v>
      </c>
      <c r="AM253" s="17">
        <f t="shared" si="56"/>
        <v>2412.0620220064288</v>
      </c>
      <c r="AN253" s="8"/>
      <c r="AO253" s="8"/>
      <c r="AQ253" s="28">
        <f t="shared" si="46"/>
        <v>3834.4048712453655</v>
      </c>
      <c r="AR253" s="17">
        <f t="shared" si="47"/>
        <v>62641.281331849576</v>
      </c>
      <c r="AX253" s="28">
        <f t="shared" si="60"/>
        <v>3834.4048712453655</v>
      </c>
      <c r="AY253" s="17">
        <f t="shared" si="48"/>
        <v>8938.0066928796405</v>
      </c>
      <c r="AZ253" s="1"/>
      <c r="BA253" s="65"/>
      <c r="BB253" s="37">
        <v>7346.5316999999995</v>
      </c>
      <c r="BC253" s="28">
        <f t="shared" si="49"/>
        <v>-1591.4749928796409</v>
      </c>
      <c r="BD253" s="8">
        <f t="shared" si="50"/>
        <v>-477442.49786389229</v>
      </c>
      <c r="BE253" s="10">
        <f t="shared" si="51"/>
        <v>1081885.7639961839</v>
      </c>
      <c r="BF253" s="10">
        <f t="shared" si="52"/>
        <v>643.9796214262999</v>
      </c>
      <c r="BG253" s="53">
        <f t="shared" si="58"/>
        <v>1215.1787843184929</v>
      </c>
      <c r="BH253">
        <v>0</v>
      </c>
      <c r="BI253" s="8"/>
      <c r="BO253" s="1"/>
      <c r="BP253" s="8"/>
      <c r="BR253" s="8"/>
      <c r="BZ253" s="8"/>
      <c r="CD253" s="9"/>
      <c r="CE253" s="9"/>
      <c r="CI253" s="10"/>
    </row>
    <row r="254" spans="2:87" ht="15.75" thickBot="1" x14ac:dyDescent="0.3">
      <c r="B254" s="1">
        <v>0.85069444444444398</v>
      </c>
      <c r="C254">
        <v>6370</v>
      </c>
      <c r="D254">
        <v>11274</v>
      </c>
      <c r="E254">
        <v>0</v>
      </c>
      <c r="F254">
        <v>11078</v>
      </c>
      <c r="G254">
        <v>10384</v>
      </c>
      <c r="H254">
        <v>777</v>
      </c>
      <c r="I254">
        <v>774</v>
      </c>
      <c r="J254">
        <v>1439</v>
      </c>
      <c r="K254">
        <f t="shared" si="53"/>
        <v>2650</v>
      </c>
      <c r="M254">
        <v>44746</v>
      </c>
      <c r="AE254" s="16">
        <v>0.85069444444444398</v>
      </c>
      <c r="AF254">
        <v>11078</v>
      </c>
      <c r="AG254" s="73">
        <f t="shared" si="54"/>
        <v>-2.2838057411085031</v>
      </c>
      <c r="AI254" s="16">
        <v>0.85069444444444398</v>
      </c>
      <c r="AJ254" s="9">
        <f t="shared" si="55"/>
        <v>1107.8</v>
      </c>
      <c r="AK254" s="8">
        <f t="shared" si="45"/>
        <v>0.70025284450063208</v>
      </c>
      <c r="AL254" s="8">
        <f t="shared" si="59"/>
        <v>2701.9512195121952</v>
      </c>
      <c r="AM254" s="17">
        <f t="shared" si="56"/>
        <v>2370.5485344026988</v>
      </c>
      <c r="AN254" s="8"/>
      <c r="AO254" s="8"/>
      <c r="AQ254" s="28">
        <f t="shared" si="46"/>
        <v>3768.4117426948328</v>
      </c>
      <c r="AR254" s="17">
        <f t="shared" si="47"/>
        <v>61563.175531780478</v>
      </c>
      <c r="AX254" s="28">
        <f t="shared" si="60"/>
        <v>3768.4117426948328</v>
      </c>
      <c r="AY254" s="17">
        <f t="shared" si="48"/>
        <v>8784.1765563982117</v>
      </c>
      <c r="AZ254" s="1"/>
      <c r="BA254" s="65"/>
      <c r="BB254" s="37">
        <v>7346.5316999999995</v>
      </c>
      <c r="BC254" s="28">
        <f t="shared" si="49"/>
        <v>-1437.6448563982121</v>
      </c>
      <c r="BD254" s="8">
        <f t="shared" si="50"/>
        <v>-431293.45691946364</v>
      </c>
      <c r="BE254" s="10">
        <f t="shared" si="51"/>
        <v>1128034.8049406125</v>
      </c>
      <c r="BF254" s="10">
        <f t="shared" si="52"/>
        <v>671.44928865512645</v>
      </c>
      <c r="BG254" s="53">
        <f t="shared" si="58"/>
        <v>1187.7091170896665</v>
      </c>
      <c r="BH254">
        <v>0</v>
      </c>
      <c r="BI254" s="8"/>
      <c r="BO254" s="1"/>
      <c r="BP254" s="8"/>
      <c r="BR254" s="8"/>
      <c r="BZ254" s="8"/>
      <c r="CD254" s="9"/>
      <c r="CE254" s="9"/>
      <c r="CI254" s="10"/>
    </row>
    <row r="255" spans="2:87" ht="15.75" thickBot="1" x14ac:dyDescent="0.3">
      <c r="B255" s="1">
        <v>0.85416666666666696</v>
      </c>
      <c r="C255">
        <v>6366</v>
      </c>
      <c r="D255">
        <v>11305</v>
      </c>
      <c r="E255">
        <v>0</v>
      </c>
      <c r="F255">
        <v>10825</v>
      </c>
      <c r="G255">
        <v>10403</v>
      </c>
      <c r="H255">
        <v>778</v>
      </c>
      <c r="I255">
        <v>778</v>
      </c>
      <c r="J255">
        <v>1440</v>
      </c>
      <c r="K255">
        <f t="shared" si="53"/>
        <v>2650</v>
      </c>
      <c r="M255">
        <v>44545</v>
      </c>
      <c r="AE255" s="16">
        <v>0.85416666666666696</v>
      </c>
      <c r="AF255">
        <v>10825</v>
      </c>
      <c r="AG255" s="73">
        <f t="shared" si="54"/>
        <v>-4</v>
      </c>
      <c r="AI255" s="16">
        <v>0.85416666666666696</v>
      </c>
      <c r="AJ255" s="9">
        <f t="shared" si="55"/>
        <v>1082.5</v>
      </c>
      <c r="AK255" s="8">
        <f t="shared" si="45"/>
        <v>0.68426042983565105</v>
      </c>
      <c r="AL255" s="8">
        <f t="shared" si="59"/>
        <v>2640.2439024390246</v>
      </c>
      <c r="AM255" s="17">
        <f t="shared" si="56"/>
        <v>2316.4098108782464</v>
      </c>
      <c r="AN255" s="8"/>
      <c r="AO255" s="8"/>
      <c r="AQ255" s="28">
        <f t="shared" si="46"/>
        <v>3682.3485389665616</v>
      </c>
      <c r="AR255" s="17">
        <f t="shared" si="47"/>
        <v>60157.192194576972</v>
      </c>
      <c r="AX255" s="28">
        <f t="shared" si="60"/>
        <v>3682.3485389665616</v>
      </c>
      <c r="AY255" s="17">
        <f t="shared" si="48"/>
        <v>8583.5630278940826</v>
      </c>
      <c r="AZ255" s="1"/>
      <c r="BA255" s="65"/>
      <c r="BB255" s="37">
        <v>7346.5316999999995</v>
      </c>
      <c r="BC255" s="28">
        <f t="shared" si="49"/>
        <v>-1237.031327894083</v>
      </c>
      <c r="BD255" s="8">
        <f t="shared" si="50"/>
        <v>-371109.39836822491</v>
      </c>
      <c r="BE255" s="10">
        <f t="shared" si="51"/>
        <v>1188218.8634918511</v>
      </c>
      <c r="BF255" s="10">
        <f t="shared" si="52"/>
        <v>707.27313303086373</v>
      </c>
      <c r="BG255" s="53">
        <f t="shared" si="58"/>
        <v>1151.8852727139292</v>
      </c>
      <c r="BH255">
        <v>0</v>
      </c>
      <c r="BI255" s="8"/>
      <c r="BO255" s="1"/>
      <c r="BP255" s="8"/>
      <c r="BR255" s="8"/>
      <c r="BZ255" s="8"/>
      <c r="CD255" s="9"/>
      <c r="CE255" s="9"/>
      <c r="CI255" s="10"/>
    </row>
    <row r="256" spans="2:87" ht="15.75" thickBot="1" x14ac:dyDescent="0.3">
      <c r="B256" s="1">
        <v>0.85763888888888895</v>
      </c>
      <c r="C256">
        <v>6352</v>
      </c>
      <c r="D256">
        <v>11227</v>
      </c>
      <c r="E256">
        <v>0</v>
      </c>
      <c r="F256">
        <v>10392</v>
      </c>
      <c r="G256">
        <v>10377</v>
      </c>
      <c r="H256">
        <v>991</v>
      </c>
      <c r="I256">
        <v>788</v>
      </c>
      <c r="J256">
        <v>1436</v>
      </c>
      <c r="K256">
        <f t="shared" si="53"/>
        <v>2582</v>
      </c>
      <c r="M256">
        <v>44145</v>
      </c>
      <c r="AE256" s="16">
        <v>0.85763888888888895</v>
      </c>
      <c r="AF256">
        <v>10392</v>
      </c>
      <c r="AG256" s="73">
        <f t="shared" si="54"/>
        <v>0</v>
      </c>
      <c r="AI256" s="16">
        <v>0.85763888888888895</v>
      </c>
      <c r="AJ256" s="9">
        <f t="shared" si="55"/>
        <v>1039.2</v>
      </c>
      <c r="AK256" s="8">
        <f t="shared" si="45"/>
        <v>0.65689001264222502</v>
      </c>
      <c r="AL256" s="8">
        <f t="shared" si="59"/>
        <v>2534.6341463414637</v>
      </c>
      <c r="AM256" s="17">
        <f t="shared" si="56"/>
        <v>2223.7534184431165</v>
      </c>
      <c r="AN256" s="8"/>
      <c r="AO256" s="8"/>
      <c r="AQ256" s="28">
        <f t="shared" si="46"/>
        <v>3535.0545974078996</v>
      </c>
      <c r="AR256" s="17">
        <f t="shared" si="47"/>
        <v>57750.904506793908</v>
      </c>
      <c r="AX256" s="28">
        <f t="shared" si="60"/>
        <v>3535.0545974078996</v>
      </c>
      <c r="AY256" s="17">
        <f t="shared" si="48"/>
        <v>8240.2205067783216</v>
      </c>
      <c r="AZ256" s="1"/>
      <c r="BA256" s="65"/>
      <c r="BB256" s="37">
        <v>7346.5316999999995</v>
      </c>
      <c r="BC256" s="28">
        <f t="shared" si="49"/>
        <v>-893.68880677832203</v>
      </c>
      <c r="BD256" s="8">
        <f t="shared" si="50"/>
        <v>-268106.64203349664</v>
      </c>
      <c r="BE256" s="10">
        <f t="shared" si="51"/>
        <v>1291221.6198265795</v>
      </c>
      <c r="BF256" s="10">
        <f t="shared" si="52"/>
        <v>768.58429751582116</v>
      </c>
      <c r="BG256" s="53">
        <f t="shared" si="58"/>
        <v>1090.5741082289717</v>
      </c>
      <c r="BH256">
        <v>0</v>
      </c>
      <c r="BI256" s="8"/>
      <c r="BO256" s="1"/>
      <c r="BP256" s="8"/>
      <c r="BR256" s="8"/>
      <c r="BZ256" s="8"/>
      <c r="CD256" s="9"/>
      <c r="CE256" s="9"/>
      <c r="CI256" s="10"/>
    </row>
    <row r="257" spans="2:87" ht="15.75" thickBot="1" x14ac:dyDescent="0.3">
      <c r="B257" s="1">
        <v>0.86111111111111105</v>
      </c>
      <c r="C257">
        <v>6352</v>
      </c>
      <c r="D257">
        <v>11227</v>
      </c>
      <c r="E257">
        <v>0</v>
      </c>
      <c r="F257">
        <v>10392</v>
      </c>
      <c r="G257">
        <v>10377</v>
      </c>
      <c r="H257">
        <v>991</v>
      </c>
      <c r="I257">
        <v>788</v>
      </c>
      <c r="J257">
        <v>1436</v>
      </c>
      <c r="K257">
        <f t="shared" si="53"/>
        <v>2582</v>
      </c>
      <c r="M257">
        <v>44145</v>
      </c>
      <c r="AE257" s="16">
        <v>0.86111111111111105</v>
      </c>
      <c r="AF257">
        <v>10392</v>
      </c>
      <c r="AG257" s="73">
        <f t="shared" si="54"/>
        <v>-0.96227867590454197</v>
      </c>
      <c r="AI257" s="16">
        <v>0.86111111111111105</v>
      </c>
      <c r="AJ257" s="9">
        <f t="shared" si="55"/>
        <v>1039.2</v>
      </c>
      <c r="AK257" s="8">
        <f t="shared" si="45"/>
        <v>0.65689001264222502</v>
      </c>
      <c r="AL257" s="8">
        <f t="shared" si="59"/>
        <v>2534.6341463414637</v>
      </c>
      <c r="AM257" s="17">
        <f t="shared" si="56"/>
        <v>2223.7534184431165</v>
      </c>
      <c r="AN257" s="8"/>
      <c r="AO257" s="8"/>
      <c r="AQ257" s="28">
        <f t="shared" si="46"/>
        <v>3535.0545974078996</v>
      </c>
      <c r="AR257" s="17">
        <f t="shared" si="47"/>
        <v>57750.904506793908</v>
      </c>
      <c r="AX257" s="28">
        <f t="shared" si="60"/>
        <v>3535.0545974078996</v>
      </c>
      <c r="AY257" s="17">
        <f t="shared" si="48"/>
        <v>8240.2205067783216</v>
      </c>
      <c r="AZ257" s="1"/>
      <c r="BA257" s="65"/>
      <c r="BB257" s="37">
        <v>7346.5316999999995</v>
      </c>
      <c r="BC257" s="28">
        <f t="shared" si="49"/>
        <v>-893.68880677832203</v>
      </c>
      <c r="BD257" s="8">
        <f t="shared" si="50"/>
        <v>-268106.64203349664</v>
      </c>
      <c r="BE257" s="10">
        <f t="shared" si="51"/>
        <v>1291221.6198265795</v>
      </c>
      <c r="BF257" s="10">
        <f t="shared" si="52"/>
        <v>768.58429751582116</v>
      </c>
      <c r="BG257" s="53">
        <f t="shared" si="58"/>
        <v>1090.5741082289717</v>
      </c>
      <c r="BH257">
        <v>0</v>
      </c>
      <c r="BI257" s="8"/>
      <c r="BO257" s="1"/>
      <c r="BP257" s="8"/>
      <c r="BR257" s="8"/>
      <c r="BZ257" s="8"/>
      <c r="CD257" s="9"/>
      <c r="CE257" s="9"/>
      <c r="CI257" s="10"/>
    </row>
    <row r="258" spans="2:87" ht="15.75" thickBot="1" x14ac:dyDescent="0.3">
      <c r="B258" s="1">
        <v>0.86458333333333304</v>
      </c>
      <c r="C258">
        <v>6352</v>
      </c>
      <c r="D258">
        <v>11219</v>
      </c>
      <c r="E258">
        <v>0</v>
      </c>
      <c r="F258">
        <v>10292</v>
      </c>
      <c r="G258">
        <v>10402</v>
      </c>
      <c r="H258">
        <v>884</v>
      </c>
      <c r="I258">
        <v>795</v>
      </c>
      <c r="J258">
        <v>1436</v>
      </c>
      <c r="K258">
        <f t="shared" si="53"/>
        <v>2577</v>
      </c>
      <c r="M258">
        <v>43957</v>
      </c>
      <c r="AE258" s="16">
        <v>0.86458333333333304</v>
      </c>
      <c r="AF258">
        <v>10292</v>
      </c>
      <c r="AG258" s="73">
        <f t="shared" si="54"/>
        <v>-3.9836766420520795</v>
      </c>
      <c r="AI258" s="16">
        <v>0.86458333333333304</v>
      </c>
      <c r="AJ258" s="9">
        <f t="shared" si="55"/>
        <v>1029.2</v>
      </c>
      <c r="AK258" s="8">
        <f t="shared" si="45"/>
        <v>0.65056890012642232</v>
      </c>
      <c r="AL258" s="8">
        <f t="shared" si="59"/>
        <v>2510.2439024390246</v>
      </c>
      <c r="AM258" s="17">
        <f t="shared" si="56"/>
        <v>2202.3547134927403</v>
      </c>
      <c r="AN258" s="8"/>
      <c r="AO258" s="8"/>
      <c r="AQ258" s="28">
        <f t="shared" si="46"/>
        <v>3501.0375208354599</v>
      </c>
      <c r="AR258" s="17">
        <f t="shared" si="47"/>
        <v>57195.179867583021</v>
      </c>
      <c r="AX258" s="28">
        <f t="shared" si="60"/>
        <v>3501.0375208354599</v>
      </c>
      <c r="AY258" s="17">
        <f t="shared" si="48"/>
        <v>8160.9266219940782</v>
      </c>
      <c r="AZ258" s="1"/>
      <c r="BA258" s="65"/>
      <c r="BB258" s="37">
        <v>7346.5316999999995</v>
      </c>
      <c r="BC258" s="28">
        <f t="shared" si="49"/>
        <v>-814.39492199407869</v>
      </c>
      <c r="BD258" s="8">
        <f t="shared" si="50"/>
        <v>-244318.47659822361</v>
      </c>
      <c r="BE258" s="10">
        <f t="shared" si="51"/>
        <v>1315009.7852618524</v>
      </c>
      <c r="BF258" s="10">
        <f t="shared" si="52"/>
        <v>782.74391979872166</v>
      </c>
      <c r="BG258" s="53">
        <f t="shared" si="58"/>
        <v>1076.4144859460712</v>
      </c>
      <c r="BH258">
        <v>0</v>
      </c>
      <c r="BI258" s="8"/>
      <c r="BO258" s="1"/>
      <c r="BP258" s="8"/>
      <c r="BR258" s="8"/>
      <c r="BZ258" s="8"/>
      <c r="CD258" s="9"/>
      <c r="CE258" s="9"/>
      <c r="CI258" s="10"/>
    </row>
    <row r="259" spans="2:87" ht="15.75" thickBot="1" x14ac:dyDescent="0.3">
      <c r="B259" s="1">
        <v>0.86805555555555503</v>
      </c>
      <c r="C259">
        <v>6361</v>
      </c>
      <c r="D259">
        <v>11219</v>
      </c>
      <c r="E259">
        <v>0</v>
      </c>
      <c r="F259">
        <v>9882</v>
      </c>
      <c r="G259">
        <v>10455</v>
      </c>
      <c r="H259">
        <v>789</v>
      </c>
      <c r="I259">
        <v>825</v>
      </c>
      <c r="J259">
        <v>1437</v>
      </c>
      <c r="K259">
        <f t="shared" si="53"/>
        <v>2575</v>
      </c>
      <c r="M259">
        <v>43543</v>
      </c>
      <c r="AE259" s="16">
        <v>0.86805555555555503</v>
      </c>
      <c r="AF259">
        <v>9882</v>
      </c>
      <c r="AG259" s="73">
        <f t="shared" si="54"/>
        <v>-3.7947783849423189</v>
      </c>
      <c r="AI259" s="16">
        <v>0.86805555555555503</v>
      </c>
      <c r="AJ259" s="9">
        <f t="shared" si="55"/>
        <v>988.2</v>
      </c>
      <c r="AK259" s="8">
        <f t="shared" si="45"/>
        <v>0.62465233881163085</v>
      </c>
      <c r="AL259" s="8">
        <f t="shared" si="59"/>
        <v>2410.2439024390246</v>
      </c>
      <c r="AM259" s="17">
        <f t="shared" si="56"/>
        <v>2114.6200231961971</v>
      </c>
      <c r="AN259" s="8"/>
      <c r="AO259" s="8"/>
      <c r="AQ259" s="28">
        <f t="shared" si="46"/>
        <v>3361.5675068884584</v>
      </c>
      <c r="AR259" s="17">
        <f t="shared" si="47"/>
        <v>54916.708846818445</v>
      </c>
      <c r="AX259" s="28">
        <f t="shared" si="60"/>
        <v>3361.5675068884584</v>
      </c>
      <c r="AY259" s="17">
        <f t="shared" si="48"/>
        <v>7835.8216943786911</v>
      </c>
      <c r="AZ259" s="1"/>
      <c r="BA259" s="65"/>
      <c r="BB259" s="37">
        <v>7346.5316999999995</v>
      </c>
      <c r="BC259" s="28">
        <f t="shared" si="49"/>
        <v>-489.28999437869152</v>
      </c>
      <c r="BD259" s="8">
        <f t="shared" si="50"/>
        <v>-146786.99831360744</v>
      </c>
      <c r="BE259" s="10">
        <f t="shared" si="51"/>
        <v>1412541.2635464687</v>
      </c>
      <c r="BF259" s="10">
        <f t="shared" si="52"/>
        <v>840.79837115861233</v>
      </c>
      <c r="BG259" s="53">
        <f t="shared" si="58"/>
        <v>1018.3600345861805</v>
      </c>
      <c r="BH259">
        <v>0</v>
      </c>
      <c r="BI259" s="8"/>
      <c r="BO259" s="1"/>
      <c r="BP259" s="8"/>
      <c r="BR259" s="8"/>
      <c r="BZ259" s="8"/>
      <c r="CD259" s="9"/>
      <c r="CE259" s="9"/>
      <c r="CI259" s="10"/>
    </row>
    <row r="260" spans="2:87" ht="15.75" thickBot="1" x14ac:dyDescent="0.3">
      <c r="B260" s="1">
        <v>0.87152777777777801</v>
      </c>
      <c r="C260">
        <v>6358</v>
      </c>
      <c r="D260">
        <v>11237</v>
      </c>
      <c r="E260">
        <v>0</v>
      </c>
      <c r="F260">
        <v>9507</v>
      </c>
      <c r="G260">
        <v>10456</v>
      </c>
      <c r="H260">
        <v>910</v>
      </c>
      <c r="I260">
        <v>823</v>
      </c>
      <c r="J260">
        <v>1434</v>
      </c>
      <c r="K260">
        <f t="shared" si="53"/>
        <v>2634</v>
      </c>
      <c r="M260">
        <v>43359</v>
      </c>
      <c r="AE260" s="16">
        <v>0.87152777777777801</v>
      </c>
      <c r="AF260">
        <v>9507</v>
      </c>
      <c r="AG260" s="73">
        <f t="shared" si="54"/>
        <v>-1.75660039970548</v>
      </c>
      <c r="AI260" s="16">
        <v>0.87152777777777801</v>
      </c>
      <c r="AJ260" s="9">
        <f t="shared" si="55"/>
        <v>950.7</v>
      </c>
      <c r="AK260" s="8">
        <f t="shared" si="45"/>
        <v>0.6009481668773704</v>
      </c>
      <c r="AL260" s="8">
        <f t="shared" si="59"/>
        <v>2318.7804878048782</v>
      </c>
      <c r="AM260" s="17">
        <f t="shared" si="56"/>
        <v>2034.3748796322852</v>
      </c>
      <c r="AN260" s="8"/>
      <c r="AO260" s="8"/>
      <c r="AQ260" s="28">
        <f t="shared" si="46"/>
        <v>3234.0034697418109</v>
      </c>
      <c r="AR260" s="17">
        <f t="shared" si="47"/>
        <v>52832.741449777677</v>
      </c>
      <c r="AX260" s="28">
        <f t="shared" si="60"/>
        <v>3234.0034697418109</v>
      </c>
      <c r="AY260" s="17">
        <f t="shared" si="48"/>
        <v>7538.4696264377881</v>
      </c>
      <c r="AZ260" s="1"/>
      <c r="BA260" s="65"/>
      <c r="BB260" s="37">
        <v>7346.5316999999995</v>
      </c>
      <c r="BC260" s="28">
        <f t="shared" si="49"/>
        <v>-191.93792643778852</v>
      </c>
      <c r="BD260" s="8">
        <f t="shared" si="50"/>
        <v>-57581.377931336552</v>
      </c>
      <c r="BE260" s="10">
        <f t="shared" si="51"/>
        <v>1501746.8839287395</v>
      </c>
      <c r="BF260" s="10">
        <f t="shared" si="52"/>
        <v>893.89695471948778</v>
      </c>
      <c r="BG260" s="53">
        <f t="shared" si="58"/>
        <v>965.26145102530506</v>
      </c>
      <c r="BH260">
        <v>0</v>
      </c>
      <c r="BI260" s="8"/>
      <c r="BO260" s="1"/>
      <c r="BP260" s="8"/>
      <c r="BR260" s="8"/>
      <c r="BZ260" s="8"/>
      <c r="CD260" s="9"/>
      <c r="CE260" s="9"/>
      <c r="CI260" s="10"/>
    </row>
    <row r="261" spans="2:87" ht="15.75" thickBot="1" x14ac:dyDescent="0.3">
      <c r="B261" s="1">
        <v>0.875</v>
      </c>
      <c r="C261">
        <v>6361</v>
      </c>
      <c r="D261">
        <v>11216</v>
      </c>
      <c r="E261">
        <v>0</v>
      </c>
      <c r="F261">
        <v>9340</v>
      </c>
      <c r="G261">
        <v>10450</v>
      </c>
      <c r="H261">
        <v>830</v>
      </c>
      <c r="I261">
        <v>809</v>
      </c>
      <c r="J261">
        <v>1432</v>
      </c>
      <c r="K261">
        <f t="shared" si="53"/>
        <v>2668</v>
      </c>
      <c r="M261">
        <v>43106</v>
      </c>
      <c r="AE261" s="16">
        <v>0.875</v>
      </c>
      <c r="AF261">
        <v>9340</v>
      </c>
      <c r="AG261" s="73">
        <f t="shared" si="54"/>
        <v>-3.8115631691648826</v>
      </c>
      <c r="AI261" s="16">
        <v>0.875</v>
      </c>
      <c r="AJ261" s="9">
        <f t="shared" si="55"/>
        <v>934</v>
      </c>
      <c r="AK261" s="8">
        <f t="shared" si="45"/>
        <v>0.59039190897597982</v>
      </c>
      <c r="AL261" s="8">
        <f t="shared" si="59"/>
        <v>2278.0487804878048</v>
      </c>
      <c r="AM261" s="17">
        <f t="shared" si="56"/>
        <v>1998.6390423651565</v>
      </c>
      <c r="AN261" s="8"/>
      <c r="AO261" s="8"/>
      <c r="AQ261" s="28">
        <f t="shared" si="46"/>
        <v>3177.1949518658366</v>
      </c>
      <c r="AR261" s="17">
        <f t="shared" si="47"/>
        <v>51904.681302295503</v>
      </c>
      <c r="AX261" s="28">
        <f t="shared" si="60"/>
        <v>3177.1949518658366</v>
      </c>
      <c r="AY261" s="17">
        <f t="shared" si="48"/>
        <v>7406.0488388481035</v>
      </c>
      <c r="BA261" s="66">
        <v>0.875</v>
      </c>
      <c r="BB261" s="37">
        <v>7346.5316999999995</v>
      </c>
      <c r="BC261" s="28">
        <f t="shared" si="49"/>
        <v>-59.517138848103968</v>
      </c>
      <c r="BD261" s="8">
        <f t="shared" si="50"/>
        <v>-17855.141654431191</v>
      </c>
      <c r="BE261" s="10">
        <f t="shared" si="51"/>
        <v>1541473.120205645</v>
      </c>
      <c r="BF261" s="10">
        <f t="shared" si="52"/>
        <v>917.54352393193153</v>
      </c>
      <c r="BG261" s="53">
        <f t="shared" si="58"/>
        <v>941.61488181286131</v>
      </c>
      <c r="BH261">
        <v>0</v>
      </c>
      <c r="BI261" s="8"/>
      <c r="BO261" s="1"/>
      <c r="BP261" s="8"/>
      <c r="BR261" s="8"/>
      <c r="BZ261" s="8"/>
      <c r="CD261" s="9"/>
      <c r="CE261" s="9"/>
      <c r="CI261" s="10"/>
    </row>
    <row r="262" spans="2:87" ht="15.75" thickBot="1" x14ac:dyDescent="0.3">
      <c r="B262" s="1">
        <v>0.87847222222222199</v>
      </c>
      <c r="C262">
        <v>6365</v>
      </c>
      <c r="D262">
        <v>11243</v>
      </c>
      <c r="E262">
        <v>0</v>
      </c>
      <c r="F262">
        <v>8984</v>
      </c>
      <c r="G262">
        <v>10478</v>
      </c>
      <c r="H262">
        <v>627</v>
      </c>
      <c r="I262">
        <v>794</v>
      </c>
      <c r="J262">
        <v>1434</v>
      </c>
      <c r="K262">
        <f t="shared" si="53"/>
        <v>2605</v>
      </c>
      <c r="M262">
        <v>42530</v>
      </c>
      <c r="AE262" s="16">
        <v>0.87847222222222199</v>
      </c>
      <c r="AF262">
        <v>8984</v>
      </c>
      <c r="AG262" s="73">
        <f t="shared" si="54"/>
        <v>0.16696349065004451</v>
      </c>
      <c r="AI262" s="16">
        <v>0.87847222222222199</v>
      </c>
      <c r="AJ262" s="9">
        <f t="shared" si="55"/>
        <v>898.4</v>
      </c>
      <c r="AK262" s="8">
        <f t="shared" si="45"/>
        <v>0.56788874841972181</v>
      </c>
      <c r="AL262" s="8">
        <f t="shared" si="59"/>
        <v>2191.2195121951222</v>
      </c>
      <c r="AM262" s="17">
        <f t="shared" si="56"/>
        <v>1922.4596527418169</v>
      </c>
      <c r="AN262" s="8"/>
      <c r="AO262" s="8"/>
      <c r="AQ262" s="28">
        <f t="shared" si="46"/>
        <v>3056.0941592679528</v>
      </c>
      <c r="AR262" s="17">
        <f t="shared" si="47"/>
        <v>49926.301586704802</v>
      </c>
      <c r="AX262" s="28">
        <f t="shared" si="60"/>
        <v>3056.0941592679528</v>
      </c>
      <c r="AY262" s="17">
        <f t="shared" si="48"/>
        <v>7123.7626090162066</v>
      </c>
      <c r="AZ262" s="1"/>
      <c r="BA262" s="65"/>
      <c r="BB262" s="37">
        <v>7346.5316999999995</v>
      </c>
      <c r="BC262" s="28">
        <f t="shared" si="49"/>
        <v>222.76909098379292</v>
      </c>
      <c r="BD262" s="8">
        <f t="shared" si="50"/>
        <v>66830.727295137884</v>
      </c>
      <c r="BE262" s="10">
        <f t="shared" si="51"/>
        <v>1626158.989155214</v>
      </c>
      <c r="BF262" s="10">
        <f t="shared" si="52"/>
        <v>967.95177925905602</v>
      </c>
      <c r="BG262" s="53">
        <f t="shared" si="58"/>
        <v>891.20662648573682</v>
      </c>
      <c r="BH262">
        <v>0</v>
      </c>
      <c r="BI262" s="8"/>
      <c r="BO262" s="1"/>
      <c r="BP262" s="8"/>
      <c r="BR262" s="8"/>
      <c r="BZ262" s="8"/>
      <c r="CD262" s="9"/>
      <c r="CE262" s="9"/>
      <c r="CI262" s="10"/>
    </row>
    <row r="263" spans="2:87" ht="15.75" thickBot="1" x14ac:dyDescent="0.3">
      <c r="B263" s="1">
        <v>0.88194444444444398</v>
      </c>
      <c r="C263">
        <v>6356</v>
      </c>
      <c r="D263">
        <v>11250</v>
      </c>
      <c r="E263">
        <v>0</v>
      </c>
      <c r="F263">
        <v>8999</v>
      </c>
      <c r="G263">
        <v>10457</v>
      </c>
      <c r="H263">
        <v>835</v>
      </c>
      <c r="I263">
        <v>592</v>
      </c>
      <c r="J263">
        <v>1435</v>
      </c>
      <c r="K263">
        <f t="shared" si="53"/>
        <v>2398</v>
      </c>
      <c r="M263">
        <v>42322</v>
      </c>
      <c r="AE263" s="16">
        <v>0.88194444444444398</v>
      </c>
      <c r="AF263">
        <v>8999</v>
      </c>
      <c r="AG263" s="73">
        <f t="shared" si="54"/>
        <v>0.42226914101566843</v>
      </c>
      <c r="AI263" s="16">
        <v>0.88194444444444398</v>
      </c>
      <c r="AJ263" s="9">
        <f t="shared" si="55"/>
        <v>899.9</v>
      </c>
      <c r="AK263" s="8">
        <f t="shared" si="45"/>
        <v>0.56883691529709224</v>
      </c>
      <c r="AL263" s="8">
        <f t="shared" si="59"/>
        <v>2194.8780487804879</v>
      </c>
      <c r="AM263" s="17">
        <f t="shared" si="56"/>
        <v>1925.6694584843731</v>
      </c>
      <c r="AN263" s="8"/>
      <c r="AO263" s="8"/>
      <c r="AQ263" s="28">
        <f t="shared" si="46"/>
        <v>3061.1967207538187</v>
      </c>
      <c r="AR263" s="17">
        <f t="shared" si="47"/>
        <v>50009.660282586439</v>
      </c>
      <c r="AX263" s="28">
        <f t="shared" si="60"/>
        <v>3061.1967207538187</v>
      </c>
      <c r="AY263" s="17">
        <f t="shared" si="48"/>
        <v>7135.6566917338432</v>
      </c>
      <c r="AZ263" s="1"/>
      <c r="BA263" s="65"/>
      <c r="BB263" s="37">
        <v>7346.5316999999995</v>
      </c>
      <c r="BC263" s="28">
        <f t="shared" si="49"/>
        <v>210.87500826615633</v>
      </c>
      <c r="BD263" s="8">
        <f t="shared" si="50"/>
        <v>63262.502479846895</v>
      </c>
      <c r="BE263" s="10">
        <f t="shared" si="51"/>
        <v>1622590.7643399229</v>
      </c>
      <c r="BF263" s="10">
        <f t="shared" si="52"/>
        <v>965.82783591662076</v>
      </c>
      <c r="BG263" s="53">
        <f t="shared" si="58"/>
        <v>893.33056982817209</v>
      </c>
      <c r="BH263">
        <v>0</v>
      </c>
      <c r="BI263" s="8"/>
      <c r="BO263" s="1"/>
      <c r="BP263" s="8"/>
      <c r="BR263" s="8"/>
      <c r="BZ263" s="8"/>
      <c r="CD263" s="9"/>
      <c r="CE263" s="9"/>
      <c r="CI263" s="10"/>
    </row>
    <row r="264" spans="2:87" ht="15.75" thickBot="1" x14ac:dyDescent="0.3">
      <c r="B264" s="1">
        <v>0.88541666666666696</v>
      </c>
      <c r="C264">
        <v>6364</v>
      </c>
      <c r="D264">
        <v>11233</v>
      </c>
      <c r="E264">
        <v>0</v>
      </c>
      <c r="F264">
        <v>9037</v>
      </c>
      <c r="G264">
        <v>10434</v>
      </c>
      <c r="H264">
        <v>623</v>
      </c>
      <c r="I264">
        <v>481</v>
      </c>
      <c r="J264">
        <v>1437</v>
      </c>
      <c r="K264">
        <f t="shared" si="53"/>
        <v>2396</v>
      </c>
      <c r="M264">
        <v>42005</v>
      </c>
      <c r="AE264" s="16">
        <v>0.88541666666666696</v>
      </c>
      <c r="AF264">
        <v>9037</v>
      </c>
      <c r="AG264" s="73">
        <f t="shared" si="54"/>
        <v>-4.6143631736195641</v>
      </c>
      <c r="AI264" s="16">
        <v>0.88541666666666696</v>
      </c>
      <c r="AJ264" s="9">
        <f t="shared" si="55"/>
        <v>903.7</v>
      </c>
      <c r="AK264" s="8">
        <f t="shared" si="45"/>
        <v>0.57123893805309733</v>
      </c>
      <c r="AL264" s="8">
        <f t="shared" si="59"/>
        <v>2204.146341463415</v>
      </c>
      <c r="AM264" s="17">
        <f t="shared" si="56"/>
        <v>1933.8009663655164</v>
      </c>
      <c r="AN264" s="8"/>
      <c r="AO264" s="8"/>
      <c r="AQ264" s="28">
        <f t="shared" si="46"/>
        <v>3074.123209851346</v>
      </c>
      <c r="AR264" s="17">
        <f t="shared" si="47"/>
        <v>50220.835645486572</v>
      </c>
      <c r="AX264" s="28">
        <f t="shared" si="60"/>
        <v>3074.123209851346</v>
      </c>
      <c r="AY264" s="17">
        <f t="shared" si="48"/>
        <v>7165.7883679518554</v>
      </c>
      <c r="AZ264" s="1"/>
      <c r="BA264" s="65"/>
      <c r="BB264" s="37">
        <v>7346.5316999999995</v>
      </c>
      <c r="BC264" s="28">
        <f t="shared" si="49"/>
        <v>180.74333204814411</v>
      </c>
      <c r="BD264" s="8">
        <f t="shared" si="50"/>
        <v>54222.999614443237</v>
      </c>
      <c r="BE264" s="10">
        <f t="shared" si="51"/>
        <v>1613551.2614745193</v>
      </c>
      <c r="BF264" s="10">
        <f t="shared" si="52"/>
        <v>960.44717944911861</v>
      </c>
      <c r="BG264" s="53">
        <f t="shared" si="58"/>
        <v>898.71122629567424</v>
      </c>
      <c r="BH264">
        <v>0</v>
      </c>
      <c r="BI264" s="8"/>
      <c r="BO264" s="1"/>
      <c r="BP264" s="8"/>
      <c r="BR264" s="8"/>
      <c r="BZ264" s="8"/>
      <c r="CD264" s="9"/>
      <c r="CE264" s="9"/>
      <c r="CI264" s="10"/>
    </row>
    <row r="265" spans="2:87" ht="15.75" thickBot="1" x14ac:dyDescent="0.3">
      <c r="B265" s="1">
        <v>0.88888888888888895</v>
      </c>
      <c r="C265">
        <v>6371</v>
      </c>
      <c r="D265">
        <v>11224</v>
      </c>
      <c r="E265">
        <v>0</v>
      </c>
      <c r="F265">
        <v>8620</v>
      </c>
      <c r="G265">
        <v>10438</v>
      </c>
      <c r="H265">
        <v>485</v>
      </c>
      <c r="I265">
        <v>486</v>
      </c>
      <c r="J265">
        <v>1441</v>
      </c>
      <c r="K265">
        <f t="shared" si="53"/>
        <v>2396</v>
      </c>
      <c r="M265">
        <v>41461</v>
      </c>
      <c r="AE265" s="16">
        <v>0.88888888888888895</v>
      </c>
      <c r="AF265">
        <v>8620</v>
      </c>
      <c r="AG265" s="73">
        <f t="shared" si="54"/>
        <v>-6.2529002320185612</v>
      </c>
      <c r="AI265" s="16">
        <v>0.88888888888888895</v>
      </c>
      <c r="AJ265" s="9">
        <f t="shared" si="55"/>
        <v>862</v>
      </c>
      <c r="AK265" s="8">
        <f t="shared" ref="AK265:AK328" si="61">AJ265/$AJ$6</f>
        <v>0.54487989886219979</v>
      </c>
      <c r="AL265" s="8">
        <f t="shared" si="59"/>
        <v>2102.439024390244</v>
      </c>
      <c r="AM265" s="17">
        <f t="shared" si="56"/>
        <v>1844.5683667224464</v>
      </c>
      <c r="AN265" s="8"/>
      <c r="AO265" s="8"/>
      <c r="AQ265" s="28">
        <f t="shared" ref="AQ265:AQ296" si="62">AL265/$AR$4</f>
        <v>2932.2720005442734</v>
      </c>
      <c r="AR265" s="17">
        <f t="shared" ref="AR265:AR328" si="63">(AQ265*1000)/($AR$3*$AR$5)</f>
        <v>47903.463899977229</v>
      </c>
      <c r="AX265" s="28">
        <f t="shared" si="60"/>
        <v>2932.2720005442734</v>
      </c>
      <c r="AY265" s="17">
        <f t="shared" ref="AY265:AY328" si="64">AX265*1000/($AZ$4*(565-290))</f>
        <v>6835.1328684015698</v>
      </c>
      <c r="AZ265" s="1"/>
      <c r="BA265" s="65"/>
      <c r="BB265" s="37">
        <v>7346.5316999999995</v>
      </c>
      <c r="BC265" s="28">
        <f t="shared" ref="BC265:BC296" si="65">$BB$9-AY265</f>
        <v>511.39883159842975</v>
      </c>
      <c r="BD265" s="8">
        <f t="shared" ref="BD265:BD328" si="66">BC265*$BF$4</f>
        <v>153419.64947952892</v>
      </c>
      <c r="BE265" s="10">
        <f t="shared" ref="BE265:BE328" si="67">BD265+$BF$5</f>
        <v>1712747.911339605</v>
      </c>
      <c r="BF265" s="10">
        <f t="shared" ref="BF265:BF328" si="68">BE265/$BF$3</f>
        <v>1019.4928043688125</v>
      </c>
      <c r="BG265" s="53">
        <f t="shared" si="58"/>
        <v>839.66560137598037</v>
      </c>
      <c r="BH265">
        <v>0</v>
      </c>
      <c r="BI265" s="8"/>
      <c r="BO265" s="1"/>
      <c r="BP265" s="8"/>
      <c r="BR265" s="8"/>
      <c r="BZ265" s="8"/>
      <c r="CD265" s="9"/>
      <c r="CE265" s="9"/>
      <c r="CI265" s="10"/>
    </row>
    <row r="266" spans="2:87" ht="15.75" thickBot="1" x14ac:dyDescent="0.3">
      <c r="B266" s="1">
        <v>0.89236111111111105</v>
      </c>
      <c r="C266">
        <v>6363</v>
      </c>
      <c r="D266">
        <v>11262</v>
      </c>
      <c r="E266">
        <v>0</v>
      </c>
      <c r="F266">
        <v>8081</v>
      </c>
      <c r="G266">
        <v>10439</v>
      </c>
      <c r="H266">
        <v>534</v>
      </c>
      <c r="I266">
        <v>490</v>
      </c>
      <c r="J266">
        <v>1441</v>
      </c>
      <c r="K266">
        <f t="shared" ref="K266:K297" si="69">M266-(C266+D266+E266+F266+G266+H266+I266+J266)</f>
        <v>2398</v>
      </c>
      <c r="M266">
        <v>41008</v>
      </c>
      <c r="AE266" s="16">
        <v>0.89236111111111105</v>
      </c>
      <c r="AF266">
        <v>8081</v>
      </c>
      <c r="AG266" s="73">
        <f t="shared" ref="AG266:AG295" si="70">((AF267-AF266)/AF266)*100</f>
        <v>-3.7371612424204925</v>
      </c>
      <c r="AI266" s="16">
        <v>0.89236111111111105</v>
      </c>
      <c r="AJ266" s="9">
        <f t="shared" ref="AJ266:AJ296" si="71">AF266/10</f>
        <v>808.1</v>
      </c>
      <c r="AK266" s="8">
        <f t="shared" si="61"/>
        <v>0.51080910240202282</v>
      </c>
      <c r="AL266" s="8">
        <f t="shared" si="59"/>
        <v>1970.9756097560978</v>
      </c>
      <c r="AM266" s="17">
        <f t="shared" ref="AM266:AM296" si="72">(AL266*1000)/(3694.2-2554.4)</f>
        <v>1729.2293470399179</v>
      </c>
      <c r="AN266" s="8"/>
      <c r="AO266" s="8"/>
      <c r="AQ266" s="28">
        <f t="shared" si="62"/>
        <v>2748.9199578188254</v>
      </c>
      <c r="AR266" s="17">
        <f t="shared" si="63"/>
        <v>44908.108094630625</v>
      </c>
      <c r="AX266" s="28">
        <f t="shared" ref="AX266:AX296" si="73">AQ266</f>
        <v>2748.9199578188254</v>
      </c>
      <c r="AY266" s="17">
        <f t="shared" si="64"/>
        <v>6407.7388294145112</v>
      </c>
      <c r="AZ266" s="1"/>
      <c r="BA266" s="65"/>
      <c r="BB266" s="37">
        <v>7346.5316999999995</v>
      </c>
      <c r="BC266" s="28">
        <f t="shared" si="65"/>
        <v>938.79287058548834</v>
      </c>
      <c r="BD266" s="8">
        <f t="shared" si="66"/>
        <v>281637.86117564648</v>
      </c>
      <c r="BE266" s="10">
        <f t="shared" si="67"/>
        <v>1840966.1230357226</v>
      </c>
      <c r="BF266" s="10">
        <f t="shared" si="68"/>
        <v>1095.8131684736445</v>
      </c>
      <c r="BG266" s="53">
        <f t="shared" ref="BG266:BG296" si="74">$BF$2-BF266</f>
        <v>763.34523727114833</v>
      </c>
      <c r="BH266">
        <v>0</v>
      </c>
      <c r="BI266" s="8"/>
      <c r="BO266" s="1"/>
      <c r="BP266" s="8"/>
      <c r="BR266" s="8"/>
      <c r="BZ266" s="8"/>
      <c r="CD266" s="9"/>
      <c r="CE266" s="9"/>
      <c r="CI266" s="10"/>
    </row>
    <row r="267" spans="2:87" ht="15.75" thickBot="1" x14ac:dyDescent="0.3">
      <c r="B267" s="1">
        <v>0.89583333333333304</v>
      </c>
      <c r="C267">
        <v>6358</v>
      </c>
      <c r="D267">
        <v>11264</v>
      </c>
      <c r="E267">
        <v>0</v>
      </c>
      <c r="F267">
        <v>7779</v>
      </c>
      <c r="G267">
        <v>10415</v>
      </c>
      <c r="H267">
        <v>599</v>
      </c>
      <c r="I267">
        <v>488</v>
      </c>
      <c r="J267">
        <v>1441</v>
      </c>
      <c r="K267">
        <f t="shared" si="69"/>
        <v>2399</v>
      </c>
      <c r="M267">
        <v>40743</v>
      </c>
      <c r="AE267" s="16">
        <v>0.89583333333333304</v>
      </c>
      <c r="AF267">
        <v>7779</v>
      </c>
      <c r="AG267" s="73">
        <f t="shared" si="70"/>
        <v>-3.5094485152333204</v>
      </c>
      <c r="AI267" s="16">
        <v>0.89583333333333304</v>
      </c>
      <c r="AJ267" s="9">
        <f t="shared" si="71"/>
        <v>777.9</v>
      </c>
      <c r="AK267" s="8">
        <f t="shared" si="61"/>
        <v>0.49171934260429834</v>
      </c>
      <c r="AL267" s="8">
        <f t="shared" ref="AL267:AL296" si="75">AJ267/0.41</f>
        <v>1897.3170731707319</v>
      </c>
      <c r="AM267" s="17">
        <f t="shared" si="72"/>
        <v>1664.6052580897808</v>
      </c>
      <c r="AN267" s="8"/>
      <c r="AO267" s="8"/>
      <c r="AQ267" s="28">
        <f t="shared" si="62"/>
        <v>2646.1883865700584</v>
      </c>
      <c r="AR267" s="17">
        <f t="shared" si="63"/>
        <v>43229.819684213784</v>
      </c>
      <c r="AX267" s="28">
        <f t="shared" si="73"/>
        <v>2646.1883865700584</v>
      </c>
      <c r="AY267" s="17">
        <f t="shared" si="64"/>
        <v>6168.2712973661037</v>
      </c>
      <c r="AZ267" s="1"/>
      <c r="BA267" s="65"/>
      <c r="BB267" s="37">
        <v>7346.5316999999995</v>
      </c>
      <c r="BC267" s="28">
        <f t="shared" si="65"/>
        <v>1178.2604026338959</v>
      </c>
      <c r="BD267" s="8">
        <f t="shared" si="66"/>
        <v>353478.12079016876</v>
      </c>
      <c r="BE267" s="10">
        <f t="shared" si="67"/>
        <v>1912806.382650245</v>
      </c>
      <c r="BF267" s="10">
        <f t="shared" si="68"/>
        <v>1138.5752277680031</v>
      </c>
      <c r="BG267" s="53">
        <f t="shared" si="74"/>
        <v>720.58317797678978</v>
      </c>
      <c r="BH267">
        <v>0</v>
      </c>
      <c r="BI267" s="8"/>
      <c r="BO267" s="1"/>
      <c r="BP267" s="8"/>
      <c r="BR267" s="8"/>
      <c r="BZ267" s="8"/>
      <c r="CD267" s="9"/>
      <c r="CE267" s="9"/>
      <c r="CI267" s="10"/>
    </row>
    <row r="268" spans="2:87" ht="15.75" thickBot="1" x14ac:dyDescent="0.3">
      <c r="B268" s="1">
        <v>0.89930555555555503</v>
      </c>
      <c r="C268">
        <v>6355</v>
      </c>
      <c r="D268">
        <v>11249</v>
      </c>
      <c r="E268">
        <v>0</v>
      </c>
      <c r="F268">
        <v>7506</v>
      </c>
      <c r="G268">
        <v>10395</v>
      </c>
      <c r="H268">
        <v>566</v>
      </c>
      <c r="I268">
        <v>474</v>
      </c>
      <c r="J268">
        <v>1440</v>
      </c>
      <c r="K268">
        <f t="shared" si="69"/>
        <v>2417</v>
      </c>
      <c r="M268">
        <v>40402</v>
      </c>
      <c r="AE268" s="16">
        <v>0.89930555555555503</v>
      </c>
      <c r="AF268">
        <v>7506</v>
      </c>
      <c r="AG268" s="73">
        <f t="shared" si="70"/>
        <v>-3.7703170796695975</v>
      </c>
      <c r="AI268" s="16">
        <v>0.89930555555555503</v>
      </c>
      <c r="AJ268" s="9">
        <f t="shared" si="71"/>
        <v>750.6</v>
      </c>
      <c r="AK268" s="8">
        <f t="shared" si="61"/>
        <v>0.47446270543615676</v>
      </c>
      <c r="AL268" s="8">
        <f t="shared" si="75"/>
        <v>1830.7317073170734</v>
      </c>
      <c r="AM268" s="17">
        <f t="shared" si="72"/>
        <v>1606.1867935752534</v>
      </c>
      <c r="AN268" s="8"/>
      <c r="AO268" s="8"/>
      <c r="AQ268" s="28">
        <f t="shared" si="62"/>
        <v>2553.321767527299</v>
      </c>
      <c r="AR268" s="17">
        <f t="shared" si="63"/>
        <v>41712.691419168106</v>
      </c>
      <c r="AX268" s="28">
        <f t="shared" si="73"/>
        <v>2553.321767527299</v>
      </c>
      <c r="AY268" s="17">
        <f t="shared" si="64"/>
        <v>5951.7989919051261</v>
      </c>
      <c r="AZ268" s="1"/>
      <c r="BA268" s="65"/>
      <c r="BB268" s="37">
        <v>7346.5316999999995</v>
      </c>
      <c r="BC268" s="28">
        <f t="shared" si="65"/>
        <v>1394.7327080948735</v>
      </c>
      <c r="BD268" s="8">
        <f t="shared" si="66"/>
        <v>418419.81242846203</v>
      </c>
      <c r="BE268" s="10">
        <f t="shared" si="67"/>
        <v>1977748.0742885382</v>
      </c>
      <c r="BF268" s="10">
        <f t="shared" si="68"/>
        <v>1177.2309966003204</v>
      </c>
      <c r="BG268" s="53">
        <f t="shared" si="74"/>
        <v>681.92740914447245</v>
      </c>
      <c r="BH268">
        <v>0</v>
      </c>
      <c r="BI268" s="8"/>
      <c r="BO268" s="1"/>
      <c r="BP268" s="8"/>
      <c r="BR268" s="8"/>
      <c r="BZ268" s="8"/>
      <c r="CD268" s="9"/>
      <c r="CE268" s="9"/>
      <c r="CI268" s="10"/>
    </row>
    <row r="269" spans="2:87" ht="15.75" thickBot="1" x14ac:dyDescent="0.3">
      <c r="B269" s="1">
        <v>0.90277777777777801</v>
      </c>
      <c r="C269">
        <v>6357</v>
      </c>
      <c r="D269">
        <v>11167</v>
      </c>
      <c r="E269">
        <v>0</v>
      </c>
      <c r="F269">
        <v>7223</v>
      </c>
      <c r="G269">
        <v>10383</v>
      </c>
      <c r="H269">
        <v>411</v>
      </c>
      <c r="I269">
        <v>466</v>
      </c>
      <c r="J269">
        <v>1440</v>
      </c>
      <c r="K269">
        <f t="shared" si="69"/>
        <v>2528</v>
      </c>
      <c r="M269">
        <v>39975</v>
      </c>
      <c r="AE269" s="16">
        <v>0.90277777777777801</v>
      </c>
      <c r="AF269">
        <v>7223</v>
      </c>
      <c r="AG269" s="73">
        <f t="shared" si="70"/>
        <v>-3.3088744289076559</v>
      </c>
      <c r="AI269" s="16">
        <v>0.90277777777777801</v>
      </c>
      <c r="AJ269" s="9">
        <f t="shared" si="71"/>
        <v>722.3</v>
      </c>
      <c r="AK269" s="8">
        <f t="shared" si="61"/>
        <v>0.45657395701643488</v>
      </c>
      <c r="AL269" s="8">
        <f t="shared" si="75"/>
        <v>1761.7073170731708</v>
      </c>
      <c r="AM269" s="17">
        <f t="shared" si="72"/>
        <v>1545.6284585656881</v>
      </c>
      <c r="AN269" s="8"/>
      <c r="AO269" s="8"/>
      <c r="AQ269" s="28">
        <f t="shared" si="62"/>
        <v>2457.0534408272956</v>
      </c>
      <c r="AR269" s="17">
        <f t="shared" si="63"/>
        <v>40139.990690201339</v>
      </c>
      <c r="AX269" s="28">
        <f t="shared" si="73"/>
        <v>2457.0534408272956</v>
      </c>
      <c r="AY269" s="17">
        <f t="shared" si="64"/>
        <v>5727.3972979657237</v>
      </c>
      <c r="AZ269" s="1"/>
      <c r="BA269" s="65"/>
      <c r="BB269" s="37">
        <v>7346.5316999999995</v>
      </c>
      <c r="BC269" s="28">
        <f t="shared" si="65"/>
        <v>1619.1344020342758</v>
      </c>
      <c r="BD269" s="8">
        <f t="shared" si="66"/>
        <v>485740.32061028277</v>
      </c>
      <c r="BE269" s="10">
        <f t="shared" si="67"/>
        <v>2045068.5824703588</v>
      </c>
      <c r="BF269" s="10">
        <f t="shared" si="68"/>
        <v>1217.3027276609278</v>
      </c>
      <c r="BG269" s="53">
        <f t="shared" si="74"/>
        <v>641.85567808386509</v>
      </c>
      <c r="BH269">
        <v>0</v>
      </c>
      <c r="BI269" s="8"/>
      <c r="BO269" s="1"/>
      <c r="BP269" s="8"/>
      <c r="BR269" s="8"/>
      <c r="BZ269" s="8"/>
      <c r="CD269" s="9"/>
      <c r="CE269" s="9"/>
      <c r="CI269" s="10"/>
    </row>
    <row r="270" spans="2:87" ht="15.75" thickBot="1" x14ac:dyDescent="0.3">
      <c r="B270" s="1">
        <v>0.90625</v>
      </c>
      <c r="C270">
        <v>6365</v>
      </c>
      <c r="D270">
        <v>11072</v>
      </c>
      <c r="E270">
        <v>0</v>
      </c>
      <c r="F270">
        <v>6984</v>
      </c>
      <c r="G270">
        <v>10362</v>
      </c>
      <c r="H270">
        <v>411</v>
      </c>
      <c r="I270">
        <v>465</v>
      </c>
      <c r="J270">
        <v>1444</v>
      </c>
      <c r="K270">
        <f t="shared" si="69"/>
        <v>2543</v>
      </c>
      <c r="M270">
        <v>39646</v>
      </c>
      <c r="AE270" s="16">
        <v>0.90625</v>
      </c>
      <c r="AF270">
        <v>6984</v>
      </c>
      <c r="AG270" s="73">
        <f t="shared" si="70"/>
        <v>-5.5412371134020617</v>
      </c>
      <c r="AI270" s="16">
        <v>0.90625</v>
      </c>
      <c r="AJ270" s="9">
        <f t="shared" si="71"/>
        <v>698.4</v>
      </c>
      <c r="AK270" s="8">
        <f t="shared" si="61"/>
        <v>0.44146649810366623</v>
      </c>
      <c r="AL270" s="8">
        <f t="shared" si="75"/>
        <v>1703.4146341463415</v>
      </c>
      <c r="AM270" s="17">
        <f t="shared" si="72"/>
        <v>1494.4855537342885</v>
      </c>
      <c r="AN270" s="8"/>
      <c r="AO270" s="8"/>
      <c r="AQ270" s="28">
        <f t="shared" si="62"/>
        <v>2375.7526278191654</v>
      </c>
      <c r="AR270" s="17">
        <f t="shared" si="63"/>
        <v>38811.80880248735</v>
      </c>
      <c r="AX270" s="28">
        <f t="shared" si="73"/>
        <v>2375.7526278191654</v>
      </c>
      <c r="AY270" s="17">
        <f t="shared" si="64"/>
        <v>5537.8849133313879</v>
      </c>
      <c r="AZ270" s="1"/>
      <c r="BA270" s="65"/>
      <c r="BB270" s="37">
        <v>7346.5316999999995</v>
      </c>
      <c r="BC270" s="28">
        <f t="shared" si="65"/>
        <v>1808.6467866686116</v>
      </c>
      <c r="BD270" s="8">
        <f t="shared" si="66"/>
        <v>542594.03600058344</v>
      </c>
      <c r="BE270" s="10">
        <f t="shared" si="67"/>
        <v>2101922.2978606597</v>
      </c>
      <c r="BF270" s="10">
        <f t="shared" si="68"/>
        <v>1251.1442249170593</v>
      </c>
      <c r="BG270" s="53">
        <f t="shared" si="74"/>
        <v>608.01418082773353</v>
      </c>
      <c r="BH270">
        <v>0</v>
      </c>
      <c r="BI270" s="8"/>
      <c r="BO270" s="1"/>
      <c r="BP270" s="8"/>
      <c r="BR270" s="8"/>
      <c r="BZ270" s="8"/>
      <c r="CD270" s="9"/>
      <c r="CE270" s="9"/>
      <c r="CI270" s="10"/>
    </row>
    <row r="271" spans="2:87" ht="15.75" thickBot="1" x14ac:dyDescent="0.3">
      <c r="B271" s="1">
        <v>0.90972222222222199</v>
      </c>
      <c r="C271">
        <v>6371</v>
      </c>
      <c r="D271">
        <v>10915</v>
      </c>
      <c r="E271">
        <v>0</v>
      </c>
      <c r="F271">
        <v>6597</v>
      </c>
      <c r="G271">
        <v>10341</v>
      </c>
      <c r="H271">
        <v>411</v>
      </c>
      <c r="I271">
        <v>464</v>
      </c>
      <c r="J271">
        <v>1446</v>
      </c>
      <c r="K271">
        <f t="shared" si="69"/>
        <v>2569</v>
      </c>
      <c r="M271">
        <v>39114</v>
      </c>
      <c r="AE271" s="16">
        <v>0.90972222222222199</v>
      </c>
      <c r="AF271">
        <v>6597</v>
      </c>
      <c r="AG271" s="73">
        <f t="shared" si="70"/>
        <v>-1.3642564802182811</v>
      </c>
      <c r="AI271" s="16">
        <v>0.90972222222222199</v>
      </c>
      <c r="AJ271" s="9">
        <f t="shared" si="71"/>
        <v>659.7</v>
      </c>
      <c r="AK271" s="8">
        <f t="shared" si="61"/>
        <v>0.41700379266750953</v>
      </c>
      <c r="AL271" s="8">
        <f t="shared" si="75"/>
        <v>1609.0243902439026</v>
      </c>
      <c r="AM271" s="17">
        <f t="shared" si="72"/>
        <v>1411.6725655763319</v>
      </c>
      <c r="AN271" s="8"/>
      <c r="AO271" s="8"/>
      <c r="AQ271" s="28">
        <f t="shared" si="62"/>
        <v>2244.1065414838254</v>
      </c>
      <c r="AR271" s="17">
        <f t="shared" si="63"/>
        <v>36661.154448741283</v>
      </c>
      <c r="AX271" s="28">
        <f t="shared" si="73"/>
        <v>2244.1065414838254</v>
      </c>
      <c r="AY271" s="17">
        <f t="shared" si="64"/>
        <v>5231.0175792163764</v>
      </c>
      <c r="AZ271" s="1"/>
      <c r="BA271" s="65"/>
      <c r="BB271" s="37">
        <v>7346.5316999999995</v>
      </c>
      <c r="BC271" s="28">
        <f t="shared" si="65"/>
        <v>2115.5141207836232</v>
      </c>
      <c r="BD271" s="8">
        <f t="shared" si="66"/>
        <v>634654.23623508692</v>
      </c>
      <c r="BE271" s="10">
        <f t="shared" si="67"/>
        <v>2193982.4980951631</v>
      </c>
      <c r="BF271" s="10">
        <f t="shared" si="68"/>
        <v>1305.9419631518829</v>
      </c>
      <c r="BG271" s="53">
        <f t="shared" si="74"/>
        <v>553.21644259290997</v>
      </c>
      <c r="BH271">
        <v>0</v>
      </c>
      <c r="BI271" s="8"/>
      <c r="BO271" s="1"/>
      <c r="BP271" s="8"/>
      <c r="BR271" s="8"/>
      <c r="BZ271" s="8"/>
      <c r="CD271" s="9"/>
      <c r="CE271" s="9"/>
      <c r="CI271" s="10"/>
    </row>
    <row r="272" spans="2:87" ht="15.75" thickBot="1" x14ac:dyDescent="0.3">
      <c r="B272" s="1">
        <v>0.91319444444444398</v>
      </c>
      <c r="C272">
        <v>6364</v>
      </c>
      <c r="D272">
        <v>10605</v>
      </c>
      <c r="E272">
        <v>0</v>
      </c>
      <c r="F272">
        <v>6507</v>
      </c>
      <c r="G272">
        <v>10341</v>
      </c>
      <c r="H272">
        <v>416</v>
      </c>
      <c r="I272">
        <v>467</v>
      </c>
      <c r="J272">
        <v>1445</v>
      </c>
      <c r="K272">
        <f t="shared" si="69"/>
        <v>2576</v>
      </c>
      <c r="M272">
        <v>38721</v>
      </c>
      <c r="AE272" s="16">
        <v>0.91319444444444398</v>
      </c>
      <c r="AF272">
        <v>6507</v>
      </c>
      <c r="AG272" s="73">
        <f t="shared" si="70"/>
        <v>-2.1054249270016907</v>
      </c>
      <c r="AI272" s="16">
        <v>0.91319444444444398</v>
      </c>
      <c r="AJ272" s="9">
        <f t="shared" si="71"/>
        <v>650.70000000000005</v>
      </c>
      <c r="AK272" s="8">
        <f t="shared" si="61"/>
        <v>0.41131479140328703</v>
      </c>
      <c r="AL272" s="8">
        <f t="shared" si="75"/>
        <v>1587.0731707317075</v>
      </c>
      <c r="AM272" s="17">
        <f t="shared" si="72"/>
        <v>1392.4137311209931</v>
      </c>
      <c r="AN272" s="8"/>
      <c r="AO272" s="8"/>
      <c r="AQ272" s="28">
        <f t="shared" si="62"/>
        <v>2213.4911725686297</v>
      </c>
      <c r="AR272" s="17">
        <f t="shared" si="63"/>
        <v>36161.002273451493</v>
      </c>
      <c r="AX272" s="28">
        <f t="shared" si="73"/>
        <v>2213.4911725686297</v>
      </c>
      <c r="AY272" s="17">
        <f t="shared" si="64"/>
        <v>5159.6530829105595</v>
      </c>
      <c r="AZ272" s="1"/>
      <c r="BA272" s="65"/>
      <c r="BB272" s="37">
        <v>7346.5316999999995</v>
      </c>
      <c r="BC272" s="28">
        <f t="shared" si="65"/>
        <v>2186.87861708944</v>
      </c>
      <c r="BD272" s="8">
        <f t="shared" si="66"/>
        <v>656063.58512683201</v>
      </c>
      <c r="BE272" s="10">
        <f t="shared" si="67"/>
        <v>2215391.846986908</v>
      </c>
      <c r="BF272" s="10">
        <f t="shared" si="68"/>
        <v>1318.6856232064929</v>
      </c>
      <c r="BG272" s="53">
        <f t="shared" si="74"/>
        <v>540.47278253829995</v>
      </c>
      <c r="BH272">
        <v>0</v>
      </c>
      <c r="BI272" s="8"/>
      <c r="BO272" s="1"/>
      <c r="BP272" s="8"/>
      <c r="BR272" s="8"/>
      <c r="BZ272" s="8"/>
      <c r="CD272" s="9"/>
      <c r="CE272" s="9"/>
      <c r="CI272" s="10"/>
    </row>
    <row r="273" spans="2:87" ht="15.75" thickBot="1" x14ac:dyDescent="0.3">
      <c r="B273" s="1">
        <v>0.91666666666666696</v>
      </c>
      <c r="C273">
        <v>6359</v>
      </c>
      <c r="D273">
        <v>10505</v>
      </c>
      <c r="E273">
        <v>0</v>
      </c>
      <c r="F273">
        <v>6370</v>
      </c>
      <c r="G273">
        <v>10354</v>
      </c>
      <c r="H273">
        <v>412</v>
      </c>
      <c r="I273">
        <v>465</v>
      </c>
      <c r="J273">
        <v>1443</v>
      </c>
      <c r="K273">
        <f t="shared" si="69"/>
        <v>2345</v>
      </c>
      <c r="M273">
        <v>38253</v>
      </c>
      <c r="AE273" s="16">
        <v>0.91666666666666696</v>
      </c>
      <c r="AF273">
        <v>6370</v>
      </c>
      <c r="AG273" s="73">
        <f t="shared" si="70"/>
        <v>-0.56514913657770804</v>
      </c>
      <c r="AI273" s="16">
        <v>0.91666666666666696</v>
      </c>
      <c r="AJ273" s="9">
        <f t="shared" si="71"/>
        <v>637</v>
      </c>
      <c r="AK273" s="8">
        <f t="shared" si="61"/>
        <v>0.40265486725663718</v>
      </c>
      <c r="AL273" s="8">
        <f t="shared" si="75"/>
        <v>1553.6585365853659</v>
      </c>
      <c r="AM273" s="17">
        <f t="shared" si="72"/>
        <v>1363.0975053389773</v>
      </c>
      <c r="AN273" s="8"/>
      <c r="AO273" s="8"/>
      <c r="AQ273" s="28">
        <f t="shared" si="62"/>
        <v>2166.8877776643876</v>
      </c>
      <c r="AR273" s="17">
        <f t="shared" si="63"/>
        <v>35399.659517732587</v>
      </c>
      <c r="AX273" s="28">
        <f t="shared" si="73"/>
        <v>2166.8877776643876</v>
      </c>
      <c r="AY273" s="17">
        <f t="shared" si="64"/>
        <v>5051.0204607561482</v>
      </c>
      <c r="BA273" s="66">
        <v>0.91666666666666696</v>
      </c>
      <c r="BB273" s="37">
        <v>7346.5316999999995</v>
      </c>
      <c r="BC273" s="28">
        <f t="shared" si="65"/>
        <v>2295.5112392438514</v>
      </c>
      <c r="BD273" s="8">
        <f t="shared" si="66"/>
        <v>688653.37177315541</v>
      </c>
      <c r="BE273" s="10">
        <f t="shared" si="67"/>
        <v>2247981.6336332317</v>
      </c>
      <c r="BF273" s="10">
        <f t="shared" si="68"/>
        <v>1338.0843057340664</v>
      </c>
      <c r="BG273" s="53">
        <f t="shared" si="74"/>
        <v>521.0741000107264</v>
      </c>
      <c r="BH273">
        <v>0</v>
      </c>
      <c r="BI273" s="8"/>
      <c r="BO273" s="1"/>
      <c r="BP273" s="8"/>
      <c r="BR273" s="8"/>
      <c r="BZ273" s="8"/>
      <c r="CD273" s="9"/>
      <c r="CE273" s="9"/>
      <c r="CI273" s="10"/>
    </row>
    <row r="274" spans="2:87" ht="15.75" thickBot="1" x14ac:dyDescent="0.3">
      <c r="B274" s="1">
        <v>0.92013888888888895</v>
      </c>
      <c r="C274">
        <v>6360</v>
      </c>
      <c r="D274">
        <v>10592</v>
      </c>
      <c r="E274">
        <v>0</v>
      </c>
      <c r="F274">
        <v>6334</v>
      </c>
      <c r="G274">
        <v>10380</v>
      </c>
      <c r="H274">
        <v>366</v>
      </c>
      <c r="I274">
        <v>462</v>
      </c>
      <c r="J274">
        <v>1443</v>
      </c>
      <c r="K274">
        <f t="shared" si="69"/>
        <v>1842</v>
      </c>
      <c r="M274">
        <v>37779</v>
      </c>
      <c r="AE274" s="16">
        <v>0.92013888888888895</v>
      </c>
      <c r="AF274">
        <v>6334</v>
      </c>
      <c r="AG274" s="73">
        <f t="shared" si="70"/>
        <v>5.1152510262077673</v>
      </c>
      <c r="AI274" s="16">
        <v>0.92013888888888895</v>
      </c>
      <c r="AJ274" s="9">
        <f t="shared" si="71"/>
        <v>633.4</v>
      </c>
      <c r="AK274" s="8">
        <f t="shared" si="61"/>
        <v>0.40037926675094815</v>
      </c>
      <c r="AL274" s="8">
        <f t="shared" si="75"/>
        <v>1544.8780487804879</v>
      </c>
      <c r="AM274" s="17">
        <f t="shared" si="72"/>
        <v>1355.3939715568417</v>
      </c>
      <c r="AN274" s="8"/>
      <c r="AO274" s="8"/>
      <c r="AQ274" s="28">
        <f t="shared" si="62"/>
        <v>2154.6416300983096</v>
      </c>
      <c r="AR274" s="17">
        <f t="shared" si="63"/>
        <v>35199.59864761668</v>
      </c>
      <c r="AX274" s="28">
        <f t="shared" si="73"/>
        <v>2154.6416300983096</v>
      </c>
      <c r="AY274" s="17">
        <f t="shared" si="64"/>
        <v>5022.4746622338225</v>
      </c>
      <c r="AZ274" s="1"/>
      <c r="BA274" s="65"/>
      <c r="BB274" s="37">
        <v>7346.5316999999995</v>
      </c>
      <c r="BC274" s="28">
        <f t="shared" si="65"/>
        <v>2324.057037766177</v>
      </c>
      <c r="BD274" s="8">
        <f t="shared" si="66"/>
        <v>697217.11132985307</v>
      </c>
      <c r="BE274" s="10">
        <f t="shared" si="67"/>
        <v>2256545.3731899289</v>
      </c>
      <c r="BF274" s="10">
        <f t="shared" si="68"/>
        <v>1343.1817697559102</v>
      </c>
      <c r="BG274" s="53">
        <f t="shared" si="74"/>
        <v>515.97663598888266</v>
      </c>
      <c r="BH274">
        <v>0</v>
      </c>
      <c r="BI274" s="8"/>
      <c r="BO274" s="1"/>
      <c r="BP274" s="8"/>
      <c r="BR274" s="8"/>
      <c r="BZ274" s="8"/>
      <c r="CD274" s="9"/>
      <c r="CE274" s="9"/>
      <c r="CI274" s="10"/>
    </row>
    <row r="275" spans="2:87" ht="15.75" thickBot="1" x14ac:dyDescent="0.3">
      <c r="B275" s="1">
        <v>0.92361111111111105</v>
      </c>
      <c r="C275">
        <v>6366</v>
      </c>
      <c r="D275">
        <v>10602</v>
      </c>
      <c r="E275">
        <v>0</v>
      </c>
      <c r="F275">
        <v>6658</v>
      </c>
      <c r="G275">
        <v>10355</v>
      </c>
      <c r="H275">
        <v>145</v>
      </c>
      <c r="I275">
        <v>445</v>
      </c>
      <c r="J275">
        <v>1442</v>
      </c>
      <c r="K275">
        <f t="shared" si="69"/>
        <v>1357</v>
      </c>
      <c r="M275">
        <v>37370</v>
      </c>
      <c r="AE275" s="16">
        <v>0.92361111111111105</v>
      </c>
      <c r="AF275">
        <v>6658</v>
      </c>
      <c r="AG275" s="73">
        <f t="shared" si="70"/>
        <v>3.7248422949834783</v>
      </c>
      <c r="AI275" s="16">
        <v>0.92361111111111105</v>
      </c>
      <c r="AJ275" s="9">
        <f t="shared" si="71"/>
        <v>665.8</v>
      </c>
      <c r="AK275" s="8">
        <f t="shared" si="61"/>
        <v>0.42085967130214913</v>
      </c>
      <c r="AL275" s="8">
        <f t="shared" si="75"/>
        <v>1623.9024390243903</v>
      </c>
      <c r="AM275" s="17">
        <f t="shared" si="72"/>
        <v>1424.7257755960613</v>
      </c>
      <c r="AN275" s="8"/>
      <c r="AO275" s="8"/>
      <c r="AQ275" s="28">
        <f t="shared" si="62"/>
        <v>2264.8569581930133</v>
      </c>
      <c r="AR275" s="17">
        <f t="shared" si="63"/>
        <v>37000.14647865991</v>
      </c>
      <c r="AX275" s="28">
        <f t="shared" si="73"/>
        <v>2264.8569581930133</v>
      </c>
      <c r="AY275" s="17">
        <f t="shared" si="64"/>
        <v>5279.3868489347633</v>
      </c>
      <c r="AZ275" s="1"/>
      <c r="BA275" s="65"/>
      <c r="BB275" s="37">
        <v>7346.5316999999995</v>
      </c>
      <c r="BC275" s="28">
        <f t="shared" si="65"/>
        <v>2067.1448510652363</v>
      </c>
      <c r="BD275" s="8">
        <f t="shared" si="66"/>
        <v>620143.45531957084</v>
      </c>
      <c r="BE275" s="10">
        <f t="shared" si="67"/>
        <v>2179471.7171796467</v>
      </c>
      <c r="BF275" s="10">
        <f t="shared" si="68"/>
        <v>1297.3045935593136</v>
      </c>
      <c r="BG275" s="53">
        <f t="shared" si="74"/>
        <v>561.85381218547923</v>
      </c>
      <c r="BH275">
        <v>0</v>
      </c>
      <c r="BI275" s="8"/>
      <c r="BO275" s="1"/>
      <c r="BP275" s="8"/>
      <c r="BR275" s="8"/>
      <c r="BZ275" s="8"/>
      <c r="CD275" s="9"/>
      <c r="CE275" s="9"/>
      <c r="CI275" s="10"/>
    </row>
    <row r="276" spans="2:87" ht="15.75" thickBot="1" x14ac:dyDescent="0.3">
      <c r="B276" s="1">
        <v>0.92708333333333304</v>
      </c>
      <c r="C276">
        <v>6359</v>
      </c>
      <c r="D276">
        <v>10477</v>
      </c>
      <c r="E276">
        <v>0</v>
      </c>
      <c r="F276">
        <v>6906</v>
      </c>
      <c r="G276">
        <v>10328</v>
      </c>
      <c r="H276">
        <v>106</v>
      </c>
      <c r="I276">
        <v>455</v>
      </c>
      <c r="J276">
        <v>1442</v>
      </c>
      <c r="K276">
        <f t="shared" si="69"/>
        <v>865</v>
      </c>
      <c r="M276">
        <v>36938</v>
      </c>
      <c r="AE276" s="16">
        <v>0.92708333333333304</v>
      </c>
      <c r="AF276">
        <v>6906</v>
      </c>
      <c r="AG276" s="73">
        <f t="shared" si="70"/>
        <v>-0.88328989284679993</v>
      </c>
      <c r="AI276" s="16">
        <v>0.92708333333333304</v>
      </c>
      <c r="AJ276" s="9">
        <f t="shared" si="71"/>
        <v>690.6</v>
      </c>
      <c r="AK276" s="8">
        <f t="shared" si="61"/>
        <v>0.43653603034134009</v>
      </c>
      <c r="AL276" s="8">
        <f t="shared" si="75"/>
        <v>1684.3902439024391</v>
      </c>
      <c r="AM276" s="17">
        <f t="shared" si="72"/>
        <v>1477.7945638729948</v>
      </c>
      <c r="AN276" s="8"/>
      <c r="AO276" s="8"/>
      <c r="AQ276" s="28">
        <f t="shared" si="62"/>
        <v>2349.2193080926627</v>
      </c>
      <c r="AR276" s="17">
        <f t="shared" si="63"/>
        <v>38378.343583902868</v>
      </c>
      <c r="AX276" s="28">
        <f t="shared" si="73"/>
        <v>2349.2193080926627</v>
      </c>
      <c r="AY276" s="17">
        <f t="shared" si="64"/>
        <v>5476.0356831996796</v>
      </c>
      <c r="AZ276" s="1"/>
      <c r="BA276" s="65"/>
      <c r="BB276" s="37">
        <v>7346.5316999999995</v>
      </c>
      <c r="BC276" s="28">
        <f t="shared" si="65"/>
        <v>1870.4960168003199</v>
      </c>
      <c r="BD276" s="8">
        <f t="shared" si="66"/>
        <v>561148.80504009593</v>
      </c>
      <c r="BE276" s="10">
        <f t="shared" si="67"/>
        <v>2120477.0669001723</v>
      </c>
      <c r="BF276" s="10">
        <f t="shared" si="68"/>
        <v>1262.1887302977216</v>
      </c>
      <c r="BG276" s="53">
        <f t="shared" si="74"/>
        <v>596.96967544707127</v>
      </c>
      <c r="BH276">
        <v>0</v>
      </c>
      <c r="BI276" s="8"/>
      <c r="BO276" s="1"/>
      <c r="BP276" s="8"/>
      <c r="BR276" s="8"/>
      <c r="BZ276" s="8"/>
      <c r="CD276" s="9"/>
      <c r="CE276" s="9"/>
      <c r="CI276" s="10"/>
    </row>
    <row r="277" spans="2:87" ht="15.75" thickBot="1" x14ac:dyDescent="0.3">
      <c r="B277" s="1">
        <v>0.93055555555555503</v>
      </c>
      <c r="C277">
        <v>6352</v>
      </c>
      <c r="D277">
        <v>10411</v>
      </c>
      <c r="E277">
        <v>0</v>
      </c>
      <c r="F277">
        <v>6845</v>
      </c>
      <c r="G277">
        <v>10354</v>
      </c>
      <c r="H277">
        <v>107</v>
      </c>
      <c r="I277">
        <v>455</v>
      </c>
      <c r="J277">
        <v>1443</v>
      </c>
      <c r="K277">
        <f t="shared" si="69"/>
        <v>755</v>
      </c>
      <c r="M277">
        <v>36722</v>
      </c>
      <c r="AE277" s="16">
        <v>0.93055555555555503</v>
      </c>
      <c r="AF277">
        <v>6845</v>
      </c>
      <c r="AG277" s="73">
        <f t="shared" si="70"/>
        <v>-3.3601168736303872</v>
      </c>
      <c r="AI277" s="16">
        <v>0.93055555555555503</v>
      </c>
      <c r="AJ277" s="9">
        <f t="shared" si="71"/>
        <v>684.5</v>
      </c>
      <c r="AK277" s="8">
        <f t="shared" si="61"/>
        <v>0.43268015170670038</v>
      </c>
      <c r="AL277" s="8">
        <f t="shared" si="75"/>
        <v>1669.5121951219512</v>
      </c>
      <c r="AM277" s="17">
        <f t="shared" si="72"/>
        <v>1464.7413538532651</v>
      </c>
      <c r="AN277" s="8"/>
      <c r="AO277" s="8"/>
      <c r="AQ277" s="28">
        <f t="shared" si="62"/>
        <v>2328.4688913834748</v>
      </c>
      <c r="AR277" s="17">
        <f t="shared" si="63"/>
        <v>38039.351553984241</v>
      </c>
      <c r="AX277" s="28">
        <f t="shared" si="73"/>
        <v>2328.4688913834748</v>
      </c>
      <c r="AY277" s="17">
        <f t="shared" si="64"/>
        <v>5427.6664134812927</v>
      </c>
      <c r="AZ277" s="1"/>
      <c r="BA277" s="65"/>
      <c r="BB277" s="37">
        <v>7346.5316999999995</v>
      </c>
      <c r="BC277" s="28">
        <f t="shared" si="65"/>
        <v>1918.8652865187069</v>
      </c>
      <c r="BD277" s="8">
        <f t="shared" si="66"/>
        <v>575659.58595561201</v>
      </c>
      <c r="BE277" s="10">
        <f t="shared" si="67"/>
        <v>2134987.8478156882</v>
      </c>
      <c r="BF277" s="10">
        <f t="shared" si="68"/>
        <v>1270.8260998902906</v>
      </c>
      <c r="BG277" s="53">
        <f t="shared" si="74"/>
        <v>588.33230585450224</v>
      </c>
      <c r="BH277">
        <v>0</v>
      </c>
      <c r="BI277" s="8"/>
      <c r="BO277" s="1"/>
      <c r="BP277" s="8"/>
      <c r="BR277" s="8"/>
      <c r="BZ277" s="8"/>
      <c r="CD277" s="9"/>
      <c r="CE277" s="9"/>
      <c r="CI277" s="10"/>
    </row>
    <row r="278" spans="2:87" ht="15.75" thickBot="1" x14ac:dyDescent="0.3">
      <c r="B278" s="1">
        <v>0.93402777777777801</v>
      </c>
      <c r="C278">
        <v>6354</v>
      </c>
      <c r="D278">
        <v>10381</v>
      </c>
      <c r="E278">
        <v>0</v>
      </c>
      <c r="F278">
        <v>6615</v>
      </c>
      <c r="G278">
        <v>10340</v>
      </c>
      <c r="H278">
        <v>99</v>
      </c>
      <c r="I278">
        <v>450</v>
      </c>
      <c r="J278">
        <v>1443</v>
      </c>
      <c r="K278">
        <f t="shared" si="69"/>
        <v>755</v>
      </c>
      <c r="M278">
        <v>36437</v>
      </c>
      <c r="AE278" s="16">
        <v>0.93402777777777801</v>
      </c>
      <c r="AF278">
        <v>6615</v>
      </c>
      <c r="AG278" s="73">
        <f t="shared" si="70"/>
        <v>-2.9780801209372636</v>
      </c>
      <c r="AI278" s="16">
        <v>0.93402777777777801</v>
      </c>
      <c r="AJ278" s="9">
        <f t="shared" si="71"/>
        <v>661.5</v>
      </c>
      <c r="AK278" s="8">
        <f t="shared" si="61"/>
        <v>0.41814159292035397</v>
      </c>
      <c r="AL278" s="8">
        <f t="shared" si="75"/>
        <v>1613.4146341463415</v>
      </c>
      <c r="AM278" s="17">
        <f t="shared" si="72"/>
        <v>1415.5243324673995</v>
      </c>
      <c r="AN278" s="8"/>
      <c r="AO278" s="8"/>
      <c r="AQ278" s="28">
        <f t="shared" si="62"/>
        <v>2250.2296152668641</v>
      </c>
      <c r="AR278" s="17">
        <f t="shared" si="63"/>
        <v>36761.184883799229</v>
      </c>
      <c r="AX278" s="28">
        <f t="shared" si="73"/>
        <v>2250.2296152668641</v>
      </c>
      <c r="AY278" s="17">
        <f t="shared" si="64"/>
        <v>5245.2904784775392</v>
      </c>
      <c r="AZ278" s="1"/>
      <c r="BA278" s="65"/>
      <c r="BB278" s="37">
        <v>7346.5316999999995</v>
      </c>
      <c r="BC278" s="28">
        <f t="shared" si="65"/>
        <v>2101.2412215224604</v>
      </c>
      <c r="BD278" s="8">
        <f t="shared" si="66"/>
        <v>630372.36645673809</v>
      </c>
      <c r="BE278" s="10">
        <f t="shared" si="67"/>
        <v>2189700.6283168141</v>
      </c>
      <c r="BF278" s="10">
        <f t="shared" si="68"/>
        <v>1303.3932311409608</v>
      </c>
      <c r="BG278" s="53">
        <f t="shared" si="74"/>
        <v>555.76517460383207</v>
      </c>
      <c r="BH278">
        <v>0</v>
      </c>
      <c r="BI278" s="8"/>
      <c r="BO278" s="1"/>
      <c r="BP278" s="8"/>
      <c r="BR278" s="8"/>
      <c r="BZ278" s="8"/>
      <c r="CD278" s="9"/>
      <c r="CE278" s="9"/>
      <c r="CI278" s="10"/>
    </row>
    <row r="279" spans="2:87" ht="15.75" thickBot="1" x14ac:dyDescent="0.3">
      <c r="B279" s="1">
        <v>0.9375</v>
      </c>
      <c r="C279">
        <v>6353</v>
      </c>
      <c r="D279">
        <v>10274</v>
      </c>
      <c r="E279">
        <v>0</v>
      </c>
      <c r="F279">
        <v>6418</v>
      </c>
      <c r="G279">
        <v>10311</v>
      </c>
      <c r="H279">
        <v>103</v>
      </c>
      <c r="I279">
        <v>448</v>
      </c>
      <c r="J279">
        <v>1440</v>
      </c>
      <c r="K279">
        <f t="shared" si="69"/>
        <v>755</v>
      </c>
      <c r="M279">
        <v>36102</v>
      </c>
      <c r="AE279" s="16">
        <v>0.9375</v>
      </c>
      <c r="AF279">
        <v>6418</v>
      </c>
      <c r="AG279" s="73">
        <f t="shared" si="70"/>
        <v>-4.2692427547522591</v>
      </c>
      <c r="AI279" s="16">
        <v>0.9375</v>
      </c>
      <c r="AJ279" s="9">
        <f t="shared" si="71"/>
        <v>641.79999999999995</v>
      </c>
      <c r="AK279" s="8">
        <f t="shared" si="61"/>
        <v>0.40568900126422247</v>
      </c>
      <c r="AL279" s="8">
        <f t="shared" si="75"/>
        <v>1565.3658536585365</v>
      </c>
      <c r="AM279" s="17">
        <f t="shared" si="72"/>
        <v>1373.3688837151578</v>
      </c>
      <c r="AN279" s="8"/>
      <c r="AO279" s="8"/>
      <c r="AQ279" s="28">
        <f t="shared" si="62"/>
        <v>2183.2159744191586</v>
      </c>
      <c r="AR279" s="17">
        <f t="shared" si="63"/>
        <v>35666.407344553809</v>
      </c>
      <c r="AX279" s="28">
        <f t="shared" si="73"/>
        <v>2183.2159744191586</v>
      </c>
      <c r="AY279" s="17">
        <f t="shared" si="64"/>
        <v>5089.0815254525842</v>
      </c>
      <c r="AZ279" s="1"/>
      <c r="BA279" s="65"/>
      <c r="BB279" s="37">
        <v>7346.5316999999995</v>
      </c>
      <c r="BC279" s="28">
        <f t="shared" si="65"/>
        <v>2257.4501745474154</v>
      </c>
      <c r="BD279" s="8">
        <f t="shared" si="66"/>
        <v>677235.05236422457</v>
      </c>
      <c r="BE279" s="10">
        <f t="shared" si="67"/>
        <v>2236563.3142243009</v>
      </c>
      <c r="BF279" s="10">
        <f t="shared" si="68"/>
        <v>1331.2876870382743</v>
      </c>
      <c r="BG279" s="53">
        <f t="shared" si="74"/>
        <v>527.87071870651857</v>
      </c>
      <c r="BH279">
        <v>0</v>
      </c>
      <c r="BI279" s="8"/>
      <c r="BO279" s="1"/>
      <c r="BP279" s="8"/>
      <c r="BR279" s="8"/>
      <c r="BZ279" s="8"/>
      <c r="CD279" s="9"/>
      <c r="CE279" s="9"/>
      <c r="CI279" s="10"/>
    </row>
    <row r="280" spans="2:87" ht="15.75" thickBot="1" x14ac:dyDescent="0.3">
      <c r="B280" s="1">
        <v>0.94097222222222199</v>
      </c>
      <c r="C280">
        <v>6358</v>
      </c>
      <c r="D280">
        <v>10215</v>
      </c>
      <c r="E280">
        <v>0</v>
      </c>
      <c r="F280">
        <v>6144</v>
      </c>
      <c r="G280">
        <v>10291</v>
      </c>
      <c r="H280">
        <v>97</v>
      </c>
      <c r="I280">
        <v>448</v>
      </c>
      <c r="J280">
        <v>1441</v>
      </c>
      <c r="K280">
        <f t="shared" si="69"/>
        <v>755</v>
      </c>
      <c r="M280">
        <v>35749</v>
      </c>
      <c r="AE280" s="16">
        <v>0.94097222222222199</v>
      </c>
      <c r="AF280">
        <v>6144</v>
      </c>
      <c r="AG280" s="73">
        <f t="shared" si="70"/>
        <v>-0.16276041666666669</v>
      </c>
      <c r="AI280" s="16">
        <v>0.94097222222222199</v>
      </c>
      <c r="AJ280" s="9">
        <f t="shared" si="71"/>
        <v>614.4</v>
      </c>
      <c r="AK280" s="8">
        <f t="shared" si="61"/>
        <v>0.38836915297092289</v>
      </c>
      <c r="AL280" s="8">
        <f t="shared" si="75"/>
        <v>1498.5365853658536</v>
      </c>
      <c r="AM280" s="17">
        <f t="shared" si="72"/>
        <v>1314.7364321511266</v>
      </c>
      <c r="AN280" s="8"/>
      <c r="AO280" s="8"/>
      <c r="AQ280" s="28">
        <f t="shared" si="62"/>
        <v>2090.0091846106748</v>
      </c>
      <c r="AR280" s="17">
        <f t="shared" si="63"/>
        <v>34143.721833116018</v>
      </c>
      <c r="AX280" s="28">
        <f t="shared" si="73"/>
        <v>2090.0091846106748</v>
      </c>
      <c r="AY280" s="17">
        <f t="shared" si="64"/>
        <v>4871.8162811437642</v>
      </c>
      <c r="AZ280" s="1"/>
      <c r="BA280" s="65"/>
      <c r="BB280" s="37">
        <v>7346.5316999999995</v>
      </c>
      <c r="BC280" s="28">
        <f t="shared" si="65"/>
        <v>2474.7154188562354</v>
      </c>
      <c r="BD280" s="8">
        <f t="shared" si="66"/>
        <v>742414.62565687066</v>
      </c>
      <c r="BE280" s="10">
        <f t="shared" si="67"/>
        <v>2301742.8875169465</v>
      </c>
      <c r="BF280" s="10">
        <f t="shared" si="68"/>
        <v>1370.0850520934205</v>
      </c>
      <c r="BG280" s="53">
        <f t="shared" si="74"/>
        <v>489.07335365137237</v>
      </c>
      <c r="BH280">
        <v>0</v>
      </c>
      <c r="BI280" s="8"/>
      <c r="BO280" s="1"/>
      <c r="BP280" s="8"/>
      <c r="BR280" s="8"/>
      <c r="BZ280" s="8"/>
      <c r="CD280" s="9"/>
      <c r="CE280" s="9"/>
      <c r="CI280" s="10"/>
    </row>
    <row r="281" spans="2:87" ht="15.75" thickBot="1" x14ac:dyDescent="0.3">
      <c r="B281" s="1">
        <v>0.94444444444444398</v>
      </c>
      <c r="C281">
        <v>6363</v>
      </c>
      <c r="D281">
        <v>10210</v>
      </c>
      <c r="E281">
        <v>0</v>
      </c>
      <c r="F281">
        <v>6134</v>
      </c>
      <c r="G281">
        <v>10281</v>
      </c>
      <c r="H281">
        <v>0</v>
      </c>
      <c r="I281">
        <v>449</v>
      </c>
      <c r="J281">
        <v>1443</v>
      </c>
      <c r="K281">
        <f t="shared" si="69"/>
        <v>750</v>
      </c>
      <c r="M281">
        <v>35630</v>
      </c>
      <c r="AE281" s="16">
        <v>0.94444444444444398</v>
      </c>
      <c r="AF281">
        <v>6134</v>
      </c>
      <c r="AG281" s="73">
        <f t="shared" si="70"/>
        <v>-3.8311053146397129</v>
      </c>
      <c r="AI281" s="16">
        <v>0.94444444444444398</v>
      </c>
      <c r="AJ281" s="9">
        <f t="shared" si="71"/>
        <v>613.4</v>
      </c>
      <c r="AK281" s="8">
        <f t="shared" si="61"/>
        <v>0.38773704171934259</v>
      </c>
      <c r="AL281" s="8">
        <f t="shared" si="75"/>
        <v>1496.0975609756099</v>
      </c>
      <c r="AM281" s="17">
        <f t="shared" si="72"/>
        <v>1312.5965616560889</v>
      </c>
      <c r="AN281" s="8"/>
      <c r="AO281" s="8"/>
      <c r="AQ281" s="28">
        <f t="shared" si="62"/>
        <v>2086.6074769534307</v>
      </c>
      <c r="AR281" s="17">
        <f t="shared" si="63"/>
        <v>34088.149369194936</v>
      </c>
      <c r="AX281" s="28">
        <f t="shared" si="73"/>
        <v>2086.6074769534307</v>
      </c>
      <c r="AY281" s="17">
        <f t="shared" si="64"/>
        <v>4863.8868926653395</v>
      </c>
      <c r="AZ281" s="1"/>
      <c r="BA281" s="65"/>
      <c r="BB281" s="37">
        <v>7346.5316999999995</v>
      </c>
      <c r="BC281" s="28">
        <f t="shared" si="65"/>
        <v>2482.6448073346601</v>
      </c>
      <c r="BD281" s="8">
        <f t="shared" si="66"/>
        <v>744793.44220039807</v>
      </c>
      <c r="BE281" s="10">
        <f t="shared" si="67"/>
        <v>2304121.7040604744</v>
      </c>
      <c r="BF281" s="10">
        <f t="shared" si="68"/>
        <v>1371.501014321711</v>
      </c>
      <c r="BG281" s="53">
        <f t="shared" si="74"/>
        <v>487.65739142308189</v>
      </c>
      <c r="BH281">
        <v>0</v>
      </c>
      <c r="BI281" s="8"/>
      <c r="BO281" s="1"/>
      <c r="BP281" s="8"/>
      <c r="BR281" s="8"/>
      <c r="BZ281" s="8"/>
      <c r="CD281" s="9"/>
      <c r="CE281" s="9"/>
      <c r="CI281" s="10"/>
    </row>
    <row r="282" spans="2:87" ht="15.75" thickBot="1" x14ac:dyDescent="0.3">
      <c r="B282" s="1">
        <v>0.94791666666666696</v>
      </c>
      <c r="C282">
        <v>6364</v>
      </c>
      <c r="D282">
        <v>10199</v>
      </c>
      <c r="E282">
        <v>0</v>
      </c>
      <c r="F282">
        <v>5899</v>
      </c>
      <c r="G282">
        <v>10282</v>
      </c>
      <c r="H282">
        <v>0</v>
      </c>
      <c r="I282">
        <v>449</v>
      </c>
      <c r="J282">
        <v>1442</v>
      </c>
      <c r="K282">
        <f t="shared" si="69"/>
        <v>751</v>
      </c>
      <c r="M282">
        <v>35386</v>
      </c>
      <c r="AE282" s="16">
        <v>0.94791666666666696</v>
      </c>
      <c r="AF282">
        <v>5899</v>
      </c>
      <c r="AG282" s="73">
        <f t="shared" si="70"/>
        <v>-5.1195117816579083</v>
      </c>
      <c r="AI282" s="16">
        <v>0.94791666666666696</v>
      </c>
      <c r="AJ282" s="9">
        <f t="shared" si="71"/>
        <v>589.9</v>
      </c>
      <c r="AK282" s="8">
        <f t="shared" si="61"/>
        <v>0.37288242730720605</v>
      </c>
      <c r="AL282" s="8">
        <f t="shared" si="75"/>
        <v>1438.780487804878</v>
      </c>
      <c r="AM282" s="17">
        <f t="shared" si="72"/>
        <v>1262.3096050227043</v>
      </c>
      <c r="AN282" s="8"/>
      <c r="AO282" s="8"/>
      <c r="AQ282" s="28">
        <f t="shared" si="62"/>
        <v>2006.6673470081982</v>
      </c>
      <c r="AR282" s="17">
        <f t="shared" si="63"/>
        <v>32782.196467049384</v>
      </c>
      <c r="AX282" s="28">
        <f t="shared" si="73"/>
        <v>2006.6673470081982</v>
      </c>
      <c r="AY282" s="17">
        <f t="shared" si="64"/>
        <v>4677.5462634223732</v>
      </c>
      <c r="AZ282" s="1"/>
      <c r="BA282" s="65"/>
      <c r="BB282" s="37">
        <v>7346.5316999999995</v>
      </c>
      <c r="BC282" s="28">
        <f t="shared" si="65"/>
        <v>2668.9854365776264</v>
      </c>
      <c r="BD282" s="8">
        <f t="shared" si="66"/>
        <v>800695.63097328786</v>
      </c>
      <c r="BE282" s="10">
        <f t="shared" si="67"/>
        <v>2360023.8928333642</v>
      </c>
      <c r="BF282" s="10">
        <f t="shared" si="68"/>
        <v>1404.7761266865264</v>
      </c>
      <c r="BG282" s="53">
        <f t="shared" si="74"/>
        <v>454.38227905826648</v>
      </c>
      <c r="BH282">
        <v>0</v>
      </c>
      <c r="BI282" s="8"/>
      <c r="BO282" s="1"/>
      <c r="BP282" s="8"/>
      <c r="BR282" s="8"/>
      <c r="BZ282" s="8"/>
      <c r="CD282" s="9"/>
      <c r="CE282" s="9"/>
      <c r="CI282" s="10"/>
    </row>
    <row r="283" spans="2:87" ht="15.75" thickBot="1" x14ac:dyDescent="0.3">
      <c r="B283" s="1">
        <v>0.95138888888888895</v>
      </c>
      <c r="C283">
        <v>6364</v>
      </c>
      <c r="D283">
        <v>10214</v>
      </c>
      <c r="E283">
        <v>0</v>
      </c>
      <c r="F283">
        <v>5597</v>
      </c>
      <c r="G283">
        <v>10311</v>
      </c>
      <c r="H283">
        <v>0</v>
      </c>
      <c r="I283">
        <v>448</v>
      </c>
      <c r="J283">
        <v>1442</v>
      </c>
      <c r="K283">
        <f t="shared" si="69"/>
        <v>750</v>
      </c>
      <c r="M283">
        <v>35126</v>
      </c>
      <c r="AE283" s="16">
        <v>0.95138888888888895</v>
      </c>
      <c r="AF283">
        <v>5597</v>
      </c>
      <c r="AG283" s="73">
        <f t="shared" si="70"/>
        <v>-6.1640164373771666</v>
      </c>
      <c r="AI283" s="16">
        <v>0.95138888888888895</v>
      </c>
      <c r="AJ283" s="9">
        <f t="shared" si="71"/>
        <v>559.70000000000005</v>
      </c>
      <c r="AK283" s="8">
        <f t="shared" si="61"/>
        <v>0.35379266750948168</v>
      </c>
      <c r="AL283" s="8">
        <f t="shared" si="75"/>
        <v>1365.1219512195123</v>
      </c>
      <c r="AM283" s="17">
        <f t="shared" si="72"/>
        <v>1197.6855160725677</v>
      </c>
      <c r="AN283" s="8"/>
      <c r="AO283" s="8"/>
      <c r="AQ283" s="28">
        <f t="shared" si="62"/>
        <v>1903.9357757594314</v>
      </c>
      <c r="AR283" s="17">
        <f t="shared" si="63"/>
        <v>31103.908056632543</v>
      </c>
      <c r="AX283" s="28">
        <f t="shared" si="73"/>
        <v>1903.9357757594314</v>
      </c>
      <c r="AY283" s="17">
        <f t="shared" si="64"/>
        <v>4438.0787313739656</v>
      </c>
      <c r="AZ283" s="1"/>
      <c r="BA283" s="65"/>
      <c r="BB283" s="37">
        <v>7346.5316999999995</v>
      </c>
      <c r="BC283" s="28">
        <f t="shared" si="65"/>
        <v>2908.4529686260339</v>
      </c>
      <c r="BD283" s="8">
        <f t="shared" si="66"/>
        <v>872535.89058781019</v>
      </c>
      <c r="BE283" s="10">
        <f t="shared" si="67"/>
        <v>2431864.1524478863</v>
      </c>
      <c r="BF283" s="10">
        <f t="shared" si="68"/>
        <v>1447.5381859808847</v>
      </c>
      <c r="BG283" s="53">
        <f t="shared" si="74"/>
        <v>411.62021976390815</v>
      </c>
      <c r="BH283">
        <v>0</v>
      </c>
      <c r="BI283" s="8"/>
      <c r="BO283" s="1"/>
      <c r="BP283" s="8"/>
      <c r="BR283" s="8"/>
      <c r="BZ283" s="8"/>
      <c r="CD283" s="9"/>
      <c r="CE283" s="9"/>
      <c r="CI283" s="10"/>
    </row>
    <row r="284" spans="2:87" ht="15.75" thickBot="1" x14ac:dyDescent="0.3">
      <c r="B284" s="1">
        <v>0.95486111111111105</v>
      </c>
      <c r="C284">
        <v>6362</v>
      </c>
      <c r="D284">
        <v>10165</v>
      </c>
      <c r="E284">
        <v>0</v>
      </c>
      <c r="F284">
        <v>5252</v>
      </c>
      <c r="G284">
        <v>10309</v>
      </c>
      <c r="H284">
        <v>0</v>
      </c>
      <c r="I284">
        <v>448</v>
      </c>
      <c r="J284">
        <v>1442</v>
      </c>
      <c r="K284">
        <f t="shared" si="69"/>
        <v>750</v>
      </c>
      <c r="M284">
        <v>34728</v>
      </c>
      <c r="AE284" s="16">
        <v>0.95486111111111105</v>
      </c>
      <c r="AF284">
        <v>5252</v>
      </c>
      <c r="AG284" s="73">
        <f t="shared" si="70"/>
        <v>-6.3023610053313028</v>
      </c>
      <c r="AI284" s="16">
        <v>0.95486111111111105</v>
      </c>
      <c r="AJ284" s="9">
        <f t="shared" si="71"/>
        <v>525.20000000000005</v>
      </c>
      <c r="AK284" s="8">
        <f t="shared" si="61"/>
        <v>0.33198482932996209</v>
      </c>
      <c r="AL284" s="8">
        <f t="shared" si="75"/>
        <v>1280.9756097560978</v>
      </c>
      <c r="AM284" s="17">
        <f t="shared" si="72"/>
        <v>1123.8599839937692</v>
      </c>
      <c r="AN284" s="8"/>
      <c r="AO284" s="8"/>
      <c r="AQ284" s="28">
        <f t="shared" si="62"/>
        <v>1786.5768615845159</v>
      </c>
      <c r="AR284" s="17">
        <f t="shared" si="63"/>
        <v>29186.65805135504</v>
      </c>
      <c r="AX284" s="28">
        <f t="shared" si="73"/>
        <v>1786.5768615845159</v>
      </c>
      <c r="AY284" s="17">
        <f t="shared" si="64"/>
        <v>4164.5148288683349</v>
      </c>
      <c r="AZ284" s="1"/>
      <c r="BA284" s="65"/>
      <c r="BB284" s="37">
        <v>7346.5316999999995</v>
      </c>
      <c r="BC284" s="28">
        <f t="shared" si="65"/>
        <v>3182.0168711316646</v>
      </c>
      <c r="BD284" s="8">
        <f t="shared" si="66"/>
        <v>954605.06133949943</v>
      </c>
      <c r="BE284" s="10">
        <f t="shared" si="67"/>
        <v>2513933.3231995758</v>
      </c>
      <c r="BF284" s="10">
        <f t="shared" si="68"/>
        <v>1496.3888828568904</v>
      </c>
      <c r="BG284" s="53">
        <f t="shared" si="74"/>
        <v>362.76952288790244</v>
      </c>
      <c r="BH284">
        <v>0</v>
      </c>
      <c r="BI284" s="8"/>
      <c r="BO284" s="1"/>
      <c r="BP284" s="8"/>
      <c r="BR284" s="8"/>
      <c r="BZ284" s="8"/>
      <c r="CD284" s="9"/>
      <c r="CE284" s="9"/>
      <c r="CI284" s="10"/>
    </row>
    <row r="285" spans="2:87" ht="15.75" thickBot="1" x14ac:dyDescent="0.3">
      <c r="B285" s="1">
        <v>0.95833333333333304</v>
      </c>
      <c r="C285">
        <v>6361</v>
      </c>
      <c r="D285">
        <v>10045</v>
      </c>
      <c r="E285">
        <v>0</v>
      </c>
      <c r="F285">
        <v>4921</v>
      </c>
      <c r="G285">
        <v>10250</v>
      </c>
      <c r="H285">
        <v>0</v>
      </c>
      <c r="I285">
        <v>448</v>
      </c>
      <c r="J285">
        <v>1445</v>
      </c>
      <c r="K285">
        <f t="shared" si="69"/>
        <v>790</v>
      </c>
      <c r="M285">
        <v>34260</v>
      </c>
      <c r="AE285" s="16">
        <v>0.95833333333333304</v>
      </c>
      <c r="AF285">
        <v>4921</v>
      </c>
      <c r="AG285" s="73">
        <f t="shared" si="70"/>
        <v>-12.639707376549481</v>
      </c>
      <c r="AI285" s="16">
        <v>0.95833333333333304</v>
      </c>
      <c r="AJ285" s="9">
        <f t="shared" si="71"/>
        <v>492.1</v>
      </c>
      <c r="AK285" s="8">
        <f t="shared" si="61"/>
        <v>0.31106194690265487</v>
      </c>
      <c r="AL285" s="8">
        <f t="shared" si="75"/>
        <v>1200.2439024390246</v>
      </c>
      <c r="AM285" s="17">
        <f t="shared" si="72"/>
        <v>1053.0302706080231</v>
      </c>
      <c r="AN285" s="8"/>
      <c r="AO285" s="8"/>
      <c r="AQ285" s="28">
        <f t="shared" si="62"/>
        <v>1673.9803381297415</v>
      </c>
      <c r="AR285" s="17">
        <f t="shared" si="63"/>
        <v>27347.209495567051</v>
      </c>
      <c r="AX285" s="28">
        <f t="shared" si="73"/>
        <v>1673.9803381297415</v>
      </c>
      <c r="AY285" s="17">
        <f t="shared" si="64"/>
        <v>3902.052070232498</v>
      </c>
      <c r="BA285" s="66">
        <v>0.95833333333333304</v>
      </c>
      <c r="BB285" s="37">
        <v>7346.5316999999995</v>
      </c>
      <c r="BC285" s="28">
        <f t="shared" si="65"/>
        <v>3444.4796297675016</v>
      </c>
      <c r="BD285" s="8">
        <f t="shared" si="66"/>
        <v>1033343.8889302504</v>
      </c>
      <c r="BE285" s="10">
        <f t="shared" si="67"/>
        <v>2592672.1507903263</v>
      </c>
      <c r="BF285" s="10">
        <f t="shared" si="68"/>
        <v>1543.2572326132895</v>
      </c>
      <c r="BG285" s="53">
        <f t="shared" si="74"/>
        <v>315.90117313150336</v>
      </c>
      <c r="BH285">
        <v>0</v>
      </c>
      <c r="BI285" s="8"/>
      <c r="BO285" s="1"/>
      <c r="BP285" s="8"/>
      <c r="BR285" s="8"/>
      <c r="BZ285" s="8"/>
      <c r="CD285" s="9"/>
      <c r="CE285" s="9"/>
      <c r="CI285" s="10"/>
    </row>
    <row r="286" spans="2:87" ht="15.75" thickBot="1" x14ac:dyDescent="0.3">
      <c r="B286" s="1">
        <v>0.96180555555555503</v>
      </c>
      <c r="C286">
        <v>6362</v>
      </c>
      <c r="D286">
        <v>9832</v>
      </c>
      <c r="E286">
        <v>0</v>
      </c>
      <c r="F286">
        <v>4299</v>
      </c>
      <c r="G286">
        <v>10233</v>
      </c>
      <c r="H286">
        <v>0</v>
      </c>
      <c r="I286">
        <v>448</v>
      </c>
      <c r="J286">
        <v>1443</v>
      </c>
      <c r="K286">
        <f t="shared" si="69"/>
        <v>1277</v>
      </c>
      <c r="M286">
        <v>33894</v>
      </c>
      <c r="AE286" s="16">
        <v>0.96180555555555503</v>
      </c>
      <c r="AF286">
        <v>4299</v>
      </c>
      <c r="AG286" s="73">
        <f t="shared" si="70"/>
        <v>-9.095138404280064</v>
      </c>
      <c r="AI286" s="16">
        <v>0.96180555555555503</v>
      </c>
      <c r="AJ286" s="9">
        <f t="shared" si="71"/>
        <v>429.9</v>
      </c>
      <c r="AK286" s="8">
        <f t="shared" si="61"/>
        <v>0.27174462705436153</v>
      </c>
      <c r="AL286" s="8">
        <f t="shared" si="75"/>
        <v>1048.5365853658536</v>
      </c>
      <c r="AM286" s="17">
        <f t="shared" si="72"/>
        <v>919.93032581668172</v>
      </c>
      <c r="AN286" s="8"/>
      <c r="AO286" s="8"/>
      <c r="AQ286" s="28">
        <f t="shared" si="62"/>
        <v>1462.3941218491682</v>
      </c>
      <c r="AR286" s="17">
        <f t="shared" si="63"/>
        <v>23890.602239675412</v>
      </c>
      <c r="AX286" s="28">
        <f t="shared" si="73"/>
        <v>1462.3941218491682</v>
      </c>
      <c r="AY286" s="17">
        <f t="shared" si="64"/>
        <v>3408.8441068745178</v>
      </c>
      <c r="AZ286" s="1"/>
      <c r="BA286" s="65"/>
      <c r="BB286" s="37">
        <v>7346.5316999999995</v>
      </c>
      <c r="BC286" s="28">
        <f t="shared" si="65"/>
        <v>3937.6875931254817</v>
      </c>
      <c r="BD286" s="8">
        <f t="shared" si="66"/>
        <v>1181306.2779376446</v>
      </c>
      <c r="BE286" s="10">
        <f t="shared" si="67"/>
        <v>2740634.5397977205</v>
      </c>
      <c r="BF286" s="10">
        <f t="shared" si="68"/>
        <v>1631.3300832129289</v>
      </c>
      <c r="BG286" s="53">
        <f t="shared" si="74"/>
        <v>227.82832253186393</v>
      </c>
      <c r="BH286">
        <v>0</v>
      </c>
      <c r="BI286" s="8"/>
      <c r="BO286" s="1"/>
      <c r="BP286" s="8"/>
      <c r="BR286" s="8"/>
      <c r="BZ286" s="8"/>
      <c r="CD286" s="9"/>
      <c r="CE286" s="9"/>
      <c r="CI286" s="10"/>
    </row>
    <row r="287" spans="2:87" ht="15.75" thickBot="1" x14ac:dyDescent="0.3">
      <c r="B287" s="1">
        <v>0.96527777777777801</v>
      </c>
      <c r="C287">
        <v>6359</v>
      </c>
      <c r="D287">
        <v>9522</v>
      </c>
      <c r="E287">
        <v>0</v>
      </c>
      <c r="F287">
        <v>3908</v>
      </c>
      <c r="G287">
        <v>10226</v>
      </c>
      <c r="H287">
        <v>0</v>
      </c>
      <c r="I287">
        <v>449</v>
      </c>
      <c r="J287">
        <v>1446</v>
      </c>
      <c r="K287">
        <f t="shared" si="69"/>
        <v>1703</v>
      </c>
      <c r="M287">
        <v>33613</v>
      </c>
      <c r="AE287" s="16">
        <v>0.96527777777777801</v>
      </c>
      <c r="AF287">
        <v>3908</v>
      </c>
      <c r="AG287" s="73">
        <f t="shared" si="70"/>
        <v>-10.209825997952917</v>
      </c>
      <c r="AI287" s="16">
        <v>0.96527777777777801</v>
      </c>
      <c r="AJ287" s="9">
        <f t="shared" si="71"/>
        <v>390.8</v>
      </c>
      <c r="AK287" s="8">
        <f t="shared" si="61"/>
        <v>0.24702907711757269</v>
      </c>
      <c r="AL287" s="8">
        <f t="shared" si="75"/>
        <v>953.17073170731715</v>
      </c>
      <c r="AM287" s="17">
        <f t="shared" si="72"/>
        <v>836.26138946071012</v>
      </c>
      <c r="AN287" s="8"/>
      <c r="AO287" s="8"/>
      <c r="AQ287" s="28">
        <f t="shared" si="62"/>
        <v>1329.3873524509306</v>
      </c>
      <c r="AR287" s="17">
        <f t="shared" si="63"/>
        <v>21717.718900360906</v>
      </c>
      <c r="AX287" s="28">
        <f t="shared" si="73"/>
        <v>1329.3873524509306</v>
      </c>
      <c r="AY287" s="17">
        <f t="shared" si="64"/>
        <v>3098.8050173681363</v>
      </c>
      <c r="AZ287" s="1"/>
      <c r="BA287" s="65"/>
      <c r="BB287" s="37">
        <v>7346.5316999999995</v>
      </c>
      <c r="BC287" s="28">
        <f t="shared" si="65"/>
        <v>4247.7266826318628</v>
      </c>
      <c r="BD287" s="8">
        <f t="shared" si="66"/>
        <v>1274318.0047895589</v>
      </c>
      <c r="BE287" s="10">
        <f t="shared" si="67"/>
        <v>2833646.266649635</v>
      </c>
      <c r="BF287" s="10">
        <f t="shared" si="68"/>
        <v>1686.6942063390684</v>
      </c>
      <c r="BG287" s="53">
        <f t="shared" si="74"/>
        <v>172.46419940572446</v>
      </c>
      <c r="BH287">
        <v>0</v>
      </c>
      <c r="BI287" s="8"/>
      <c r="BO287" s="1"/>
      <c r="BP287" s="8"/>
      <c r="BR287" s="8"/>
      <c r="BZ287" s="8"/>
      <c r="CD287" s="9"/>
      <c r="CE287" s="9"/>
      <c r="CI287" s="10"/>
    </row>
    <row r="288" spans="2:87" ht="15.75" thickBot="1" x14ac:dyDescent="0.3">
      <c r="B288" s="1">
        <v>0.96875</v>
      </c>
      <c r="C288">
        <v>6354</v>
      </c>
      <c r="D288">
        <v>9307</v>
      </c>
      <c r="E288">
        <v>0</v>
      </c>
      <c r="F288">
        <v>3509</v>
      </c>
      <c r="G288">
        <v>10230</v>
      </c>
      <c r="H288">
        <v>0</v>
      </c>
      <c r="I288">
        <v>449</v>
      </c>
      <c r="J288">
        <v>1443</v>
      </c>
      <c r="K288">
        <f t="shared" si="69"/>
        <v>2202</v>
      </c>
      <c r="M288">
        <v>33494</v>
      </c>
      <c r="AE288" s="16">
        <v>0.96875</v>
      </c>
      <c r="AF288">
        <v>3509</v>
      </c>
      <c r="AG288" s="73">
        <f t="shared" si="70"/>
        <v>-8.1504702194357357</v>
      </c>
      <c r="AI288" s="16">
        <v>0.96875</v>
      </c>
      <c r="AJ288" s="9">
        <f t="shared" si="71"/>
        <v>350.9</v>
      </c>
      <c r="AK288" s="8">
        <f t="shared" si="61"/>
        <v>0.22180783817951957</v>
      </c>
      <c r="AL288" s="8">
        <f t="shared" si="75"/>
        <v>855.85365853658539</v>
      </c>
      <c r="AM288" s="17">
        <f t="shared" si="72"/>
        <v>750.88055670870824</v>
      </c>
      <c r="AN288" s="8"/>
      <c r="AO288" s="8"/>
      <c r="AQ288" s="28">
        <f t="shared" si="62"/>
        <v>1193.6592169268974</v>
      </c>
      <c r="AR288" s="17">
        <f t="shared" si="63"/>
        <v>19500.377589909524</v>
      </c>
      <c r="AX288" s="28">
        <f t="shared" si="73"/>
        <v>1193.6592169268974</v>
      </c>
      <c r="AY288" s="17">
        <f t="shared" si="64"/>
        <v>2782.4224170790148</v>
      </c>
      <c r="AZ288" s="1"/>
      <c r="BA288" s="65"/>
      <c r="BB288" s="37">
        <v>7346.5316999999995</v>
      </c>
      <c r="BC288" s="28">
        <f t="shared" si="65"/>
        <v>4564.1092829209847</v>
      </c>
      <c r="BD288" s="8">
        <f t="shared" si="66"/>
        <v>1369232.7848762954</v>
      </c>
      <c r="BE288" s="10">
        <f t="shared" si="67"/>
        <v>2928561.0467363717</v>
      </c>
      <c r="BF288" s="10">
        <f t="shared" si="68"/>
        <v>1743.1910992478404</v>
      </c>
      <c r="BG288" s="53">
        <f t="shared" si="74"/>
        <v>115.96730649695246</v>
      </c>
      <c r="BH288">
        <v>0</v>
      </c>
      <c r="BI288" s="8"/>
      <c r="BO288" s="1"/>
      <c r="BP288" s="8"/>
      <c r="BR288" s="8"/>
      <c r="BZ288" s="8"/>
      <c r="CD288" s="9"/>
      <c r="CE288" s="9"/>
      <c r="CI288" s="10"/>
    </row>
    <row r="289" spans="2:87" ht="15.75" thickBot="1" x14ac:dyDescent="0.3">
      <c r="B289" s="1">
        <v>0.97222222222222199</v>
      </c>
      <c r="C289">
        <v>6356</v>
      </c>
      <c r="D289">
        <v>9264</v>
      </c>
      <c r="E289">
        <v>0</v>
      </c>
      <c r="F289">
        <v>3223</v>
      </c>
      <c r="G289">
        <v>10232</v>
      </c>
      <c r="H289">
        <v>0</v>
      </c>
      <c r="I289">
        <v>445</v>
      </c>
      <c r="J289">
        <v>1440</v>
      </c>
      <c r="K289">
        <f t="shared" si="69"/>
        <v>2613</v>
      </c>
      <c r="M289">
        <v>33573</v>
      </c>
      <c r="AE289" s="16">
        <v>0.97222222222222199</v>
      </c>
      <c r="AF289">
        <v>3223</v>
      </c>
      <c r="AG289" s="73">
        <f t="shared" si="70"/>
        <v>-8.749612162581446</v>
      </c>
      <c r="AI289" s="16">
        <v>0.97222222222222199</v>
      </c>
      <c r="AJ289" s="9">
        <f t="shared" si="71"/>
        <v>322.3</v>
      </c>
      <c r="AK289" s="8">
        <f t="shared" si="61"/>
        <v>0.20372945638432366</v>
      </c>
      <c r="AL289" s="8">
        <f t="shared" si="75"/>
        <v>786.09756097560978</v>
      </c>
      <c r="AM289" s="17">
        <f t="shared" si="72"/>
        <v>689.68026055063171</v>
      </c>
      <c r="AN289" s="8"/>
      <c r="AO289" s="8"/>
      <c r="AQ289" s="28">
        <f t="shared" si="62"/>
        <v>1096.3703779297207</v>
      </c>
      <c r="AR289" s="17">
        <f t="shared" si="63"/>
        <v>17911.005121766426</v>
      </c>
      <c r="AX289" s="28">
        <f t="shared" si="73"/>
        <v>1096.3703779297207</v>
      </c>
      <c r="AY289" s="17">
        <f t="shared" si="64"/>
        <v>2555.6419065960858</v>
      </c>
      <c r="AZ289" s="1"/>
      <c r="BA289" s="65"/>
      <c r="BB289" s="37">
        <v>7346.5316999999995</v>
      </c>
      <c r="BC289" s="28">
        <f t="shared" si="65"/>
        <v>4790.8897934039142</v>
      </c>
      <c r="BD289" s="8">
        <f t="shared" si="66"/>
        <v>1437266.9380211742</v>
      </c>
      <c r="BE289" s="10">
        <f t="shared" si="67"/>
        <v>2996595.19988125</v>
      </c>
      <c r="BF289" s="10">
        <f t="shared" si="68"/>
        <v>1783.6876189769346</v>
      </c>
      <c r="BG289" s="53">
        <f t="shared" si="74"/>
        <v>75.470786767858272</v>
      </c>
      <c r="BH289">
        <v>0</v>
      </c>
      <c r="BI289" s="8"/>
      <c r="BO289" s="1"/>
      <c r="BP289" s="8"/>
      <c r="BR289" s="8"/>
      <c r="BZ289" s="8"/>
      <c r="CD289" s="9"/>
      <c r="CE289" s="9"/>
      <c r="CI289" s="10"/>
    </row>
    <row r="290" spans="2:87" ht="15.75" thickBot="1" x14ac:dyDescent="0.3">
      <c r="B290" s="1">
        <v>0.97569444444444398</v>
      </c>
      <c r="C290">
        <v>6360</v>
      </c>
      <c r="D290">
        <v>9303</v>
      </c>
      <c r="E290">
        <v>0</v>
      </c>
      <c r="F290">
        <v>2941</v>
      </c>
      <c r="G290">
        <v>10217</v>
      </c>
      <c r="H290">
        <v>0</v>
      </c>
      <c r="I290">
        <v>441</v>
      </c>
      <c r="J290">
        <v>1439</v>
      </c>
      <c r="K290">
        <f t="shared" si="69"/>
        <v>2650</v>
      </c>
      <c r="M290">
        <v>33351</v>
      </c>
      <c r="AE290" s="16">
        <v>0.97569444444444398</v>
      </c>
      <c r="AF290">
        <v>2941</v>
      </c>
      <c r="AG290" s="73">
        <f t="shared" si="70"/>
        <v>-5.9503570214212855</v>
      </c>
      <c r="AI290" s="16">
        <v>0.97569444444444398</v>
      </c>
      <c r="AJ290" s="9">
        <f t="shared" si="71"/>
        <v>294.10000000000002</v>
      </c>
      <c r="AK290" s="8">
        <f t="shared" si="61"/>
        <v>0.18590391908975981</v>
      </c>
      <c r="AL290" s="8">
        <f t="shared" si="75"/>
        <v>717.31707317073176</v>
      </c>
      <c r="AM290" s="17">
        <f t="shared" si="72"/>
        <v>629.33591259057027</v>
      </c>
      <c r="AN290" s="8"/>
      <c r="AO290" s="8"/>
      <c r="AQ290" s="28">
        <f t="shared" si="62"/>
        <v>1000.4422219954419</v>
      </c>
      <c r="AR290" s="17">
        <f t="shared" si="63"/>
        <v>16343.861639191768</v>
      </c>
      <c r="AX290" s="28">
        <f t="shared" si="73"/>
        <v>1000.4422219954419</v>
      </c>
      <c r="AY290" s="17">
        <f t="shared" si="64"/>
        <v>2332.0331515045264</v>
      </c>
      <c r="AZ290" s="1"/>
      <c r="BA290" s="65"/>
      <c r="BB290" s="37">
        <v>7346.5316999999995</v>
      </c>
      <c r="BC290" s="28">
        <f t="shared" si="65"/>
        <v>5014.4985484954732</v>
      </c>
      <c r="BD290" s="8">
        <f t="shared" si="66"/>
        <v>1504349.5645486419</v>
      </c>
      <c r="BE290" s="10">
        <f t="shared" si="67"/>
        <v>3063677.8264087178</v>
      </c>
      <c r="BF290" s="10">
        <f t="shared" si="68"/>
        <v>1823.6177538147131</v>
      </c>
      <c r="BG290" s="53">
        <f t="shared" si="74"/>
        <v>35.540651930079775</v>
      </c>
      <c r="BH290">
        <v>0</v>
      </c>
      <c r="BI290" s="8"/>
      <c r="BO290" s="1"/>
      <c r="BP290" s="8"/>
      <c r="BR290" s="8"/>
      <c r="BZ290" s="8"/>
      <c r="CD290" s="9"/>
      <c r="CE290" s="9"/>
      <c r="CI290" s="10"/>
    </row>
    <row r="291" spans="2:87" ht="15.75" thickBot="1" x14ac:dyDescent="0.3">
      <c r="B291" s="1">
        <v>0.97916666666666696</v>
      </c>
      <c r="C291">
        <v>6365</v>
      </c>
      <c r="D291">
        <v>9385</v>
      </c>
      <c r="E291">
        <v>0</v>
      </c>
      <c r="F291">
        <v>2766</v>
      </c>
      <c r="G291">
        <v>10236</v>
      </c>
      <c r="H291">
        <v>0</v>
      </c>
      <c r="I291">
        <v>441</v>
      </c>
      <c r="J291">
        <v>1439</v>
      </c>
      <c r="K291">
        <f t="shared" si="69"/>
        <v>2650</v>
      </c>
      <c r="M291">
        <v>33282</v>
      </c>
      <c r="AE291" s="16">
        <v>0.97916666666666696</v>
      </c>
      <c r="AF291">
        <v>2766</v>
      </c>
      <c r="AG291" s="73">
        <f t="shared" si="70"/>
        <v>-0.65075921908893708</v>
      </c>
      <c r="AI291" s="16">
        <v>0.97916666666666696</v>
      </c>
      <c r="AJ291" s="9">
        <f t="shared" si="71"/>
        <v>276.60000000000002</v>
      </c>
      <c r="AK291" s="8">
        <f t="shared" si="61"/>
        <v>0.17484197218710495</v>
      </c>
      <c r="AL291" s="8">
        <f t="shared" si="75"/>
        <v>674.63414634146352</v>
      </c>
      <c r="AM291" s="17">
        <f t="shared" si="72"/>
        <v>591.88817892741156</v>
      </c>
      <c r="AN291" s="8"/>
      <c r="AO291" s="8"/>
      <c r="AQ291" s="28">
        <f t="shared" si="62"/>
        <v>940.91233799367296</v>
      </c>
      <c r="AR291" s="17">
        <f t="shared" si="63"/>
        <v>15371.34352057274</v>
      </c>
      <c r="AX291" s="28">
        <f t="shared" si="73"/>
        <v>940.91233799367296</v>
      </c>
      <c r="AY291" s="17">
        <f t="shared" si="64"/>
        <v>2193.2688531321046</v>
      </c>
      <c r="AZ291" s="1"/>
      <c r="BA291" s="65"/>
      <c r="BB291" s="37">
        <v>7346.5316999999995</v>
      </c>
      <c r="BC291" s="28">
        <f t="shared" si="65"/>
        <v>5153.262846867895</v>
      </c>
      <c r="BD291" s="8">
        <f t="shared" si="66"/>
        <v>1545978.8540603684</v>
      </c>
      <c r="BE291" s="10">
        <f t="shared" si="67"/>
        <v>3105307.1159204445</v>
      </c>
      <c r="BF291" s="10">
        <f t="shared" si="68"/>
        <v>1848.3970928097883</v>
      </c>
      <c r="BG291" s="53">
        <f t="shared" si="74"/>
        <v>10.761312935004526</v>
      </c>
      <c r="BH291">
        <v>0</v>
      </c>
      <c r="BI291" s="8"/>
      <c r="BO291" s="1"/>
      <c r="BP291" s="8"/>
      <c r="BR291" s="8"/>
      <c r="BZ291" s="8"/>
      <c r="CD291" s="9"/>
      <c r="CE291" s="9"/>
      <c r="CI291" s="10"/>
    </row>
    <row r="292" spans="2:87" ht="15.75" thickBot="1" x14ac:dyDescent="0.3">
      <c r="B292" s="1">
        <v>0.98263888888888895</v>
      </c>
      <c r="C292">
        <v>6366</v>
      </c>
      <c r="D292">
        <v>9407</v>
      </c>
      <c r="E292">
        <v>0</v>
      </c>
      <c r="F292">
        <v>2748</v>
      </c>
      <c r="G292">
        <v>10243</v>
      </c>
      <c r="H292">
        <v>0</v>
      </c>
      <c r="I292">
        <v>428</v>
      </c>
      <c r="J292">
        <v>1442</v>
      </c>
      <c r="K292">
        <f t="shared" si="69"/>
        <v>2651</v>
      </c>
      <c r="M292">
        <v>33285</v>
      </c>
      <c r="AE292" s="16">
        <v>0.98263888888888895</v>
      </c>
      <c r="AF292">
        <v>2748</v>
      </c>
      <c r="AG292" s="73">
        <f t="shared" si="70"/>
        <v>1.1644832605531297</v>
      </c>
      <c r="AI292" s="16">
        <v>0.98263888888888895</v>
      </c>
      <c r="AJ292" s="9">
        <f t="shared" si="71"/>
        <v>274.8</v>
      </c>
      <c r="AK292" s="8">
        <f t="shared" si="61"/>
        <v>0.17370417193426044</v>
      </c>
      <c r="AL292" s="8">
        <f t="shared" si="75"/>
        <v>670.24390243902451</v>
      </c>
      <c r="AM292" s="17">
        <f t="shared" si="72"/>
        <v>588.03641203634379</v>
      </c>
      <c r="AN292" s="8"/>
      <c r="AO292" s="8"/>
      <c r="AQ292" s="28">
        <f t="shared" si="62"/>
        <v>934.78926421063397</v>
      </c>
      <c r="AR292" s="17">
        <f t="shared" si="63"/>
        <v>15271.313085514785</v>
      </c>
      <c r="AX292" s="28">
        <f t="shared" si="73"/>
        <v>934.78926421063397</v>
      </c>
      <c r="AY292" s="17">
        <f t="shared" si="64"/>
        <v>2178.9959538709418</v>
      </c>
      <c r="AZ292" s="1"/>
      <c r="BA292" s="65"/>
      <c r="BB292" s="37">
        <v>7346.5316999999995</v>
      </c>
      <c r="BC292" s="28">
        <f t="shared" si="65"/>
        <v>5167.5357461290578</v>
      </c>
      <c r="BD292" s="8">
        <f t="shared" si="66"/>
        <v>1550260.7238387174</v>
      </c>
      <c r="BE292" s="10">
        <f t="shared" si="67"/>
        <v>3109588.9856987935</v>
      </c>
      <c r="BF292" s="10">
        <f t="shared" si="68"/>
        <v>1850.9458248207104</v>
      </c>
      <c r="BG292" s="53">
        <f t="shared" si="74"/>
        <v>8.212580924082431</v>
      </c>
      <c r="BH292">
        <v>0</v>
      </c>
      <c r="BI292" s="8"/>
      <c r="BZ292" s="8"/>
    </row>
    <row r="293" spans="2:87" ht="15.75" thickBot="1" x14ac:dyDescent="0.3">
      <c r="B293" s="1">
        <v>0.98611111111111105</v>
      </c>
      <c r="C293">
        <v>6365</v>
      </c>
      <c r="D293">
        <v>9377</v>
      </c>
      <c r="E293">
        <v>0</v>
      </c>
      <c r="F293">
        <v>2780</v>
      </c>
      <c r="G293">
        <v>10231</v>
      </c>
      <c r="H293">
        <v>0</v>
      </c>
      <c r="I293">
        <v>428</v>
      </c>
      <c r="J293">
        <v>1442</v>
      </c>
      <c r="K293">
        <f t="shared" si="69"/>
        <v>2651</v>
      </c>
      <c r="M293">
        <v>33274</v>
      </c>
      <c r="AE293" s="16">
        <v>0.98611111111111105</v>
      </c>
      <c r="AF293">
        <v>2780</v>
      </c>
      <c r="AG293" s="73">
        <f t="shared" si="70"/>
        <v>-0.32374100719424459</v>
      </c>
      <c r="AI293" s="16">
        <v>0.98611111111111105</v>
      </c>
      <c r="AJ293" s="9">
        <f t="shared" si="71"/>
        <v>278</v>
      </c>
      <c r="AK293" s="8">
        <f t="shared" si="61"/>
        <v>0.17572692793931732</v>
      </c>
      <c r="AL293" s="8">
        <f t="shared" si="75"/>
        <v>678.04878048780495</v>
      </c>
      <c r="AM293" s="17">
        <f t="shared" si="72"/>
        <v>594.88399762046413</v>
      </c>
      <c r="AN293" s="8"/>
      <c r="AO293" s="8"/>
      <c r="AQ293" s="28">
        <f t="shared" si="62"/>
        <v>945.67472871381449</v>
      </c>
      <c r="AR293" s="17">
        <f t="shared" si="63"/>
        <v>15449.144970062263</v>
      </c>
      <c r="AX293" s="28">
        <f t="shared" si="73"/>
        <v>945.67472871381449</v>
      </c>
      <c r="AY293" s="17">
        <f t="shared" si="64"/>
        <v>2204.3699970018988</v>
      </c>
      <c r="AZ293" s="1"/>
      <c r="BA293" s="65"/>
      <c r="BB293" s="37">
        <v>7346.5316999999995</v>
      </c>
      <c r="BC293" s="28">
        <f t="shared" si="65"/>
        <v>5142.1617029981007</v>
      </c>
      <c r="BD293" s="8">
        <f t="shared" si="66"/>
        <v>1542648.5108994301</v>
      </c>
      <c r="BE293" s="10">
        <f t="shared" si="67"/>
        <v>3101976.7727595065</v>
      </c>
      <c r="BF293" s="10">
        <f t="shared" si="68"/>
        <v>1846.4147456901824</v>
      </c>
      <c r="BG293" s="53">
        <f t="shared" si="74"/>
        <v>12.743660054610473</v>
      </c>
      <c r="BH293">
        <v>0</v>
      </c>
      <c r="BI293" s="8"/>
    </row>
    <row r="294" spans="2:87" ht="15.75" thickBot="1" x14ac:dyDescent="0.3">
      <c r="B294" s="1">
        <v>0.98958333333333304</v>
      </c>
      <c r="C294">
        <v>6365</v>
      </c>
      <c r="D294">
        <v>9341</v>
      </c>
      <c r="E294">
        <v>0</v>
      </c>
      <c r="F294">
        <v>2771</v>
      </c>
      <c r="G294">
        <v>10236</v>
      </c>
      <c r="H294">
        <v>0</v>
      </c>
      <c r="I294">
        <v>433</v>
      </c>
      <c r="J294">
        <v>1443</v>
      </c>
      <c r="K294">
        <f t="shared" si="69"/>
        <v>2651</v>
      </c>
      <c r="M294">
        <v>33240</v>
      </c>
      <c r="AE294" s="16">
        <v>0.98958333333333304</v>
      </c>
      <c r="AF294">
        <v>2771</v>
      </c>
      <c r="AG294" s="73">
        <f t="shared" si="70"/>
        <v>3.6088054853843372E-2</v>
      </c>
      <c r="AI294" s="16">
        <v>0.98958333333333304</v>
      </c>
      <c r="AJ294" s="9">
        <f t="shared" si="71"/>
        <v>277.10000000000002</v>
      </c>
      <c r="AK294" s="8">
        <f t="shared" si="61"/>
        <v>0.17515802781289508</v>
      </c>
      <c r="AL294" s="8">
        <f t="shared" si="75"/>
        <v>675.8536585365855</v>
      </c>
      <c r="AM294" s="17">
        <f t="shared" si="72"/>
        <v>592.95811417493042</v>
      </c>
      <c r="AN294" s="8"/>
      <c r="AO294" s="8"/>
      <c r="AQ294" s="28">
        <f t="shared" si="62"/>
        <v>942.61319182229499</v>
      </c>
      <c r="AR294" s="17">
        <f t="shared" si="63"/>
        <v>15399.129752533285</v>
      </c>
      <c r="AX294" s="28">
        <f t="shared" si="73"/>
        <v>942.61319182229499</v>
      </c>
      <c r="AY294" s="17">
        <f t="shared" si="64"/>
        <v>2197.2335473713169</v>
      </c>
      <c r="AZ294" s="1"/>
      <c r="BA294" s="65"/>
      <c r="BB294" s="37">
        <v>7346.5316999999995</v>
      </c>
      <c r="BC294" s="28">
        <f t="shared" si="65"/>
        <v>5149.2981526286821</v>
      </c>
      <c r="BD294" s="8">
        <f t="shared" si="66"/>
        <v>1544789.4457886047</v>
      </c>
      <c r="BE294" s="10">
        <f t="shared" si="67"/>
        <v>3104117.7076486805</v>
      </c>
      <c r="BF294" s="10">
        <f t="shared" si="68"/>
        <v>1847.6891116956431</v>
      </c>
      <c r="BG294" s="53">
        <f t="shared" si="74"/>
        <v>11.469294049149767</v>
      </c>
      <c r="BH294">
        <v>0</v>
      </c>
      <c r="BI294" s="8"/>
    </row>
    <row r="295" spans="2:87" ht="15.75" thickBot="1" x14ac:dyDescent="0.3">
      <c r="B295" s="1">
        <v>0.99305555555555503</v>
      </c>
      <c r="C295">
        <v>6364</v>
      </c>
      <c r="D295">
        <v>9345</v>
      </c>
      <c r="E295">
        <v>0</v>
      </c>
      <c r="F295">
        <v>2772</v>
      </c>
      <c r="G295">
        <v>10234</v>
      </c>
      <c r="H295">
        <v>0</v>
      </c>
      <c r="I295">
        <v>434</v>
      </c>
      <c r="J295">
        <v>1443</v>
      </c>
      <c r="K295">
        <f t="shared" si="69"/>
        <v>2650</v>
      </c>
      <c r="M295">
        <v>33242</v>
      </c>
      <c r="AE295" s="16">
        <v>0.99305555555555503</v>
      </c>
      <c r="AF295">
        <v>2772</v>
      </c>
      <c r="AG295" s="73">
        <f t="shared" si="70"/>
        <v>-2.958152958152958</v>
      </c>
      <c r="AI295" s="16">
        <v>0.99305555555555503</v>
      </c>
      <c r="AJ295" s="9">
        <f t="shared" si="71"/>
        <v>277.2</v>
      </c>
      <c r="AK295" s="8">
        <f t="shared" si="61"/>
        <v>0.17522123893805308</v>
      </c>
      <c r="AL295" s="8">
        <f t="shared" si="75"/>
        <v>676.09756097560978</v>
      </c>
      <c r="AM295" s="17">
        <f t="shared" si="72"/>
        <v>593.17210122443407</v>
      </c>
      <c r="AN295" s="8"/>
      <c r="AO295" s="8"/>
      <c r="AQ295" s="28">
        <f t="shared" si="62"/>
        <v>942.95336258801922</v>
      </c>
      <c r="AR295" s="17">
        <f t="shared" si="63"/>
        <v>15404.686998925392</v>
      </c>
      <c r="AX295" s="28">
        <f t="shared" si="73"/>
        <v>942.95336258801922</v>
      </c>
      <c r="AY295" s="17">
        <f t="shared" si="64"/>
        <v>2198.0264862191589</v>
      </c>
      <c r="AZ295" s="1"/>
      <c r="BA295" s="65"/>
      <c r="BB295" s="37">
        <v>7346.5316999999995</v>
      </c>
      <c r="BC295" s="28">
        <f t="shared" si="65"/>
        <v>5148.5052137808407</v>
      </c>
      <c r="BD295" s="8">
        <f t="shared" si="66"/>
        <v>1544551.5641342523</v>
      </c>
      <c r="BE295" s="10">
        <f t="shared" si="67"/>
        <v>3103879.8259943286</v>
      </c>
      <c r="BF295" s="10">
        <f t="shared" si="68"/>
        <v>1847.5475154728147</v>
      </c>
      <c r="BG295" s="53">
        <f t="shared" si="74"/>
        <v>11.610890271978178</v>
      </c>
      <c r="BH295">
        <v>0</v>
      </c>
      <c r="BI295" s="8"/>
    </row>
    <row r="296" spans="2:87" ht="15.75" thickBot="1" x14ac:dyDescent="0.3">
      <c r="B296" s="1">
        <v>0.99652777777777801</v>
      </c>
      <c r="C296">
        <v>6363</v>
      </c>
      <c r="D296">
        <v>9358</v>
      </c>
      <c r="E296">
        <v>0</v>
      </c>
      <c r="F296">
        <v>2690</v>
      </c>
      <c r="G296">
        <v>10220</v>
      </c>
      <c r="H296">
        <v>0</v>
      </c>
      <c r="I296">
        <v>432</v>
      </c>
      <c r="J296">
        <v>1443</v>
      </c>
      <c r="K296">
        <f t="shared" si="69"/>
        <v>2650</v>
      </c>
      <c r="M296">
        <v>33156</v>
      </c>
      <c r="AE296" s="21">
        <v>0.99652777777777801</v>
      </c>
      <c r="AF296" s="26">
        <v>2690</v>
      </c>
      <c r="AG296" s="27"/>
      <c r="AI296" s="21">
        <v>0.99652777777777801</v>
      </c>
      <c r="AJ296" s="22">
        <f t="shared" si="71"/>
        <v>269</v>
      </c>
      <c r="AK296" s="23">
        <f t="shared" si="61"/>
        <v>0.17003792667509482</v>
      </c>
      <c r="AL296" s="23">
        <f t="shared" si="75"/>
        <v>656.09756097560978</v>
      </c>
      <c r="AM296" s="24">
        <f t="shared" si="72"/>
        <v>575.6251631651254</v>
      </c>
      <c r="AN296" s="8"/>
      <c r="AO296" s="8"/>
      <c r="AQ296" s="30">
        <f t="shared" si="62"/>
        <v>915.05935979861897</v>
      </c>
      <c r="AR296" s="24">
        <f t="shared" si="63"/>
        <v>14948.992794772475</v>
      </c>
      <c r="AX296" s="30">
        <f t="shared" si="73"/>
        <v>915.05935979861897</v>
      </c>
      <c r="AY296" s="24">
        <f t="shared" si="64"/>
        <v>2133.0055006960815</v>
      </c>
      <c r="AZ296" s="1"/>
      <c r="BA296" s="68" t="s">
        <v>652</v>
      </c>
      <c r="BB296" s="37">
        <v>7346.5316999999995</v>
      </c>
      <c r="BC296" s="30">
        <f t="shared" si="65"/>
        <v>5213.5261993039185</v>
      </c>
      <c r="BD296" s="23">
        <f t="shared" si="66"/>
        <v>1564057.8597911755</v>
      </c>
      <c r="BE296" s="47">
        <f t="shared" si="67"/>
        <v>3123386.1216512518</v>
      </c>
      <c r="BF296" s="47">
        <f t="shared" si="68"/>
        <v>1859.1584057447928</v>
      </c>
      <c r="BG296" s="54">
        <f t="shared" si="74"/>
        <v>0</v>
      </c>
      <c r="BH296">
        <v>0</v>
      </c>
      <c r="BI296" s="8"/>
    </row>
    <row r="297" spans="2:87" x14ac:dyDescent="0.25">
      <c r="B297" s="1">
        <v>1</v>
      </c>
      <c r="C297">
        <v>6359</v>
      </c>
      <c r="D297">
        <v>9420</v>
      </c>
      <c r="E297">
        <v>0</v>
      </c>
      <c r="F297">
        <v>2584</v>
      </c>
      <c r="G297">
        <v>10222</v>
      </c>
      <c r="H297">
        <v>0</v>
      </c>
      <c r="I297">
        <v>427</v>
      </c>
      <c r="J297">
        <v>1443</v>
      </c>
      <c r="K297">
        <f t="shared" si="69"/>
        <v>2650</v>
      </c>
      <c r="M297">
        <v>33105</v>
      </c>
    </row>
    <row r="304" spans="2:87" x14ac:dyDescent="0.25">
      <c r="BA304" s="45"/>
      <c r="BC304" s="45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T294"/>
  <sheetViews>
    <sheetView workbookViewId="0">
      <selection activeCell="P15" sqref="P15"/>
    </sheetView>
  </sheetViews>
  <sheetFormatPr defaultRowHeight="15" x14ac:dyDescent="0.25"/>
  <cols>
    <col min="3" max="3" width="9.140625" customWidth="1"/>
    <col min="4" max="4" width="11.85546875" customWidth="1"/>
    <col min="5" max="5" width="10.28515625" customWidth="1"/>
    <col min="7" max="7" width="12.85546875" customWidth="1"/>
    <col min="9" max="9" width="11" bestFit="1" customWidth="1"/>
    <col min="10" max="10" width="10.140625" customWidth="1"/>
    <col min="12" max="12" width="14" customWidth="1"/>
    <col min="13" max="13" width="9.140625" customWidth="1"/>
    <col min="15" max="15" width="31.5703125" customWidth="1"/>
    <col min="16" max="16" width="15.7109375" customWidth="1"/>
  </cols>
  <sheetData>
    <row r="2" spans="4:20" x14ac:dyDescent="0.25">
      <c r="Q2" s="4"/>
    </row>
    <row r="3" spans="4:20" x14ac:dyDescent="0.25">
      <c r="E3" t="s">
        <v>682</v>
      </c>
      <c r="J3" t="s">
        <v>683</v>
      </c>
    </row>
    <row r="4" spans="4:20" ht="15.75" thickBot="1" x14ac:dyDescent="0.3"/>
    <row r="5" spans="4:20" ht="15.75" thickBot="1" x14ac:dyDescent="0.3">
      <c r="D5" t="s">
        <v>1</v>
      </c>
      <c r="E5" t="s">
        <v>635</v>
      </c>
      <c r="F5" t="s">
        <v>634</v>
      </c>
      <c r="G5" t="s">
        <v>684</v>
      </c>
      <c r="I5" t="s">
        <v>1</v>
      </c>
      <c r="J5" t="s">
        <v>635</v>
      </c>
      <c r="K5" t="s">
        <v>634</v>
      </c>
      <c r="L5" t="s">
        <v>684</v>
      </c>
      <c r="P5" s="57" t="s">
        <v>624</v>
      </c>
      <c r="Q5" s="59" t="s">
        <v>685</v>
      </c>
    </row>
    <row r="6" spans="4:20" ht="15.75" thickBot="1" x14ac:dyDescent="0.3">
      <c r="D6" s="1">
        <v>0</v>
      </c>
      <c r="E6">
        <v>5121</v>
      </c>
      <c r="F6" s="4">
        <f>((E7-E6)/E6)*100</f>
        <v>0.23432923257176333</v>
      </c>
      <c r="G6" s="4">
        <f t="shared" ref="G6:G69" si="0">E6/$P$9</f>
        <v>0.32370417193426043</v>
      </c>
      <c r="I6" s="1">
        <v>0</v>
      </c>
      <c r="J6">
        <v>3752</v>
      </c>
      <c r="K6" s="4">
        <f>((J7-J6)/J6)*100</f>
        <v>-3.1183368869936032</v>
      </c>
      <c r="L6" s="4">
        <f t="shared" ref="L6:L69" si="1">J6/$P$9</f>
        <v>0.23716814159292035</v>
      </c>
      <c r="O6" s="13" t="s">
        <v>686</v>
      </c>
      <c r="P6" s="64" t="s">
        <v>687</v>
      </c>
      <c r="Q6" s="15">
        <v>15820</v>
      </c>
    </row>
    <row r="7" spans="4:20" ht="15.75" thickBot="1" x14ac:dyDescent="0.3">
      <c r="D7" s="1">
        <v>3.472222222222222E-3</v>
      </c>
      <c r="E7">
        <v>5133</v>
      </c>
      <c r="F7" s="4">
        <f t="shared" ref="F7:F70" si="2">((E8-E7)/E7)*100</f>
        <v>2.8833041106565362</v>
      </c>
      <c r="G7" s="4">
        <f t="shared" si="0"/>
        <v>0.32446270543615674</v>
      </c>
      <c r="I7" s="1">
        <v>3.472222222222222E-3</v>
      </c>
      <c r="J7">
        <v>3635</v>
      </c>
      <c r="K7" s="4">
        <f t="shared" ref="K7:K70" si="3">((J8-J7)/J7)*100</f>
        <v>0.33012379642365891</v>
      </c>
      <c r="L7" s="4">
        <f t="shared" si="1"/>
        <v>0.22977243994943111</v>
      </c>
      <c r="O7" s="58" t="s">
        <v>688</v>
      </c>
      <c r="P7" s="82" t="s">
        <v>689</v>
      </c>
      <c r="Q7" s="59">
        <v>2690</v>
      </c>
    </row>
    <row r="8" spans="4:20" ht="15.75" thickBot="1" x14ac:dyDescent="0.3">
      <c r="D8" s="1">
        <v>6.9444444444444397E-3</v>
      </c>
      <c r="E8">
        <v>5281</v>
      </c>
      <c r="F8" s="4">
        <f t="shared" si="2"/>
        <v>5.6807422836583979E-2</v>
      </c>
      <c r="G8" s="4">
        <f t="shared" si="0"/>
        <v>0.33381795195954489</v>
      </c>
      <c r="I8" s="1">
        <v>6.9444444444444397E-3</v>
      </c>
      <c r="J8">
        <v>3647</v>
      </c>
      <c r="K8" s="4">
        <f t="shared" si="3"/>
        <v>-0.98711269536605417</v>
      </c>
      <c r="L8" s="4">
        <f t="shared" si="1"/>
        <v>0.23053097345132742</v>
      </c>
    </row>
    <row r="9" spans="4:20" ht="15.75" thickBot="1" x14ac:dyDescent="0.3">
      <c r="D9" s="1">
        <v>1.0416666666666701E-2</v>
      </c>
      <c r="E9">
        <v>5284</v>
      </c>
      <c r="F9" s="4">
        <f t="shared" si="2"/>
        <v>-1.4383043149129449</v>
      </c>
      <c r="G9" s="4">
        <f t="shared" si="0"/>
        <v>0.33400758533501895</v>
      </c>
      <c r="I9" s="1">
        <v>1.0416666666666701E-2</v>
      </c>
      <c r="J9">
        <v>3611</v>
      </c>
      <c r="K9" s="4">
        <f t="shared" si="3"/>
        <v>-0.27693159789531985</v>
      </c>
      <c r="L9" s="4">
        <f t="shared" si="1"/>
        <v>0.22825537294563844</v>
      </c>
      <c r="O9" s="13" t="s">
        <v>686</v>
      </c>
      <c r="P9" s="15">
        <v>15820</v>
      </c>
      <c r="R9" s="57" t="s">
        <v>690</v>
      </c>
      <c r="T9" t="s">
        <v>691</v>
      </c>
    </row>
    <row r="10" spans="4:20" ht="15.75" thickBot="1" x14ac:dyDescent="0.3">
      <c r="D10" s="1">
        <v>1.38888888888889E-2</v>
      </c>
      <c r="E10">
        <v>5208</v>
      </c>
      <c r="F10" s="4">
        <f t="shared" si="2"/>
        <v>-0.76804915514592931</v>
      </c>
      <c r="G10" s="4">
        <f t="shared" si="0"/>
        <v>0.32920353982300887</v>
      </c>
      <c r="I10" s="1">
        <v>1.38888888888889E-2</v>
      </c>
      <c r="J10">
        <v>3601</v>
      </c>
      <c r="K10" s="4">
        <f t="shared" si="3"/>
        <v>-2.0549847264648711</v>
      </c>
      <c r="L10" s="4">
        <f t="shared" si="1"/>
        <v>0.22762326169405817</v>
      </c>
      <c r="O10" s="25" t="s">
        <v>688</v>
      </c>
      <c r="P10" s="27">
        <v>2690</v>
      </c>
      <c r="R10" s="63">
        <f>P10/P9</f>
        <v>0.17003792667509482</v>
      </c>
      <c r="T10" t="s">
        <v>692</v>
      </c>
    </row>
    <row r="11" spans="4:20" x14ac:dyDescent="0.25">
      <c r="D11" s="1">
        <v>1.7361111111111101E-2</v>
      </c>
      <c r="E11">
        <v>5168</v>
      </c>
      <c r="F11" s="4">
        <f t="shared" si="2"/>
        <v>-0.85139318885448911</v>
      </c>
      <c r="G11" s="4">
        <f t="shared" si="0"/>
        <v>0.32667509481668772</v>
      </c>
      <c r="I11" s="1">
        <v>1.7361111111111101E-2</v>
      </c>
      <c r="J11">
        <v>3527</v>
      </c>
      <c r="K11" s="4">
        <f t="shared" si="3"/>
        <v>-1.2475191380776864</v>
      </c>
      <c r="L11" s="4">
        <f t="shared" si="1"/>
        <v>0.22294563843236409</v>
      </c>
    </row>
    <row r="12" spans="4:20" x14ac:dyDescent="0.25">
      <c r="D12" s="1">
        <v>2.0833333333333301E-2</v>
      </c>
      <c r="E12">
        <v>5124</v>
      </c>
      <c r="F12" s="4">
        <f t="shared" si="2"/>
        <v>0.93676814988290402</v>
      </c>
      <c r="G12" s="4">
        <f t="shared" si="0"/>
        <v>0.32389380530973449</v>
      </c>
      <c r="I12" s="1">
        <v>2.0833333333333301E-2</v>
      </c>
      <c r="J12">
        <v>3483</v>
      </c>
      <c r="K12" s="4">
        <f t="shared" si="3"/>
        <v>-3.6462819408555842</v>
      </c>
      <c r="L12" s="4">
        <f t="shared" si="1"/>
        <v>0.22016434892541087</v>
      </c>
      <c r="P12" s="6"/>
      <c r="Q12" s="6"/>
      <c r="R12" s="6"/>
      <c r="S12" s="6"/>
      <c r="T12" s="7"/>
    </row>
    <row r="13" spans="4:20" x14ac:dyDescent="0.25">
      <c r="D13" s="1">
        <v>2.4305555555555601E-2</v>
      </c>
      <c r="E13">
        <v>5172</v>
      </c>
      <c r="F13" s="4">
        <f t="shared" si="2"/>
        <v>-1.3147718484145399</v>
      </c>
      <c r="G13" s="4">
        <f t="shared" si="0"/>
        <v>0.32692793931731984</v>
      </c>
      <c r="I13" s="1">
        <v>2.4305555555555601E-2</v>
      </c>
      <c r="J13">
        <v>3356</v>
      </c>
      <c r="K13" s="4">
        <f t="shared" si="3"/>
        <v>5.1251489868891538</v>
      </c>
      <c r="L13" s="4">
        <f t="shared" si="1"/>
        <v>0.21213653603034133</v>
      </c>
    </row>
    <row r="14" spans="4:20" x14ac:dyDescent="0.25">
      <c r="D14" s="1">
        <v>2.7777777777777801E-2</v>
      </c>
      <c r="E14">
        <v>5104</v>
      </c>
      <c r="F14" s="4">
        <f t="shared" si="2"/>
        <v>-1.6065830721003136</v>
      </c>
      <c r="G14" s="4">
        <f t="shared" si="0"/>
        <v>0.32262958280657394</v>
      </c>
      <c r="I14" s="1">
        <v>2.7777777777777801E-2</v>
      </c>
      <c r="J14">
        <v>3528</v>
      </c>
      <c r="K14" s="4">
        <f t="shared" si="3"/>
        <v>4.3367346938775508</v>
      </c>
      <c r="L14" s="4">
        <f t="shared" si="1"/>
        <v>0.22300884955752212</v>
      </c>
      <c r="O14" t="s">
        <v>693</v>
      </c>
      <c r="P14" s="77">
        <v>1</v>
      </c>
      <c r="Q14" s="77">
        <v>0.75</v>
      </c>
      <c r="R14" s="77">
        <v>0.5</v>
      </c>
      <c r="S14" s="77">
        <v>0.25</v>
      </c>
      <c r="T14" s="77" t="s">
        <v>694</v>
      </c>
    </row>
    <row r="15" spans="4:20" x14ac:dyDescent="0.25">
      <c r="D15" s="1">
        <v>3.125E-2</v>
      </c>
      <c r="E15">
        <v>5022</v>
      </c>
      <c r="F15" s="4">
        <f t="shared" si="2"/>
        <v>1.1150935882118678</v>
      </c>
      <c r="G15" s="4">
        <f t="shared" si="0"/>
        <v>0.31744627054361568</v>
      </c>
      <c r="I15" s="1">
        <v>3.125E-2</v>
      </c>
      <c r="J15">
        <v>3681</v>
      </c>
      <c r="K15" s="4">
        <f t="shared" si="3"/>
        <v>-0.73349633251833746</v>
      </c>
      <c r="L15" s="4">
        <f t="shared" si="1"/>
        <v>0.23268015170670037</v>
      </c>
      <c r="O15" t="s">
        <v>695</v>
      </c>
      <c r="P15" s="77">
        <f>800*P14</f>
        <v>800</v>
      </c>
      <c r="Q15" s="77">
        <f t="shared" ref="Q15:S15" si="4">800*Q14</f>
        <v>600</v>
      </c>
      <c r="R15" s="77">
        <f t="shared" si="4"/>
        <v>400</v>
      </c>
      <c r="S15" s="77">
        <f t="shared" si="4"/>
        <v>200</v>
      </c>
      <c r="T15" s="77">
        <f>800*0.25</f>
        <v>200</v>
      </c>
    </row>
    <row r="16" spans="4:20" x14ac:dyDescent="0.25">
      <c r="D16" s="1">
        <v>3.4722222222222203E-2</v>
      </c>
      <c r="E16">
        <v>5078</v>
      </c>
      <c r="F16" s="4">
        <f t="shared" si="2"/>
        <v>0.86648286727057899</v>
      </c>
      <c r="G16" s="4">
        <f t="shared" si="0"/>
        <v>0.32098609355246521</v>
      </c>
      <c r="I16" s="1">
        <v>3.4722222222222203E-2</v>
      </c>
      <c r="J16">
        <v>3654</v>
      </c>
      <c r="K16" s="4">
        <f t="shared" si="3"/>
        <v>-3.6124794745484397</v>
      </c>
      <c r="L16" s="4">
        <f t="shared" si="1"/>
        <v>0.23097345132743363</v>
      </c>
      <c r="O16" t="s">
        <v>696</v>
      </c>
      <c r="P16" s="77">
        <f>800*P14</f>
        <v>800</v>
      </c>
      <c r="Q16" s="77">
        <f t="shared" ref="Q16:S16" si="5">800*Q14</f>
        <v>600</v>
      </c>
      <c r="R16" s="77">
        <f t="shared" si="5"/>
        <v>400</v>
      </c>
      <c r="S16" s="77">
        <f t="shared" si="5"/>
        <v>200</v>
      </c>
      <c r="T16" s="77">
        <v>0</v>
      </c>
    </row>
    <row r="17" spans="4:20" x14ac:dyDescent="0.25">
      <c r="D17" s="1">
        <v>3.8194444444444399E-2</v>
      </c>
      <c r="E17">
        <v>5122</v>
      </c>
      <c r="F17" s="4">
        <f t="shared" si="2"/>
        <v>2.8699726669269814</v>
      </c>
      <c r="G17" s="4">
        <f t="shared" si="0"/>
        <v>0.32376738305941843</v>
      </c>
      <c r="I17" s="1">
        <v>3.8194444444444399E-2</v>
      </c>
      <c r="J17">
        <v>3522</v>
      </c>
      <c r="K17" s="4">
        <f t="shared" si="3"/>
        <v>-1.9023282226007951</v>
      </c>
      <c r="L17" s="4">
        <f t="shared" si="1"/>
        <v>0.22262958280657397</v>
      </c>
      <c r="O17" t="s">
        <v>697</v>
      </c>
      <c r="P17" s="77">
        <f>P15+P16</f>
        <v>1600</v>
      </c>
      <c r="Q17" s="77">
        <f t="shared" ref="Q17:S17" si="6">Q15+Q16</f>
        <v>1200</v>
      </c>
      <c r="R17" s="77">
        <f t="shared" si="6"/>
        <v>800</v>
      </c>
      <c r="S17" s="77">
        <f t="shared" si="6"/>
        <v>400</v>
      </c>
      <c r="T17" s="77">
        <f>T15+T16</f>
        <v>200</v>
      </c>
    </row>
    <row r="18" spans="4:20" x14ac:dyDescent="0.25">
      <c r="D18" s="1">
        <v>4.1666666666666699E-2</v>
      </c>
      <c r="E18">
        <v>5269</v>
      </c>
      <c r="F18" s="4">
        <f t="shared" si="2"/>
        <v>0.53141013475042698</v>
      </c>
      <c r="G18" s="4">
        <f t="shared" si="0"/>
        <v>0.33305941845764853</v>
      </c>
      <c r="I18" s="1">
        <v>4.1666666666666699E-2</v>
      </c>
      <c r="J18">
        <v>3455</v>
      </c>
      <c r="K18" s="4">
        <f t="shared" si="3"/>
        <v>2.9522431259044866</v>
      </c>
      <c r="L18" s="4">
        <f t="shared" si="1"/>
        <v>0.2183944374209861</v>
      </c>
      <c r="O18" t="s">
        <v>698</v>
      </c>
      <c r="P18" s="77">
        <v>1600</v>
      </c>
      <c r="Q18" s="77">
        <v>1600</v>
      </c>
      <c r="R18" s="77">
        <v>1600</v>
      </c>
      <c r="S18" s="77">
        <v>1600</v>
      </c>
      <c r="T18" s="77">
        <v>1600</v>
      </c>
    </row>
    <row r="19" spans="4:20" x14ac:dyDescent="0.25">
      <c r="D19" s="1">
        <v>4.5138888888888902E-2</v>
      </c>
      <c r="E19">
        <v>5297</v>
      </c>
      <c r="F19" s="4">
        <f t="shared" si="2"/>
        <v>0.13215027373985275</v>
      </c>
      <c r="G19" s="4">
        <f t="shared" si="0"/>
        <v>0.33482932996207332</v>
      </c>
      <c r="I19" s="1">
        <v>4.5138888888888902E-2</v>
      </c>
      <c r="J19">
        <v>3557</v>
      </c>
      <c r="K19" s="4">
        <f t="shared" si="3"/>
        <v>0.59038515603036268</v>
      </c>
      <c r="L19" s="4">
        <f t="shared" si="1"/>
        <v>0.22484197218710494</v>
      </c>
      <c r="O19" t="s">
        <v>699</v>
      </c>
      <c r="P19" s="77">
        <f>P17/P18</f>
        <v>1</v>
      </c>
      <c r="Q19" s="77">
        <f t="shared" ref="Q19:T19" si="7">Q17/Q18</f>
        <v>0.75</v>
      </c>
      <c r="R19" s="77">
        <f t="shared" si="7"/>
        <v>0.5</v>
      </c>
      <c r="S19" s="77">
        <f t="shared" si="7"/>
        <v>0.25</v>
      </c>
      <c r="T19" s="77">
        <f t="shared" si="7"/>
        <v>0.125</v>
      </c>
    </row>
    <row r="20" spans="4:20" x14ac:dyDescent="0.25">
      <c r="D20" s="1">
        <v>4.8611111111111098E-2</v>
      </c>
      <c r="E20">
        <v>5304</v>
      </c>
      <c r="F20" s="4">
        <f t="shared" si="2"/>
        <v>2.6395173453996983</v>
      </c>
      <c r="G20" s="4">
        <f t="shared" si="0"/>
        <v>0.3352718078381795</v>
      </c>
      <c r="I20" s="1">
        <v>4.8611111111111098E-2</v>
      </c>
      <c r="J20">
        <v>3578</v>
      </c>
      <c r="K20" s="4">
        <f t="shared" si="3"/>
        <v>-1.2297372833985467</v>
      </c>
      <c r="L20" s="4">
        <f t="shared" si="1"/>
        <v>0.22616940581542352</v>
      </c>
    </row>
    <row r="21" spans="4:20" x14ac:dyDescent="0.25">
      <c r="D21" s="1">
        <v>5.2083333333333301E-2</v>
      </c>
      <c r="E21">
        <v>5444</v>
      </c>
      <c r="F21" s="4">
        <f t="shared" si="2"/>
        <v>-0.2387950036737693</v>
      </c>
      <c r="G21" s="4">
        <f t="shared" si="0"/>
        <v>0.34412136536030341</v>
      </c>
      <c r="I21" s="1">
        <v>5.2083333333333301E-2</v>
      </c>
      <c r="J21">
        <v>3534</v>
      </c>
      <c r="K21" s="4">
        <f t="shared" si="3"/>
        <v>-0.1697792869269949</v>
      </c>
      <c r="L21" s="4">
        <f t="shared" si="1"/>
        <v>0.2233881163084703</v>
      </c>
    </row>
    <row r="22" spans="4:20" x14ac:dyDescent="0.25">
      <c r="D22" s="1">
        <v>5.5555555555555601E-2</v>
      </c>
      <c r="E22">
        <v>5431</v>
      </c>
      <c r="F22" s="4">
        <f t="shared" si="2"/>
        <v>-1.3073098876818265</v>
      </c>
      <c r="G22" s="4">
        <f t="shared" si="0"/>
        <v>0.34329962073324904</v>
      </c>
      <c r="I22" s="1">
        <v>5.5555555555555601E-2</v>
      </c>
      <c r="J22">
        <v>3528</v>
      </c>
      <c r="K22" s="4">
        <f t="shared" si="3"/>
        <v>2.1825396825396823</v>
      </c>
      <c r="L22" s="4">
        <f t="shared" si="1"/>
        <v>0.22300884955752212</v>
      </c>
    </row>
    <row r="23" spans="4:20" x14ac:dyDescent="0.25">
      <c r="D23" s="1">
        <v>5.9027777777777797E-2</v>
      </c>
      <c r="E23">
        <v>5360</v>
      </c>
      <c r="F23" s="4">
        <f t="shared" si="2"/>
        <v>-0.41044776119402981</v>
      </c>
      <c r="G23" s="4">
        <f t="shared" si="0"/>
        <v>0.33881163084702909</v>
      </c>
      <c r="I23" s="1">
        <v>5.9027777777777797E-2</v>
      </c>
      <c r="J23">
        <v>3605</v>
      </c>
      <c r="K23" s="4">
        <f t="shared" si="3"/>
        <v>-0.30513176144244109</v>
      </c>
      <c r="L23" s="4">
        <f t="shared" si="1"/>
        <v>0.22787610619469026</v>
      </c>
    </row>
    <row r="24" spans="4:20" x14ac:dyDescent="0.25">
      <c r="D24" s="1">
        <v>6.25E-2</v>
      </c>
      <c r="E24">
        <v>5338</v>
      </c>
      <c r="F24" s="4">
        <f t="shared" si="2"/>
        <v>0.54327463469464221</v>
      </c>
      <c r="G24" s="4">
        <f t="shared" si="0"/>
        <v>0.33742098609355248</v>
      </c>
      <c r="I24" s="1">
        <v>6.25E-2</v>
      </c>
      <c r="J24">
        <v>3594</v>
      </c>
      <c r="K24" s="4">
        <f t="shared" si="3"/>
        <v>-1.5859766277128546</v>
      </c>
      <c r="L24" s="4">
        <f t="shared" si="1"/>
        <v>0.22718078381795195</v>
      </c>
    </row>
    <row r="25" spans="4:20" x14ac:dyDescent="0.25">
      <c r="D25" s="1">
        <v>6.5972222222222196E-2</v>
      </c>
      <c r="E25">
        <v>5367</v>
      </c>
      <c r="F25" s="4">
        <f t="shared" si="2"/>
        <v>0.35401527855412707</v>
      </c>
      <c r="G25" s="4">
        <f t="shared" si="0"/>
        <v>0.33925410872313527</v>
      </c>
      <c r="I25" s="1">
        <v>6.5972222222222196E-2</v>
      </c>
      <c r="J25">
        <v>3537</v>
      </c>
      <c r="K25" s="4">
        <f t="shared" si="3"/>
        <v>-1.6963528413910092</v>
      </c>
      <c r="L25" s="4">
        <f t="shared" si="1"/>
        <v>0.22357774968394437</v>
      </c>
    </row>
    <row r="26" spans="4:20" x14ac:dyDescent="0.25">
      <c r="D26" s="1">
        <v>6.9444444444444406E-2</v>
      </c>
      <c r="E26">
        <v>5386</v>
      </c>
      <c r="F26" s="4">
        <f t="shared" si="2"/>
        <v>-0.98403267731154842</v>
      </c>
      <c r="G26" s="4">
        <f t="shared" si="0"/>
        <v>0.34045512010113782</v>
      </c>
      <c r="I26" s="1">
        <v>6.9444444444444406E-2</v>
      </c>
      <c r="J26">
        <v>3477</v>
      </c>
      <c r="K26" s="4">
        <f t="shared" si="3"/>
        <v>-2.9623238423928675</v>
      </c>
      <c r="L26" s="4">
        <f t="shared" si="1"/>
        <v>0.21978508217446271</v>
      </c>
    </row>
    <row r="27" spans="4:20" x14ac:dyDescent="0.25">
      <c r="D27" s="1">
        <v>7.2916666666666699E-2</v>
      </c>
      <c r="E27">
        <v>5333</v>
      </c>
      <c r="F27" s="4">
        <f t="shared" si="2"/>
        <v>-0.65629101818863678</v>
      </c>
      <c r="G27" s="4">
        <f t="shared" si="0"/>
        <v>0.33710493046776235</v>
      </c>
      <c r="I27" s="1">
        <v>7.2916666666666699E-2</v>
      </c>
      <c r="J27">
        <v>3374</v>
      </c>
      <c r="K27" s="4">
        <f t="shared" si="3"/>
        <v>0.88915234143449906</v>
      </c>
      <c r="L27" s="4">
        <f t="shared" si="1"/>
        <v>0.21327433628318584</v>
      </c>
    </row>
    <row r="28" spans="4:20" x14ac:dyDescent="0.25">
      <c r="D28" s="1">
        <v>7.6388888888888895E-2</v>
      </c>
      <c r="E28">
        <v>5298</v>
      </c>
      <c r="F28" s="4">
        <f t="shared" si="2"/>
        <v>0</v>
      </c>
      <c r="G28" s="4">
        <f t="shared" si="0"/>
        <v>0.33489254108723138</v>
      </c>
      <c r="I28" s="1">
        <v>7.6388888888888895E-2</v>
      </c>
      <c r="J28">
        <v>3404</v>
      </c>
      <c r="K28" s="4">
        <f t="shared" si="3"/>
        <v>-1.0869565217391304</v>
      </c>
      <c r="L28" s="4">
        <f t="shared" si="1"/>
        <v>0.21517067003792667</v>
      </c>
    </row>
    <row r="29" spans="4:20" x14ac:dyDescent="0.25">
      <c r="D29" s="1">
        <v>7.9861111111111105E-2</v>
      </c>
      <c r="E29">
        <v>5298</v>
      </c>
      <c r="F29" s="4">
        <f t="shared" si="2"/>
        <v>0.3020007550018875</v>
      </c>
      <c r="G29" s="4">
        <f t="shared" si="0"/>
        <v>0.33489254108723138</v>
      </c>
      <c r="I29" s="1">
        <v>7.9861111111111105E-2</v>
      </c>
      <c r="J29">
        <v>3367</v>
      </c>
      <c r="K29" s="4">
        <f t="shared" si="3"/>
        <v>-3.5046035046035047</v>
      </c>
      <c r="L29" s="4">
        <f t="shared" si="1"/>
        <v>0.21283185840707963</v>
      </c>
    </row>
    <row r="30" spans="4:20" x14ac:dyDescent="0.25">
      <c r="D30" s="1">
        <v>8.3333333333333301E-2</v>
      </c>
      <c r="E30">
        <v>5314</v>
      </c>
      <c r="F30" s="4">
        <f t="shared" si="2"/>
        <v>0.54572826496048177</v>
      </c>
      <c r="G30" s="4">
        <f t="shared" si="0"/>
        <v>0.33590391908975981</v>
      </c>
      <c r="I30" s="1">
        <v>8.3333333333333301E-2</v>
      </c>
      <c r="J30">
        <v>3249</v>
      </c>
      <c r="K30" s="4">
        <f t="shared" si="3"/>
        <v>-1.2927054478301014</v>
      </c>
      <c r="L30" s="4">
        <f t="shared" si="1"/>
        <v>0.20537294563843236</v>
      </c>
    </row>
    <row r="31" spans="4:20" x14ac:dyDescent="0.25">
      <c r="D31" s="1">
        <v>8.6805555555555594E-2</v>
      </c>
      <c r="E31">
        <v>5343</v>
      </c>
      <c r="F31" s="4">
        <f t="shared" si="2"/>
        <v>3.0881527231892196</v>
      </c>
      <c r="G31" s="4">
        <f t="shared" si="0"/>
        <v>0.3377370417193426</v>
      </c>
      <c r="I31" s="1">
        <v>8.6805555555555594E-2</v>
      </c>
      <c r="J31">
        <v>3207</v>
      </c>
      <c r="K31" s="4">
        <f t="shared" si="3"/>
        <v>-0.40536326785157467</v>
      </c>
      <c r="L31" s="4">
        <f t="shared" si="1"/>
        <v>0.2027180783817952</v>
      </c>
    </row>
    <row r="32" spans="4:20" x14ac:dyDescent="0.25">
      <c r="D32" s="1">
        <v>9.0277777777777804E-2</v>
      </c>
      <c r="E32">
        <v>5508</v>
      </c>
      <c r="F32" s="4">
        <f t="shared" si="2"/>
        <v>1.3979665940450254</v>
      </c>
      <c r="G32" s="4">
        <f t="shared" si="0"/>
        <v>0.34816687737041718</v>
      </c>
      <c r="I32" s="1">
        <v>9.0277777777777804E-2</v>
      </c>
      <c r="J32">
        <v>3194</v>
      </c>
      <c r="K32" s="4">
        <f t="shared" si="3"/>
        <v>1.0331872260488417</v>
      </c>
      <c r="L32" s="4">
        <f t="shared" si="1"/>
        <v>0.20189633375474084</v>
      </c>
    </row>
    <row r="33" spans="4:12" x14ac:dyDescent="0.25">
      <c r="D33" s="1">
        <v>9.375E-2</v>
      </c>
      <c r="E33">
        <v>5585</v>
      </c>
      <c r="F33" s="4">
        <f t="shared" si="2"/>
        <v>3.2229185317815578</v>
      </c>
      <c r="G33" s="4">
        <f t="shared" si="0"/>
        <v>0.35303413400758532</v>
      </c>
      <c r="I33" s="1">
        <v>9.375E-2</v>
      </c>
      <c r="J33">
        <v>3227</v>
      </c>
      <c r="K33" s="4">
        <f t="shared" si="3"/>
        <v>-1.8593120545398203</v>
      </c>
      <c r="L33" s="4">
        <f t="shared" si="1"/>
        <v>0.20398230088495575</v>
      </c>
    </row>
    <row r="34" spans="4:12" x14ac:dyDescent="0.25">
      <c r="D34" s="1">
        <v>9.7222222222222196E-2</v>
      </c>
      <c r="E34">
        <v>5765</v>
      </c>
      <c r="F34" s="4">
        <f t="shared" si="2"/>
        <v>2.1335646140503037</v>
      </c>
      <c r="G34" s="4">
        <f t="shared" si="0"/>
        <v>0.36441213653603033</v>
      </c>
      <c r="I34" s="1">
        <v>9.7222222222222196E-2</v>
      </c>
      <c r="J34">
        <v>3167</v>
      </c>
      <c r="K34" s="4">
        <f t="shared" si="3"/>
        <v>-1.5472055573097567</v>
      </c>
      <c r="L34" s="4">
        <f t="shared" si="1"/>
        <v>0.20018963337547407</v>
      </c>
    </row>
    <row r="35" spans="4:12" x14ac:dyDescent="0.25">
      <c r="D35" s="1">
        <v>0.100694444444444</v>
      </c>
      <c r="E35">
        <v>5888</v>
      </c>
      <c r="F35" s="4">
        <f t="shared" si="2"/>
        <v>4.0591032608695654</v>
      </c>
      <c r="G35" s="4">
        <f t="shared" si="0"/>
        <v>0.37218710493046775</v>
      </c>
      <c r="I35" s="1">
        <v>0.100694444444444</v>
      </c>
      <c r="J35">
        <v>3118</v>
      </c>
      <c r="K35" s="4">
        <f t="shared" si="3"/>
        <v>-1.9884541372674793</v>
      </c>
      <c r="L35" s="4">
        <f t="shared" si="1"/>
        <v>0.19709228824273073</v>
      </c>
    </row>
    <row r="36" spans="4:12" x14ac:dyDescent="0.25">
      <c r="D36" s="1">
        <v>0.104166666666667</v>
      </c>
      <c r="E36">
        <v>6127</v>
      </c>
      <c r="F36" s="4">
        <f t="shared" si="2"/>
        <v>0.53859964093357271</v>
      </c>
      <c r="G36" s="4">
        <f t="shared" si="0"/>
        <v>0.38729456384323641</v>
      </c>
      <c r="I36" s="1">
        <v>0.104166666666667</v>
      </c>
      <c r="J36">
        <v>3056</v>
      </c>
      <c r="K36" s="4">
        <f t="shared" si="3"/>
        <v>-2.6832460732984296</v>
      </c>
      <c r="L36" s="4">
        <f t="shared" si="1"/>
        <v>0.19317319848293299</v>
      </c>
    </row>
    <row r="37" spans="4:12" x14ac:dyDescent="0.25">
      <c r="D37" s="1">
        <v>0.10763888888888901</v>
      </c>
      <c r="E37">
        <v>6160</v>
      </c>
      <c r="F37" s="4">
        <f t="shared" si="2"/>
        <v>8.1168831168831168E-2</v>
      </c>
      <c r="G37" s="4">
        <f t="shared" si="0"/>
        <v>0.38938053097345132</v>
      </c>
      <c r="I37" s="1">
        <v>0.10763888888888901</v>
      </c>
      <c r="J37">
        <v>2974</v>
      </c>
      <c r="K37" s="4">
        <f t="shared" si="3"/>
        <v>2.3873570948217888</v>
      </c>
      <c r="L37" s="4">
        <f t="shared" si="1"/>
        <v>0.18798988621997473</v>
      </c>
    </row>
    <row r="38" spans="4:12" x14ac:dyDescent="0.25">
      <c r="D38" s="1">
        <v>0.11111111111111099</v>
      </c>
      <c r="E38">
        <v>6165</v>
      </c>
      <c r="F38" s="4">
        <f t="shared" si="2"/>
        <v>-0.60016220600162207</v>
      </c>
      <c r="G38" s="4">
        <f t="shared" si="0"/>
        <v>0.38969658659924145</v>
      </c>
      <c r="I38" s="1">
        <v>0.11111111111111099</v>
      </c>
      <c r="J38">
        <v>3045</v>
      </c>
      <c r="K38" s="4">
        <f t="shared" si="3"/>
        <v>3.5467980295566504</v>
      </c>
      <c r="L38" s="4">
        <f t="shared" si="1"/>
        <v>0.19247787610619468</v>
      </c>
    </row>
    <row r="39" spans="4:12" x14ac:dyDescent="0.25">
      <c r="D39" s="1">
        <v>0.114583333333333</v>
      </c>
      <c r="E39">
        <v>6128</v>
      </c>
      <c r="F39" s="4">
        <f t="shared" si="2"/>
        <v>2.4314621409921671</v>
      </c>
      <c r="G39" s="4">
        <f t="shared" si="0"/>
        <v>0.38735777496839446</v>
      </c>
      <c r="I39" s="1">
        <v>0.114583333333333</v>
      </c>
      <c r="J39">
        <v>3153</v>
      </c>
      <c r="K39" s="4">
        <f t="shared" si="3"/>
        <v>0.53916904535363142</v>
      </c>
      <c r="L39" s="4">
        <f t="shared" si="1"/>
        <v>0.19930467762326171</v>
      </c>
    </row>
    <row r="40" spans="4:12" x14ac:dyDescent="0.25">
      <c r="D40" s="1">
        <v>0.118055555555556</v>
      </c>
      <c r="E40">
        <v>6277</v>
      </c>
      <c r="F40" s="4">
        <f t="shared" si="2"/>
        <v>-0.17524295045403857</v>
      </c>
      <c r="G40" s="4">
        <f t="shared" si="0"/>
        <v>0.39677623261694056</v>
      </c>
      <c r="I40" s="1">
        <v>0.118055555555556</v>
      </c>
      <c r="J40">
        <v>3170</v>
      </c>
      <c r="K40" s="4">
        <f t="shared" si="3"/>
        <v>-2.4921135646687698</v>
      </c>
      <c r="L40" s="4">
        <f t="shared" si="1"/>
        <v>0.20037926675094817</v>
      </c>
    </row>
    <row r="41" spans="4:12" x14ac:dyDescent="0.25">
      <c r="D41" s="1">
        <v>0.121527777777778</v>
      </c>
      <c r="E41">
        <v>6266</v>
      </c>
      <c r="F41" s="4">
        <f t="shared" si="2"/>
        <v>-1.0213852537503989</v>
      </c>
      <c r="G41" s="4">
        <f t="shared" si="0"/>
        <v>0.39608091024020226</v>
      </c>
      <c r="I41" s="1">
        <v>0.121527777777778</v>
      </c>
      <c r="J41">
        <v>3091</v>
      </c>
      <c r="K41" s="4">
        <f t="shared" si="3"/>
        <v>-0.16175994823681655</v>
      </c>
      <c r="L41" s="4">
        <f t="shared" si="1"/>
        <v>0.19538558786346397</v>
      </c>
    </row>
    <row r="42" spans="4:12" x14ac:dyDescent="0.25">
      <c r="D42" s="1">
        <v>0.125</v>
      </c>
      <c r="E42">
        <v>6202</v>
      </c>
      <c r="F42" s="4">
        <f t="shared" si="2"/>
        <v>-0.88681070622379876</v>
      </c>
      <c r="G42" s="4">
        <f t="shared" si="0"/>
        <v>0.39203539823008848</v>
      </c>
      <c r="I42" s="1">
        <v>0.125</v>
      </c>
      <c r="J42">
        <v>3086</v>
      </c>
      <c r="K42" s="4">
        <f t="shared" si="3"/>
        <v>1.5230071289695399</v>
      </c>
      <c r="L42" s="4">
        <f t="shared" si="1"/>
        <v>0.19506953223767384</v>
      </c>
    </row>
    <row r="43" spans="4:12" x14ac:dyDescent="0.25">
      <c r="D43" s="1">
        <v>0.12847222222222199</v>
      </c>
      <c r="E43">
        <v>6147</v>
      </c>
      <c r="F43" s="4">
        <f t="shared" si="2"/>
        <v>2.6191638197494713</v>
      </c>
      <c r="G43" s="4">
        <f t="shared" si="0"/>
        <v>0.38855878634639696</v>
      </c>
      <c r="I43" s="1">
        <v>0.12847222222222199</v>
      </c>
      <c r="J43">
        <v>3133</v>
      </c>
      <c r="K43" s="4">
        <f t="shared" si="3"/>
        <v>4.787743376954996</v>
      </c>
      <c r="L43" s="4">
        <f t="shared" si="1"/>
        <v>0.19804045512010113</v>
      </c>
    </row>
    <row r="44" spans="4:12" x14ac:dyDescent="0.25">
      <c r="D44" s="1">
        <v>0.131944444444444</v>
      </c>
      <c r="E44">
        <v>6308</v>
      </c>
      <c r="F44" s="4">
        <f t="shared" si="2"/>
        <v>0.17438173747622066</v>
      </c>
      <c r="G44" s="4">
        <f t="shared" si="0"/>
        <v>0.39873577749683942</v>
      </c>
      <c r="I44" s="1">
        <v>0.131944444444444</v>
      </c>
      <c r="J44">
        <v>3283</v>
      </c>
      <c r="K44" s="4">
        <f t="shared" si="3"/>
        <v>0.39597928723728293</v>
      </c>
      <c r="L44" s="4">
        <f t="shared" si="1"/>
        <v>0.20752212389380531</v>
      </c>
    </row>
    <row r="45" spans="4:12" x14ac:dyDescent="0.25">
      <c r="D45" s="1">
        <v>0.13541666666666699</v>
      </c>
      <c r="E45">
        <v>6319</v>
      </c>
      <c r="F45" s="4">
        <f t="shared" si="2"/>
        <v>-1.7249564804557682</v>
      </c>
      <c r="G45" s="4">
        <f t="shared" si="0"/>
        <v>0.39943109987357778</v>
      </c>
      <c r="I45" s="1">
        <v>0.13541666666666699</v>
      </c>
      <c r="J45">
        <v>3296</v>
      </c>
      <c r="K45" s="4">
        <f t="shared" si="3"/>
        <v>0.72815533980582525</v>
      </c>
      <c r="L45" s="4">
        <f t="shared" si="1"/>
        <v>0.20834386852085968</v>
      </c>
    </row>
    <row r="46" spans="4:12" x14ac:dyDescent="0.25">
      <c r="D46" s="1">
        <v>0.13888888888888901</v>
      </c>
      <c r="E46">
        <v>6210</v>
      </c>
      <c r="F46" s="4">
        <f t="shared" si="2"/>
        <v>-1.4492753623188406</v>
      </c>
      <c r="G46" s="4">
        <f t="shared" si="0"/>
        <v>0.39254108723135273</v>
      </c>
      <c r="I46" s="1">
        <v>0.13888888888888901</v>
      </c>
      <c r="J46">
        <v>3320</v>
      </c>
      <c r="K46" s="4">
        <f t="shared" si="3"/>
        <v>0.27108433734939757</v>
      </c>
      <c r="L46" s="4">
        <f t="shared" si="1"/>
        <v>0.20986093552465235</v>
      </c>
    </row>
    <row r="47" spans="4:12" x14ac:dyDescent="0.25">
      <c r="D47" s="1">
        <v>0.14236111111111099</v>
      </c>
      <c r="E47">
        <v>6120</v>
      </c>
      <c r="F47" s="4">
        <f t="shared" si="2"/>
        <v>-1.2581699346405228</v>
      </c>
      <c r="G47" s="4">
        <f t="shared" si="0"/>
        <v>0.38685208596713022</v>
      </c>
      <c r="I47" s="1">
        <v>0.14236111111111099</v>
      </c>
      <c r="J47">
        <v>3329</v>
      </c>
      <c r="K47" s="4">
        <f t="shared" si="3"/>
        <v>-1.1414839291078402</v>
      </c>
      <c r="L47" s="4">
        <f t="shared" si="1"/>
        <v>0.21042983565107459</v>
      </c>
    </row>
    <row r="48" spans="4:12" x14ac:dyDescent="0.25">
      <c r="D48" s="1">
        <v>0.14583333333333301</v>
      </c>
      <c r="E48">
        <v>6043</v>
      </c>
      <c r="F48" s="4">
        <f t="shared" si="2"/>
        <v>-2.0685090186993218</v>
      </c>
      <c r="G48" s="4">
        <f t="shared" si="0"/>
        <v>0.38198482932996208</v>
      </c>
      <c r="I48" s="1">
        <v>0.14583333333333301</v>
      </c>
      <c r="J48">
        <v>3291</v>
      </c>
      <c r="K48" s="4">
        <f t="shared" si="3"/>
        <v>1.4585232452142205</v>
      </c>
      <c r="L48" s="4">
        <f t="shared" si="1"/>
        <v>0.20802781289506952</v>
      </c>
    </row>
    <row r="49" spans="4:12" x14ac:dyDescent="0.25">
      <c r="D49" s="1">
        <v>0.149305555555556</v>
      </c>
      <c r="E49">
        <v>5918</v>
      </c>
      <c r="F49" s="4">
        <f t="shared" si="2"/>
        <v>-1.3011152416356877</v>
      </c>
      <c r="G49" s="4">
        <f t="shared" si="0"/>
        <v>0.3740834386852086</v>
      </c>
      <c r="I49" s="1">
        <v>0.149305555555556</v>
      </c>
      <c r="J49">
        <v>3339</v>
      </c>
      <c r="K49" s="4">
        <f t="shared" si="3"/>
        <v>1.8568433662773287</v>
      </c>
      <c r="L49" s="4">
        <f t="shared" si="1"/>
        <v>0.21106194690265487</v>
      </c>
    </row>
    <row r="50" spans="4:12" x14ac:dyDescent="0.25">
      <c r="D50" s="1">
        <v>0.15277777777777801</v>
      </c>
      <c r="E50">
        <v>5841</v>
      </c>
      <c r="F50" s="4">
        <f t="shared" si="2"/>
        <v>-1.5237116932032186</v>
      </c>
      <c r="G50" s="4">
        <f t="shared" si="0"/>
        <v>0.36921618204804046</v>
      </c>
      <c r="I50" s="1">
        <v>0.15277777777777801</v>
      </c>
      <c r="J50">
        <v>3401</v>
      </c>
      <c r="K50" s="4">
        <f t="shared" si="3"/>
        <v>0</v>
      </c>
      <c r="L50" s="4">
        <f t="shared" si="1"/>
        <v>0.21498103666245258</v>
      </c>
    </row>
    <row r="51" spans="4:12" x14ac:dyDescent="0.25">
      <c r="D51" s="1">
        <v>0.15625</v>
      </c>
      <c r="E51">
        <v>5752</v>
      </c>
      <c r="F51" s="4">
        <f t="shared" si="2"/>
        <v>-1.4082058414464533</v>
      </c>
      <c r="G51" s="4">
        <f t="shared" si="0"/>
        <v>0.36359039190897596</v>
      </c>
      <c r="I51" s="1">
        <v>0.15625</v>
      </c>
      <c r="J51">
        <v>3401</v>
      </c>
      <c r="K51" s="4">
        <f t="shared" si="3"/>
        <v>0.85269038518082907</v>
      </c>
      <c r="L51" s="4">
        <f t="shared" si="1"/>
        <v>0.21498103666245258</v>
      </c>
    </row>
    <row r="52" spans="4:12" x14ac:dyDescent="0.25">
      <c r="D52" s="1">
        <v>0.15972222222222199</v>
      </c>
      <c r="E52">
        <v>5671</v>
      </c>
      <c r="F52" s="4">
        <f t="shared" si="2"/>
        <v>-1.5517545406453888</v>
      </c>
      <c r="G52" s="4">
        <f t="shared" si="0"/>
        <v>0.3584702907711757</v>
      </c>
      <c r="I52" s="1">
        <v>0.15972222222222199</v>
      </c>
      <c r="J52">
        <v>3430</v>
      </c>
      <c r="K52" s="4">
        <f t="shared" si="3"/>
        <v>1.0787172011661808</v>
      </c>
      <c r="L52" s="4">
        <f t="shared" si="1"/>
        <v>0.2168141592920354</v>
      </c>
    </row>
    <row r="53" spans="4:12" x14ac:dyDescent="0.25">
      <c r="D53" s="1">
        <v>0.163194444444444</v>
      </c>
      <c r="E53">
        <v>5583</v>
      </c>
      <c r="F53" s="4">
        <f t="shared" si="2"/>
        <v>-1.0209564750134337</v>
      </c>
      <c r="G53" s="4">
        <f t="shared" si="0"/>
        <v>0.35290771175726926</v>
      </c>
      <c r="I53" s="1">
        <v>0.163194444444444</v>
      </c>
      <c r="J53">
        <v>3467</v>
      </c>
      <c r="K53" s="4">
        <f t="shared" si="3"/>
        <v>3.1150850879723104</v>
      </c>
      <c r="L53" s="4">
        <f t="shared" si="1"/>
        <v>0.21915297092288244</v>
      </c>
    </row>
    <row r="54" spans="4:12" x14ac:dyDescent="0.25">
      <c r="D54" s="1">
        <v>0.16666666666666699</v>
      </c>
      <c r="E54">
        <v>5526</v>
      </c>
      <c r="F54" s="4">
        <f t="shared" si="2"/>
        <v>-0.52479189287006878</v>
      </c>
      <c r="G54" s="4">
        <f t="shared" si="0"/>
        <v>0.34930467762326167</v>
      </c>
      <c r="I54" s="1">
        <v>0.16666666666666699</v>
      </c>
      <c r="J54">
        <v>3575</v>
      </c>
      <c r="K54" s="4">
        <f t="shared" si="3"/>
        <v>1.4545454545454546</v>
      </c>
      <c r="L54" s="4">
        <f t="shared" si="1"/>
        <v>0.22597977243994943</v>
      </c>
    </row>
    <row r="55" spans="4:12" x14ac:dyDescent="0.25">
      <c r="D55" s="1">
        <v>0.17013888888888901</v>
      </c>
      <c r="E55">
        <v>5497</v>
      </c>
      <c r="F55" s="4">
        <f t="shared" si="2"/>
        <v>1.2734218664726213</v>
      </c>
      <c r="G55" s="4">
        <f t="shared" si="0"/>
        <v>0.34747155499367888</v>
      </c>
      <c r="I55" s="1">
        <v>0.17013888888888901</v>
      </c>
      <c r="J55">
        <v>3627</v>
      </c>
      <c r="K55" s="4">
        <f t="shared" si="3"/>
        <v>4.1356492969396195</v>
      </c>
      <c r="L55" s="4">
        <f t="shared" si="1"/>
        <v>0.22926675094816687</v>
      </c>
    </row>
    <row r="56" spans="4:12" x14ac:dyDescent="0.25">
      <c r="D56" s="1">
        <v>0.17361111111111099</v>
      </c>
      <c r="E56">
        <v>5567</v>
      </c>
      <c r="F56" s="4">
        <f t="shared" si="2"/>
        <v>1.7783366265493084</v>
      </c>
      <c r="G56" s="4">
        <f t="shared" si="0"/>
        <v>0.35189633375474083</v>
      </c>
      <c r="I56" s="1">
        <v>0.17361111111111099</v>
      </c>
      <c r="J56">
        <v>3777</v>
      </c>
      <c r="K56" s="4">
        <f t="shared" si="3"/>
        <v>0.76780513635160175</v>
      </c>
      <c r="L56" s="4">
        <f t="shared" si="1"/>
        <v>0.23874841972187105</v>
      </c>
    </row>
    <row r="57" spans="4:12" x14ac:dyDescent="0.25">
      <c r="D57" s="1">
        <v>0.17708333333333301</v>
      </c>
      <c r="E57">
        <v>5666</v>
      </c>
      <c r="F57" s="4">
        <f t="shared" si="2"/>
        <v>-0.1941404871161313</v>
      </c>
      <c r="G57" s="4">
        <f t="shared" si="0"/>
        <v>0.35815423514538558</v>
      </c>
      <c r="I57" s="1">
        <v>0.17708333333333301</v>
      </c>
      <c r="J57">
        <v>3806</v>
      </c>
      <c r="K57" s="4">
        <f t="shared" si="3"/>
        <v>-1.418812401471361</v>
      </c>
      <c r="L57" s="4">
        <f t="shared" si="1"/>
        <v>0.24058154235145385</v>
      </c>
    </row>
    <row r="58" spans="4:12" x14ac:dyDescent="0.25">
      <c r="D58" s="1">
        <v>0.180555555555556</v>
      </c>
      <c r="E58">
        <v>5655</v>
      </c>
      <c r="F58" s="4">
        <f t="shared" si="2"/>
        <v>8.8417329796640132E-2</v>
      </c>
      <c r="G58" s="4">
        <f t="shared" si="0"/>
        <v>0.35745891276864727</v>
      </c>
      <c r="I58" s="1">
        <v>0.180555555555556</v>
      </c>
      <c r="J58">
        <v>3752</v>
      </c>
      <c r="K58" s="4">
        <f t="shared" si="3"/>
        <v>0.26652452025586354</v>
      </c>
      <c r="L58" s="4">
        <f t="shared" si="1"/>
        <v>0.23716814159292035</v>
      </c>
    </row>
    <row r="59" spans="4:12" x14ac:dyDescent="0.25">
      <c r="D59" s="1">
        <v>0.18402777777777801</v>
      </c>
      <c r="E59">
        <v>5660</v>
      </c>
      <c r="F59" s="4">
        <f t="shared" si="2"/>
        <v>7.0671378091872794E-2</v>
      </c>
      <c r="G59" s="4">
        <f t="shared" si="0"/>
        <v>0.3577749683944374</v>
      </c>
      <c r="I59" s="1">
        <v>0.18402777777777801</v>
      </c>
      <c r="J59">
        <v>3762</v>
      </c>
      <c r="K59" s="4">
        <f t="shared" si="3"/>
        <v>0</v>
      </c>
      <c r="L59" s="4">
        <f t="shared" si="1"/>
        <v>0.23780025284450063</v>
      </c>
    </row>
    <row r="60" spans="4:12" x14ac:dyDescent="0.25">
      <c r="D60" s="1">
        <v>0.1875</v>
      </c>
      <c r="E60">
        <v>5664</v>
      </c>
      <c r="F60" s="4">
        <f t="shared" si="2"/>
        <v>-0.12358757062146894</v>
      </c>
      <c r="G60" s="4">
        <f t="shared" si="0"/>
        <v>0.35802781289506952</v>
      </c>
      <c r="I60" s="1">
        <v>0.1875</v>
      </c>
      <c r="J60">
        <v>3762</v>
      </c>
      <c r="K60" s="4">
        <f t="shared" si="3"/>
        <v>-5.3163211057947905E-2</v>
      </c>
      <c r="L60" s="4">
        <f t="shared" si="1"/>
        <v>0.23780025284450063</v>
      </c>
    </row>
    <row r="61" spans="4:12" x14ac:dyDescent="0.25">
      <c r="D61" s="1">
        <v>0.19097222222222199</v>
      </c>
      <c r="E61">
        <v>5657</v>
      </c>
      <c r="F61" s="4">
        <f t="shared" si="2"/>
        <v>0.98992398797949444</v>
      </c>
      <c r="G61" s="4">
        <f t="shared" si="0"/>
        <v>0.35758533501896334</v>
      </c>
      <c r="I61" s="1">
        <v>0.19097222222222199</v>
      </c>
      <c r="J61">
        <v>3760</v>
      </c>
      <c r="K61" s="4">
        <f t="shared" si="3"/>
        <v>2.1010638297872339</v>
      </c>
      <c r="L61" s="4">
        <f t="shared" si="1"/>
        <v>0.23767383059418457</v>
      </c>
    </row>
    <row r="62" spans="4:12" x14ac:dyDescent="0.25">
      <c r="D62" s="1">
        <v>0.194444444444444</v>
      </c>
      <c r="E62">
        <v>5713</v>
      </c>
      <c r="F62" s="4">
        <f t="shared" si="2"/>
        <v>0.98022054962366534</v>
      </c>
      <c r="G62" s="4">
        <f t="shared" si="0"/>
        <v>0.36112515802781292</v>
      </c>
      <c r="I62" s="1">
        <v>0.194444444444444</v>
      </c>
      <c r="J62">
        <v>3839</v>
      </c>
      <c r="K62" s="4">
        <f t="shared" si="3"/>
        <v>-0.54701745246157851</v>
      </c>
      <c r="L62" s="4">
        <f t="shared" si="1"/>
        <v>0.24266750948166876</v>
      </c>
    </row>
    <row r="63" spans="4:12" x14ac:dyDescent="0.25">
      <c r="D63" s="1">
        <v>0.19791666666666699</v>
      </c>
      <c r="E63">
        <v>5769</v>
      </c>
      <c r="F63" s="4">
        <f t="shared" si="2"/>
        <v>-0.24267637372161555</v>
      </c>
      <c r="G63" s="4">
        <f t="shared" si="0"/>
        <v>0.36466498103666245</v>
      </c>
      <c r="I63" s="1">
        <v>0.19791666666666699</v>
      </c>
      <c r="J63">
        <v>3818</v>
      </c>
      <c r="K63" s="4">
        <f t="shared" si="3"/>
        <v>-1.3095861707700367</v>
      </c>
      <c r="L63" s="4">
        <f t="shared" si="1"/>
        <v>0.24134007585335018</v>
      </c>
    </row>
    <row r="64" spans="4:12" x14ac:dyDescent="0.25">
      <c r="D64" s="1">
        <v>0.20138888888888901</v>
      </c>
      <c r="E64">
        <v>5755</v>
      </c>
      <c r="F64" s="4">
        <f t="shared" si="2"/>
        <v>-0.52128583840139009</v>
      </c>
      <c r="G64" s="4">
        <f t="shared" si="0"/>
        <v>0.36378002528445008</v>
      </c>
      <c r="I64" s="1">
        <v>0.20138888888888901</v>
      </c>
      <c r="J64">
        <v>3768</v>
      </c>
      <c r="K64" s="4">
        <f t="shared" si="3"/>
        <v>-0.90233545647558389</v>
      </c>
      <c r="L64" s="4">
        <f t="shared" si="1"/>
        <v>0.23817951959544881</v>
      </c>
    </row>
    <row r="65" spans="4:12" x14ac:dyDescent="0.25">
      <c r="D65" s="1">
        <v>0.20486111111111099</v>
      </c>
      <c r="E65">
        <v>5725</v>
      </c>
      <c r="F65" s="4">
        <f t="shared" si="2"/>
        <v>0.17467248908296942</v>
      </c>
      <c r="G65" s="4">
        <f t="shared" si="0"/>
        <v>0.36188369152970923</v>
      </c>
      <c r="I65" s="1">
        <v>0.20486111111111099</v>
      </c>
      <c r="J65">
        <v>3734</v>
      </c>
      <c r="K65" s="4">
        <f t="shared" si="3"/>
        <v>5.3561863952865559E-2</v>
      </c>
      <c r="L65" s="4">
        <f t="shared" si="1"/>
        <v>0.23603034134007586</v>
      </c>
    </row>
    <row r="66" spans="4:12" x14ac:dyDescent="0.25">
      <c r="D66" s="1">
        <v>0.20833333333333301</v>
      </c>
      <c r="E66">
        <v>5735</v>
      </c>
      <c r="F66" s="4">
        <f t="shared" si="2"/>
        <v>1.7088055797733217</v>
      </c>
      <c r="G66" s="4">
        <f t="shared" si="0"/>
        <v>0.36251580278128953</v>
      </c>
      <c r="I66" s="1">
        <v>0.20833333333333301</v>
      </c>
      <c r="J66">
        <v>3736</v>
      </c>
      <c r="K66" s="4">
        <f t="shared" si="3"/>
        <v>1.1509635974304069</v>
      </c>
      <c r="L66" s="4">
        <f t="shared" si="1"/>
        <v>0.23615676359039192</v>
      </c>
    </row>
    <row r="67" spans="4:12" x14ac:dyDescent="0.25">
      <c r="D67" s="1">
        <v>0.211805555555556</v>
      </c>
      <c r="E67">
        <v>5833</v>
      </c>
      <c r="F67" s="4">
        <f t="shared" si="2"/>
        <v>3.2744728270186867</v>
      </c>
      <c r="G67" s="4">
        <f t="shared" si="0"/>
        <v>0.36871049304677622</v>
      </c>
      <c r="I67" s="1">
        <v>0.211805555555556</v>
      </c>
      <c r="J67">
        <v>3779</v>
      </c>
      <c r="K67" s="4">
        <f t="shared" si="3"/>
        <v>2.990209050013231</v>
      </c>
      <c r="L67" s="4">
        <f t="shared" si="1"/>
        <v>0.23887484197218711</v>
      </c>
    </row>
    <row r="68" spans="4:12" x14ac:dyDescent="0.25">
      <c r="D68" s="1">
        <v>0.21527777777777801</v>
      </c>
      <c r="E68">
        <v>6024</v>
      </c>
      <c r="F68" s="4">
        <f t="shared" si="2"/>
        <v>2.3904382470119523</v>
      </c>
      <c r="G68" s="4">
        <f t="shared" si="0"/>
        <v>0.38078381795195954</v>
      </c>
      <c r="I68" s="1">
        <v>0.21527777777777801</v>
      </c>
      <c r="J68">
        <v>3892</v>
      </c>
      <c r="K68" s="4">
        <f t="shared" si="3"/>
        <v>6.6289825282631041</v>
      </c>
      <c r="L68" s="4">
        <f t="shared" si="1"/>
        <v>0.24601769911504426</v>
      </c>
    </row>
    <row r="69" spans="4:12" x14ac:dyDescent="0.25">
      <c r="D69" s="1">
        <v>0.21875</v>
      </c>
      <c r="E69">
        <v>6168</v>
      </c>
      <c r="F69" s="4">
        <f t="shared" si="2"/>
        <v>0.74578469520103763</v>
      </c>
      <c r="G69" s="4">
        <f t="shared" si="0"/>
        <v>0.38988621997471556</v>
      </c>
      <c r="I69" s="1">
        <v>0.21875</v>
      </c>
      <c r="J69">
        <v>4150</v>
      </c>
      <c r="K69" s="4">
        <f t="shared" si="3"/>
        <v>2.4096385542168677</v>
      </c>
      <c r="L69" s="4">
        <f t="shared" si="1"/>
        <v>0.26232616940581543</v>
      </c>
    </row>
    <row r="70" spans="4:12" x14ac:dyDescent="0.25">
      <c r="D70" s="1">
        <v>0.22222222222222199</v>
      </c>
      <c r="E70">
        <v>6214</v>
      </c>
      <c r="F70" s="4">
        <f t="shared" si="2"/>
        <v>0.88509816543289344</v>
      </c>
      <c r="G70" s="4">
        <f t="shared" ref="G70:G133" si="8">E70/$P$9</f>
        <v>0.39279393173198485</v>
      </c>
      <c r="I70" s="1">
        <v>0.22222222222222199</v>
      </c>
      <c r="J70">
        <v>4250</v>
      </c>
      <c r="K70" s="4">
        <f t="shared" si="3"/>
        <v>0.4</v>
      </c>
      <c r="L70" s="4">
        <f t="shared" ref="L70:L133" si="9">J70/$P$9</f>
        <v>0.26864728192161819</v>
      </c>
    </row>
    <row r="71" spans="4:12" x14ac:dyDescent="0.25">
      <c r="D71" s="1">
        <v>0.225694444444444</v>
      </c>
      <c r="E71">
        <v>6269</v>
      </c>
      <c r="F71" s="4">
        <f t="shared" ref="F71:F134" si="10">((E72-E71)/E71)*100</f>
        <v>0</v>
      </c>
      <c r="G71" s="4">
        <f t="shared" si="8"/>
        <v>0.39627054361567637</v>
      </c>
      <c r="I71" s="1">
        <v>0.225694444444444</v>
      </c>
      <c r="J71">
        <v>4267</v>
      </c>
      <c r="K71" s="4">
        <f t="shared" ref="K71:K134" si="11">((J72-J71)/J71)*100</f>
        <v>0.3515350363252871</v>
      </c>
      <c r="L71" s="4">
        <f t="shared" si="9"/>
        <v>0.26972187104930467</v>
      </c>
    </row>
    <row r="72" spans="4:12" x14ac:dyDescent="0.25">
      <c r="D72" s="1">
        <v>0.22916666666666699</v>
      </c>
      <c r="E72">
        <v>6269</v>
      </c>
      <c r="F72" s="4">
        <f t="shared" si="10"/>
        <v>0.44664220768862661</v>
      </c>
      <c r="G72" s="4">
        <f t="shared" si="8"/>
        <v>0.39627054361567637</v>
      </c>
      <c r="I72" s="1">
        <v>0.22916666666666699</v>
      </c>
      <c r="J72">
        <v>4282</v>
      </c>
      <c r="K72" s="4">
        <f t="shared" si="11"/>
        <v>1.9383465670247548</v>
      </c>
      <c r="L72" s="4">
        <f t="shared" si="9"/>
        <v>0.2706700379266751</v>
      </c>
    </row>
    <row r="73" spans="4:12" x14ac:dyDescent="0.25">
      <c r="D73" s="1">
        <v>0.23263888888888901</v>
      </c>
      <c r="E73">
        <v>6297</v>
      </c>
      <c r="F73" s="4">
        <f t="shared" si="10"/>
        <v>0.34937271716690488</v>
      </c>
      <c r="G73" s="4">
        <f t="shared" si="8"/>
        <v>0.39804045512010111</v>
      </c>
      <c r="I73" s="1">
        <v>0.23263888888888901</v>
      </c>
      <c r="J73">
        <v>4365</v>
      </c>
      <c r="K73" s="4">
        <f t="shared" si="11"/>
        <v>2.8865979381443299</v>
      </c>
      <c r="L73" s="4">
        <f t="shared" si="9"/>
        <v>0.27591656131479142</v>
      </c>
    </row>
    <row r="74" spans="4:12" x14ac:dyDescent="0.25">
      <c r="D74" s="1">
        <v>0.23611111111111099</v>
      </c>
      <c r="E74">
        <v>6319</v>
      </c>
      <c r="F74" s="4">
        <f t="shared" si="10"/>
        <v>0.36398164266497862</v>
      </c>
      <c r="G74" s="4">
        <f t="shared" si="8"/>
        <v>0.39943109987357778</v>
      </c>
      <c r="I74" s="1">
        <v>0.23611111111111099</v>
      </c>
      <c r="J74">
        <v>4491</v>
      </c>
      <c r="K74" s="4">
        <f t="shared" si="11"/>
        <v>1.7145401914940992</v>
      </c>
      <c r="L74" s="4">
        <f t="shared" si="9"/>
        <v>0.2838811630847029</v>
      </c>
    </row>
    <row r="75" spans="4:12" x14ac:dyDescent="0.25">
      <c r="D75" s="1">
        <v>0.23958333333333301</v>
      </c>
      <c r="E75">
        <v>6342</v>
      </c>
      <c r="F75" s="4">
        <f t="shared" si="10"/>
        <v>0.58341217281614632</v>
      </c>
      <c r="G75" s="4">
        <f t="shared" si="8"/>
        <v>0.40088495575221239</v>
      </c>
      <c r="I75" s="1">
        <v>0.23958333333333301</v>
      </c>
      <c r="J75">
        <v>4568</v>
      </c>
      <c r="K75" s="4">
        <f t="shared" si="11"/>
        <v>1.8607705779334502</v>
      </c>
      <c r="L75" s="4">
        <f t="shared" si="9"/>
        <v>0.28874841972187104</v>
      </c>
    </row>
    <row r="76" spans="4:12" x14ac:dyDescent="0.25">
      <c r="D76" s="1">
        <v>0.243055555555556</v>
      </c>
      <c r="E76">
        <v>6379</v>
      </c>
      <c r="F76" s="4">
        <f t="shared" si="10"/>
        <v>2.6179651983069445</v>
      </c>
      <c r="G76" s="4">
        <f t="shared" si="8"/>
        <v>0.40322376738305943</v>
      </c>
      <c r="I76" s="1">
        <v>0.243055555555556</v>
      </c>
      <c r="J76">
        <v>4653</v>
      </c>
      <c r="K76" s="4">
        <f t="shared" si="11"/>
        <v>3.1592520954223082</v>
      </c>
      <c r="L76" s="4">
        <f t="shared" si="9"/>
        <v>0.29412136536030342</v>
      </c>
    </row>
    <row r="77" spans="4:12" x14ac:dyDescent="0.25">
      <c r="D77" s="1">
        <v>0.24652777777777801</v>
      </c>
      <c r="E77">
        <v>6546</v>
      </c>
      <c r="F77" s="4">
        <f t="shared" si="10"/>
        <v>2.8719828903146958</v>
      </c>
      <c r="G77" s="4">
        <f t="shared" si="8"/>
        <v>0.41378002528445007</v>
      </c>
      <c r="I77" s="1">
        <v>0.24652777777777801</v>
      </c>
      <c r="J77">
        <v>4800</v>
      </c>
      <c r="K77" s="4">
        <f t="shared" si="11"/>
        <v>3.3958333333333335</v>
      </c>
      <c r="L77" s="4">
        <f t="shared" si="9"/>
        <v>0.30341340075853351</v>
      </c>
    </row>
    <row r="78" spans="4:12" x14ac:dyDescent="0.25">
      <c r="D78" s="1">
        <v>0.25</v>
      </c>
      <c r="E78">
        <v>6734</v>
      </c>
      <c r="F78" s="4">
        <f t="shared" si="10"/>
        <v>1.5741015741015743</v>
      </c>
      <c r="G78" s="4">
        <f t="shared" si="8"/>
        <v>0.42566371681415927</v>
      </c>
      <c r="I78" s="1">
        <v>0.25</v>
      </c>
      <c r="J78">
        <v>4963</v>
      </c>
      <c r="K78" s="4">
        <f t="shared" si="11"/>
        <v>2.9417690912754382</v>
      </c>
      <c r="L78" s="4">
        <f t="shared" si="9"/>
        <v>0.31371681415929203</v>
      </c>
    </row>
    <row r="79" spans="4:12" x14ac:dyDescent="0.25">
      <c r="D79" s="1">
        <v>0.25347222222222199</v>
      </c>
      <c r="E79">
        <v>6840</v>
      </c>
      <c r="F79" s="4">
        <f t="shared" si="10"/>
        <v>0.67251461988304095</v>
      </c>
      <c r="G79" s="4">
        <f t="shared" si="8"/>
        <v>0.43236409608091025</v>
      </c>
      <c r="I79" s="1">
        <v>0.25347222222222199</v>
      </c>
      <c r="J79">
        <v>5109</v>
      </c>
      <c r="K79" s="4">
        <f t="shared" si="11"/>
        <v>3.7385006850655702</v>
      </c>
      <c r="L79" s="4">
        <f t="shared" si="9"/>
        <v>0.32294563843236412</v>
      </c>
    </row>
    <row r="80" spans="4:12" x14ac:dyDescent="0.25">
      <c r="D80" s="1">
        <v>0.25694444444444398</v>
      </c>
      <c r="E80">
        <v>6886</v>
      </c>
      <c r="F80" s="4">
        <f t="shared" si="10"/>
        <v>2.0766773162939298</v>
      </c>
      <c r="G80" s="4">
        <f t="shared" si="8"/>
        <v>0.43527180783817954</v>
      </c>
      <c r="I80" s="1">
        <v>0.25694444444444398</v>
      </c>
      <c r="J80">
        <v>5300</v>
      </c>
      <c r="K80" s="4">
        <f t="shared" si="11"/>
        <v>2.3018867924528301</v>
      </c>
      <c r="L80" s="4">
        <f t="shared" si="9"/>
        <v>0.33501896333754738</v>
      </c>
    </row>
    <row r="81" spans="4:12" x14ac:dyDescent="0.25">
      <c r="D81" s="1">
        <v>0.26041666666666702</v>
      </c>
      <c r="E81">
        <v>7029</v>
      </c>
      <c r="F81" s="4">
        <f t="shared" si="10"/>
        <v>1.5791720017072131</v>
      </c>
      <c r="G81" s="4">
        <f t="shared" si="8"/>
        <v>0.44431099873577751</v>
      </c>
      <c r="I81" s="1">
        <v>0.26041666666666702</v>
      </c>
      <c r="J81">
        <v>5422</v>
      </c>
      <c r="K81" s="4">
        <f t="shared" si="11"/>
        <v>4.1866469937292514</v>
      </c>
      <c r="L81" s="4">
        <f t="shared" si="9"/>
        <v>0.3427307206068268</v>
      </c>
    </row>
    <row r="82" spans="4:12" x14ac:dyDescent="0.25">
      <c r="D82" s="1">
        <v>0.26388888888888901</v>
      </c>
      <c r="E82">
        <v>7140</v>
      </c>
      <c r="F82" s="4">
        <f t="shared" si="10"/>
        <v>2.7731092436974789</v>
      </c>
      <c r="G82" s="4">
        <f t="shared" si="8"/>
        <v>0.45132743362831856</v>
      </c>
      <c r="I82" s="1">
        <v>0.26388888888888901</v>
      </c>
      <c r="J82">
        <v>5649</v>
      </c>
      <c r="K82" s="4">
        <f t="shared" si="11"/>
        <v>5.7001239157372989</v>
      </c>
      <c r="L82" s="4">
        <f t="shared" si="9"/>
        <v>0.35707964601769909</v>
      </c>
    </row>
    <row r="83" spans="4:12" x14ac:dyDescent="0.25">
      <c r="D83" s="1">
        <v>0.26736111111111099</v>
      </c>
      <c r="E83">
        <v>7338</v>
      </c>
      <c r="F83" s="4">
        <f t="shared" si="10"/>
        <v>1.7579721995094031</v>
      </c>
      <c r="G83" s="4">
        <f t="shared" si="8"/>
        <v>0.46384323640960812</v>
      </c>
      <c r="I83" s="1">
        <v>0.26736111111111099</v>
      </c>
      <c r="J83">
        <v>5971</v>
      </c>
      <c r="K83" s="4">
        <f t="shared" si="11"/>
        <v>0</v>
      </c>
      <c r="L83" s="4">
        <f t="shared" si="9"/>
        <v>0.37743362831858407</v>
      </c>
    </row>
    <row r="84" spans="4:12" x14ac:dyDescent="0.25">
      <c r="D84" s="1">
        <v>0.27083333333333298</v>
      </c>
      <c r="E84">
        <v>7467</v>
      </c>
      <c r="F84" s="4">
        <f t="shared" si="10"/>
        <v>-0.33480648185348871</v>
      </c>
      <c r="G84" s="4">
        <f t="shared" si="8"/>
        <v>0.47199747155499366</v>
      </c>
      <c r="I84" s="1">
        <v>0.27083333333333298</v>
      </c>
      <c r="J84">
        <v>5971</v>
      </c>
      <c r="K84" s="4">
        <f t="shared" si="11"/>
        <v>1.0383520348350359</v>
      </c>
      <c r="L84" s="4">
        <f t="shared" si="9"/>
        <v>0.37743362831858407</v>
      </c>
    </row>
    <row r="85" spans="4:12" x14ac:dyDescent="0.25">
      <c r="D85" s="1">
        <v>0.27430555555555602</v>
      </c>
      <c r="E85">
        <v>7442</v>
      </c>
      <c r="F85" s="4">
        <f t="shared" si="10"/>
        <v>-1.2765385649019081</v>
      </c>
      <c r="G85" s="4">
        <f t="shared" si="8"/>
        <v>0.47041719342604299</v>
      </c>
      <c r="I85" s="1">
        <v>0.27430555555555602</v>
      </c>
      <c r="J85">
        <v>6033</v>
      </c>
      <c r="K85" s="4">
        <f t="shared" si="11"/>
        <v>1.8564561577987735</v>
      </c>
      <c r="L85" s="4">
        <f t="shared" si="9"/>
        <v>0.38135271807838178</v>
      </c>
    </row>
    <row r="86" spans="4:12" x14ac:dyDescent="0.25">
      <c r="D86" s="1">
        <v>0.27777777777777801</v>
      </c>
      <c r="E86">
        <v>7347</v>
      </c>
      <c r="F86" s="4">
        <f t="shared" si="10"/>
        <v>-0.83027085885395402</v>
      </c>
      <c r="G86" s="4">
        <f t="shared" si="8"/>
        <v>0.46441213653603036</v>
      </c>
      <c r="I86" s="1">
        <v>0.27777777777777801</v>
      </c>
      <c r="J86">
        <v>6145</v>
      </c>
      <c r="K86" s="4">
        <f t="shared" si="11"/>
        <v>3.2384052074857608</v>
      </c>
      <c r="L86" s="4">
        <f t="shared" si="9"/>
        <v>0.3884323640960809</v>
      </c>
    </row>
    <row r="87" spans="4:12" x14ac:dyDescent="0.25">
      <c r="D87" s="1">
        <v>0.28125</v>
      </c>
      <c r="E87">
        <v>7286</v>
      </c>
      <c r="F87" s="4">
        <f t="shared" si="10"/>
        <v>-1.5371946198188307</v>
      </c>
      <c r="G87" s="4">
        <f t="shared" si="8"/>
        <v>0.46055625790139065</v>
      </c>
      <c r="I87" s="1">
        <v>0.28125</v>
      </c>
      <c r="J87">
        <v>6344</v>
      </c>
      <c r="K87" s="4">
        <f t="shared" si="11"/>
        <v>2.1752837326607817</v>
      </c>
      <c r="L87" s="4">
        <f t="shared" si="9"/>
        <v>0.40101137800252845</v>
      </c>
    </row>
    <row r="88" spans="4:12" x14ac:dyDescent="0.25">
      <c r="D88" s="1">
        <v>0.28472222222222199</v>
      </c>
      <c r="E88">
        <v>7174</v>
      </c>
      <c r="F88" s="4">
        <f t="shared" si="10"/>
        <v>-0.47393364928909953</v>
      </c>
      <c r="G88" s="4">
        <f t="shared" si="8"/>
        <v>0.45347661188369154</v>
      </c>
      <c r="I88" s="1">
        <v>0.28472222222222199</v>
      </c>
      <c r="J88">
        <v>6482</v>
      </c>
      <c r="K88" s="4">
        <f t="shared" si="11"/>
        <v>3.4865782165998151</v>
      </c>
      <c r="L88" s="4">
        <f t="shared" si="9"/>
        <v>0.4097345132743363</v>
      </c>
    </row>
    <row r="89" spans="4:12" x14ac:dyDescent="0.25">
      <c r="D89" s="1">
        <v>0.28819444444444398</v>
      </c>
      <c r="E89">
        <v>7140</v>
      </c>
      <c r="F89" s="4">
        <f t="shared" si="10"/>
        <v>0.77030812324929976</v>
      </c>
      <c r="G89" s="4">
        <f t="shared" si="8"/>
        <v>0.45132743362831856</v>
      </c>
      <c r="I89" s="1">
        <v>0.28819444444444398</v>
      </c>
      <c r="J89">
        <v>6708</v>
      </c>
      <c r="K89" s="4">
        <f t="shared" si="11"/>
        <v>4.0995825879546812</v>
      </c>
      <c r="L89" s="4">
        <f t="shared" si="9"/>
        <v>0.42402022756005059</v>
      </c>
    </row>
    <row r="90" spans="4:12" x14ac:dyDescent="0.25">
      <c r="D90" s="1">
        <v>0.29166666666666702</v>
      </c>
      <c r="E90">
        <v>7195</v>
      </c>
      <c r="F90" s="4">
        <f t="shared" si="10"/>
        <v>0.69492703266157052</v>
      </c>
      <c r="G90" s="4">
        <f t="shared" si="8"/>
        <v>0.45480404551201009</v>
      </c>
      <c r="I90" s="1">
        <v>0.29166666666666702</v>
      </c>
      <c r="J90">
        <v>6983</v>
      </c>
      <c r="K90" s="4">
        <f t="shared" si="11"/>
        <v>6.8308749820993846</v>
      </c>
      <c r="L90" s="4">
        <f t="shared" si="9"/>
        <v>0.44140328697850822</v>
      </c>
    </row>
    <row r="91" spans="4:12" x14ac:dyDescent="0.25">
      <c r="D91" s="1">
        <v>0.29513888888888901</v>
      </c>
      <c r="E91">
        <v>7245</v>
      </c>
      <c r="F91" s="4">
        <f t="shared" si="10"/>
        <v>1.7943409247757072</v>
      </c>
      <c r="G91" s="4">
        <f t="shared" si="8"/>
        <v>0.45796460176991149</v>
      </c>
      <c r="I91" s="1">
        <v>0.29513888888888901</v>
      </c>
      <c r="J91">
        <v>7460</v>
      </c>
      <c r="K91" s="4">
        <f t="shared" si="11"/>
        <v>7.0777479892761397</v>
      </c>
      <c r="L91" s="4">
        <f t="shared" si="9"/>
        <v>0.47155499367888748</v>
      </c>
    </row>
    <row r="92" spans="4:12" x14ac:dyDescent="0.25">
      <c r="D92" s="1">
        <v>0.29861111111111099</v>
      </c>
      <c r="E92">
        <v>7375</v>
      </c>
      <c r="F92" s="4">
        <f t="shared" si="10"/>
        <v>1.3966101694915254</v>
      </c>
      <c r="G92" s="4">
        <f t="shared" si="8"/>
        <v>0.4661820480404551</v>
      </c>
      <c r="I92" s="1">
        <v>0.29861111111111099</v>
      </c>
      <c r="J92">
        <v>7988</v>
      </c>
      <c r="K92" s="4">
        <f t="shared" si="11"/>
        <v>7.8743114672008012</v>
      </c>
      <c r="L92" s="4">
        <f t="shared" si="9"/>
        <v>0.5049304677623262</v>
      </c>
    </row>
    <row r="93" spans="4:12" x14ac:dyDescent="0.25">
      <c r="D93" s="1">
        <v>0.30208333333333298</v>
      </c>
      <c r="E93">
        <v>7478</v>
      </c>
      <c r="F93" s="4">
        <f t="shared" si="10"/>
        <v>2.1529820807702595</v>
      </c>
      <c r="G93" s="4">
        <f t="shared" si="8"/>
        <v>0.47269279393173197</v>
      </c>
      <c r="I93" s="1">
        <v>0.30208333333333298</v>
      </c>
      <c r="J93">
        <v>8617</v>
      </c>
      <c r="K93" s="4">
        <f t="shared" si="11"/>
        <v>6.6264361146570732</v>
      </c>
      <c r="L93" s="4">
        <f t="shared" si="9"/>
        <v>0.54469026548672561</v>
      </c>
    </row>
    <row r="94" spans="4:12" x14ac:dyDescent="0.25">
      <c r="D94" s="1">
        <v>0.30555555555555602</v>
      </c>
      <c r="E94">
        <v>7639</v>
      </c>
      <c r="F94" s="4">
        <f t="shared" si="10"/>
        <v>2.8537766723393116</v>
      </c>
      <c r="G94" s="4">
        <f t="shared" si="8"/>
        <v>0.48286978508217449</v>
      </c>
      <c r="I94" s="1">
        <v>0.30555555555555602</v>
      </c>
      <c r="J94">
        <v>9188</v>
      </c>
      <c r="K94" s="4">
        <f t="shared" si="11"/>
        <v>3.9508053983456684</v>
      </c>
      <c r="L94" s="4">
        <f t="shared" si="9"/>
        <v>0.58078381795195955</v>
      </c>
    </row>
    <row r="95" spans="4:12" x14ac:dyDescent="0.25">
      <c r="D95" s="1">
        <v>0.30902777777777801</v>
      </c>
      <c r="E95">
        <v>7857</v>
      </c>
      <c r="F95" s="4">
        <f t="shared" si="10"/>
        <v>2.5582283314242078</v>
      </c>
      <c r="G95" s="4">
        <f t="shared" si="8"/>
        <v>0.49664981036662453</v>
      </c>
      <c r="I95" s="1">
        <v>0.30902777777777801</v>
      </c>
      <c r="J95">
        <v>9551</v>
      </c>
      <c r="K95" s="4">
        <f t="shared" si="11"/>
        <v>3.0258611663700137</v>
      </c>
      <c r="L95" s="4">
        <f t="shared" si="9"/>
        <v>0.60372945638432363</v>
      </c>
    </row>
    <row r="96" spans="4:12" x14ac:dyDescent="0.25">
      <c r="D96" s="1">
        <v>0.3125</v>
      </c>
      <c r="E96">
        <v>8058</v>
      </c>
      <c r="F96" s="4">
        <f t="shared" si="10"/>
        <v>2.0228344502357904</v>
      </c>
      <c r="G96" s="4">
        <f t="shared" si="8"/>
        <v>0.50935524652338815</v>
      </c>
      <c r="I96" s="1">
        <v>0.3125</v>
      </c>
      <c r="J96">
        <v>9840</v>
      </c>
      <c r="K96" s="4">
        <f t="shared" si="11"/>
        <v>2.0528455284552845</v>
      </c>
      <c r="L96" s="4">
        <f t="shared" si="9"/>
        <v>0.62199747155499363</v>
      </c>
    </row>
    <row r="97" spans="4:12" x14ac:dyDescent="0.25">
      <c r="D97" s="1">
        <v>0.31597222222222199</v>
      </c>
      <c r="E97">
        <v>8221</v>
      </c>
      <c r="F97" s="4">
        <f t="shared" si="10"/>
        <v>4.0141102055710984</v>
      </c>
      <c r="G97" s="4">
        <f t="shared" si="8"/>
        <v>0.51965865992414662</v>
      </c>
      <c r="I97" s="1">
        <v>0.31597222222222199</v>
      </c>
      <c r="J97">
        <v>10042</v>
      </c>
      <c r="K97" s="4">
        <f t="shared" si="11"/>
        <v>2.0713005377414855</v>
      </c>
      <c r="L97" s="4">
        <f t="shared" si="9"/>
        <v>0.63476611883691525</v>
      </c>
    </row>
    <row r="98" spans="4:12" x14ac:dyDescent="0.25">
      <c r="D98" s="1">
        <v>0.31944444444444398</v>
      </c>
      <c r="E98">
        <v>8551</v>
      </c>
      <c r="F98" s="4">
        <f t="shared" si="10"/>
        <v>2.4441585779441</v>
      </c>
      <c r="G98" s="4">
        <f t="shared" si="8"/>
        <v>0.54051833122629578</v>
      </c>
      <c r="I98" s="1">
        <v>0.31944444444444398</v>
      </c>
      <c r="J98">
        <v>10250</v>
      </c>
      <c r="K98" s="4">
        <f t="shared" si="11"/>
        <v>2.5170731707317073</v>
      </c>
      <c r="L98" s="4">
        <f t="shared" si="9"/>
        <v>0.64791403286978511</v>
      </c>
    </row>
    <row r="99" spans="4:12" x14ac:dyDescent="0.25">
      <c r="D99" s="1">
        <v>0.32291666666666702</v>
      </c>
      <c r="E99">
        <v>8760</v>
      </c>
      <c r="F99" s="4">
        <f t="shared" si="10"/>
        <v>-0.35388127853881279</v>
      </c>
      <c r="G99" s="4">
        <f t="shared" si="8"/>
        <v>0.55372945638432369</v>
      </c>
      <c r="I99" s="1">
        <v>0.32291666666666702</v>
      </c>
      <c r="J99">
        <v>10508</v>
      </c>
      <c r="K99" s="4">
        <f t="shared" si="11"/>
        <v>1.5036162923486867</v>
      </c>
      <c r="L99" s="4">
        <f t="shared" si="9"/>
        <v>0.66422250316055631</v>
      </c>
    </row>
    <row r="100" spans="4:12" x14ac:dyDescent="0.25">
      <c r="D100" s="1">
        <v>0.32638888888888901</v>
      </c>
      <c r="E100">
        <v>8729</v>
      </c>
      <c r="F100" s="4">
        <f t="shared" si="10"/>
        <v>1.5580249742238514</v>
      </c>
      <c r="G100" s="4">
        <f t="shared" si="8"/>
        <v>0.55176991150442478</v>
      </c>
      <c r="I100" s="1">
        <v>0.32638888888888901</v>
      </c>
      <c r="J100">
        <v>10666</v>
      </c>
      <c r="K100" s="4">
        <f t="shared" si="11"/>
        <v>0.30001875117194826</v>
      </c>
      <c r="L100" s="4">
        <f t="shared" si="9"/>
        <v>0.67420986093552471</v>
      </c>
    </row>
    <row r="101" spans="4:12" x14ac:dyDescent="0.25">
      <c r="D101" s="1">
        <v>0.32986111111111099</v>
      </c>
      <c r="E101">
        <v>8865</v>
      </c>
      <c r="F101" s="4">
        <f t="shared" si="10"/>
        <v>3.4066553863508182</v>
      </c>
      <c r="G101" s="4">
        <f t="shared" si="8"/>
        <v>0.56036662452591657</v>
      </c>
      <c r="I101" s="1">
        <v>0.32986111111111099</v>
      </c>
      <c r="J101">
        <v>10698</v>
      </c>
      <c r="K101" s="4">
        <f t="shared" si="11"/>
        <v>-0.92540661805945024</v>
      </c>
      <c r="L101" s="4">
        <f t="shared" si="9"/>
        <v>0.67623261694058157</v>
      </c>
    </row>
    <row r="102" spans="4:12" x14ac:dyDescent="0.25">
      <c r="D102" s="1">
        <v>0.33333333333333298</v>
      </c>
      <c r="E102">
        <v>9167</v>
      </c>
      <c r="F102" s="4">
        <f t="shared" si="10"/>
        <v>0</v>
      </c>
      <c r="G102" s="4">
        <f t="shared" si="8"/>
        <v>0.57945638432364099</v>
      </c>
      <c r="I102" s="1">
        <v>0.33333333333333298</v>
      </c>
      <c r="J102">
        <v>10599</v>
      </c>
      <c r="K102" s="4">
        <f t="shared" si="11"/>
        <v>-2.2360600056609115</v>
      </c>
      <c r="L102" s="4">
        <f t="shared" si="9"/>
        <v>0.66997471554993682</v>
      </c>
    </row>
    <row r="103" spans="4:12" x14ac:dyDescent="0.25">
      <c r="D103" s="1">
        <v>0.33680555555555602</v>
      </c>
      <c r="E103">
        <v>9167</v>
      </c>
      <c r="F103" s="4">
        <f t="shared" si="10"/>
        <v>1.5490345805607069</v>
      </c>
      <c r="G103" s="4">
        <f t="shared" si="8"/>
        <v>0.57945638432364099</v>
      </c>
      <c r="I103" s="1">
        <v>0.33680555555555602</v>
      </c>
      <c r="J103">
        <v>10362</v>
      </c>
      <c r="K103" s="4">
        <f t="shared" si="11"/>
        <v>-0.21231422505307856</v>
      </c>
      <c r="L103" s="4">
        <f t="shared" si="9"/>
        <v>0.65499367888748417</v>
      </c>
    </row>
    <row r="104" spans="4:12" x14ac:dyDescent="0.25">
      <c r="D104" s="1">
        <v>0.34027777777777801</v>
      </c>
      <c r="E104">
        <v>9309</v>
      </c>
      <c r="F104" s="4">
        <f t="shared" si="10"/>
        <v>1.5468901063486948</v>
      </c>
      <c r="G104" s="4">
        <f t="shared" si="8"/>
        <v>0.58843236409608091</v>
      </c>
      <c r="I104" s="1">
        <v>0.34027777777777801</v>
      </c>
      <c r="J104">
        <v>10340</v>
      </c>
      <c r="K104" s="4">
        <f t="shared" si="11"/>
        <v>1.6054158607350095</v>
      </c>
      <c r="L104" s="4">
        <f t="shared" si="9"/>
        <v>0.65360303413400755</v>
      </c>
    </row>
    <row r="105" spans="4:12" x14ac:dyDescent="0.25">
      <c r="D105" s="1">
        <v>0.34375</v>
      </c>
      <c r="E105">
        <v>9453</v>
      </c>
      <c r="F105" s="4">
        <f t="shared" si="10"/>
        <v>0.29620226383158782</v>
      </c>
      <c r="G105" s="4">
        <f t="shared" si="8"/>
        <v>0.59753476611883694</v>
      </c>
      <c r="I105" s="1">
        <v>0.34375</v>
      </c>
      <c r="J105">
        <v>10506</v>
      </c>
      <c r="K105" s="4">
        <f t="shared" si="11"/>
        <v>1.7894536455358843</v>
      </c>
      <c r="L105" s="4">
        <f t="shared" si="9"/>
        <v>0.66409608091024019</v>
      </c>
    </row>
    <row r="106" spans="4:12" x14ac:dyDescent="0.25">
      <c r="D106" s="1">
        <v>0.34722222222222199</v>
      </c>
      <c r="E106">
        <v>9481</v>
      </c>
      <c r="F106" s="4">
        <f t="shared" si="10"/>
        <v>0.37970678198502267</v>
      </c>
      <c r="G106" s="4">
        <f t="shared" si="8"/>
        <v>0.59930467762326167</v>
      </c>
      <c r="I106" s="1">
        <v>0.34722222222222199</v>
      </c>
      <c r="J106">
        <v>10694</v>
      </c>
      <c r="K106" s="4">
        <f t="shared" si="11"/>
        <v>1.0379652141387694</v>
      </c>
      <c r="L106" s="4">
        <f t="shared" si="9"/>
        <v>0.67597977243994944</v>
      </c>
    </row>
    <row r="107" spans="4:12" x14ac:dyDescent="0.25">
      <c r="D107" s="1">
        <v>0.35069444444444398</v>
      </c>
      <c r="E107">
        <v>9517</v>
      </c>
      <c r="F107" s="4">
        <f t="shared" si="10"/>
        <v>0.85110854260796476</v>
      </c>
      <c r="G107" s="4">
        <f t="shared" si="8"/>
        <v>0.60158027812895065</v>
      </c>
      <c r="I107" s="1">
        <v>0.35069444444444398</v>
      </c>
      <c r="J107">
        <v>10805</v>
      </c>
      <c r="K107" s="4">
        <f t="shared" si="11"/>
        <v>-0.33317908375751965</v>
      </c>
      <c r="L107" s="4">
        <f t="shared" si="9"/>
        <v>0.68299620733249056</v>
      </c>
    </row>
    <row r="108" spans="4:12" x14ac:dyDescent="0.25">
      <c r="D108" s="1">
        <v>0.35416666666666702</v>
      </c>
      <c r="E108">
        <v>9598</v>
      </c>
      <c r="F108" s="4">
        <f t="shared" si="10"/>
        <v>1.250260470931444</v>
      </c>
      <c r="G108" s="4">
        <f t="shared" si="8"/>
        <v>0.60670037926675091</v>
      </c>
      <c r="I108" s="1">
        <v>0.35416666666666702</v>
      </c>
      <c r="J108">
        <v>10769</v>
      </c>
      <c r="K108" s="4">
        <f t="shared" si="11"/>
        <v>0.95644906676571639</v>
      </c>
      <c r="L108" s="4">
        <f t="shared" si="9"/>
        <v>0.68072060682680147</v>
      </c>
    </row>
    <row r="109" spans="4:12" x14ac:dyDescent="0.25">
      <c r="D109" s="1">
        <v>0.35763888888888901</v>
      </c>
      <c r="E109">
        <v>9718</v>
      </c>
      <c r="F109" s="4">
        <f t="shared" si="10"/>
        <v>1.5641078411195719</v>
      </c>
      <c r="G109" s="4">
        <f t="shared" si="8"/>
        <v>0.61428571428571432</v>
      </c>
      <c r="I109" s="1">
        <v>0.35763888888888901</v>
      </c>
      <c r="J109">
        <v>10872</v>
      </c>
      <c r="K109" s="4">
        <f t="shared" si="11"/>
        <v>0.68064753495217067</v>
      </c>
      <c r="L109" s="4">
        <f t="shared" si="9"/>
        <v>0.68723135271807834</v>
      </c>
    </row>
    <row r="110" spans="4:12" x14ac:dyDescent="0.25">
      <c r="D110" s="1">
        <v>0.36111111111111099</v>
      </c>
      <c r="E110">
        <v>9870</v>
      </c>
      <c r="F110" s="4">
        <f t="shared" si="10"/>
        <v>1.4792299898682879</v>
      </c>
      <c r="G110" s="4">
        <f t="shared" si="8"/>
        <v>0.62389380530973448</v>
      </c>
      <c r="I110" s="1">
        <v>0.36111111111111099</v>
      </c>
      <c r="J110">
        <v>10946</v>
      </c>
      <c r="K110" s="4">
        <f t="shared" si="11"/>
        <v>0.89530422071989768</v>
      </c>
      <c r="L110" s="4">
        <f t="shared" si="9"/>
        <v>0.69190897597977241</v>
      </c>
    </row>
    <row r="111" spans="4:12" x14ac:dyDescent="0.25">
      <c r="D111" s="1">
        <v>0.36458333333333298</v>
      </c>
      <c r="E111">
        <v>10016</v>
      </c>
      <c r="F111" s="4">
        <f t="shared" si="10"/>
        <v>0.29952076677316292</v>
      </c>
      <c r="G111" s="4">
        <f t="shared" si="8"/>
        <v>0.63312262958280663</v>
      </c>
      <c r="I111" s="1">
        <v>0.36458333333333298</v>
      </c>
      <c r="J111">
        <v>11044</v>
      </c>
      <c r="K111" s="4">
        <f t="shared" si="11"/>
        <v>0.45273451647953644</v>
      </c>
      <c r="L111" s="4">
        <f t="shared" si="9"/>
        <v>0.69810366624525921</v>
      </c>
    </row>
    <row r="112" spans="4:12" x14ac:dyDescent="0.25">
      <c r="D112" s="1">
        <v>0.36805555555555602</v>
      </c>
      <c r="E112">
        <v>10046</v>
      </c>
      <c r="F112" s="4">
        <f t="shared" si="10"/>
        <v>0.47780211029265385</v>
      </c>
      <c r="G112" s="4">
        <f t="shared" si="8"/>
        <v>0.63501896333754737</v>
      </c>
      <c r="I112" s="1">
        <v>0.36805555555555602</v>
      </c>
      <c r="J112">
        <v>11094</v>
      </c>
      <c r="K112" s="4">
        <f t="shared" si="11"/>
        <v>0.85631873084550203</v>
      </c>
      <c r="L112" s="4">
        <f t="shared" si="9"/>
        <v>0.70126422250316056</v>
      </c>
    </row>
    <row r="113" spans="4:12" x14ac:dyDescent="0.25">
      <c r="D113" s="1">
        <v>0.37152777777777801</v>
      </c>
      <c r="E113">
        <v>10094</v>
      </c>
      <c r="F113" s="4">
        <f t="shared" si="10"/>
        <v>1.3275212997820487</v>
      </c>
      <c r="G113" s="4">
        <f t="shared" si="8"/>
        <v>0.63805309734513271</v>
      </c>
      <c r="I113" s="1">
        <v>0.37152777777777801</v>
      </c>
      <c r="J113">
        <v>11189</v>
      </c>
      <c r="K113" s="4">
        <f t="shared" si="11"/>
        <v>1.1439806953257663</v>
      </c>
      <c r="L113" s="4">
        <f t="shared" si="9"/>
        <v>0.70726927939317319</v>
      </c>
    </row>
    <row r="114" spans="4:12" x14ac:dyDescent="0.25">
      <c r="D114" s="1">
        <v>0.375</v>
      </c>
      <c r="E114">
        <v>10228</v>
      </c>
      <c r="F114" s="4">
        <f t="shared" si="10"/>
        <v>-6.8439577630035192E-2</v>
      </c>
      <c r="G114" s="4">
        <f t="shared" si="8"/>
        <v>0.6465233881163085</v>
      </c>
      <c r="I114" s="1">
        <v>0.375</v>
      </c>
      <c r="J114">
        <v>11317</v>
      </c>
      <c r="K114" s="4">
        <f t="shared" si="11"/>
        <v>1.0603516833082973</v>
      </c>
      <c r="L114" s="4">
        <f t="shared" si="9"/>
        <v>0.71536030341340073</v>
      </c>
    </row>
    <row r="115" spans="4:12" x14ac:dyDescent="0.25">
      <c r="D115" s="1">
        <v>0.37847222222222199</v>
      </c>
      <c r="E115">
        <v>10221</v>
      </c>
      <c r="F115" s="4">
        <f t="shared" si="10"/>
        <v>0.20545934840035221</v>
      </c>
      <c r="G115" s="4">
        <f t="shared" si="8"/>
        <v>0.64608091024020231</v>
      </c>
      <c r="I115" s="1">
        <v>0.37847222222222199</v>
      </c>
      <c r="J115">
        <v>11437</v>
      </c>
      <c r="K115" s="4">
        <f t="shared" si="11"/>
        <v>-0.59456151088572184</v>
      </c>
      <c r="L115" s="4">
        <f t="shared" si="9"/>
        <v>0.72294563843236415</v>
      </c>
    </row>
    <row r="116" spans="4:12" x14ac:dyDescent="0.25">
      <c r="D116" s="1">
        <v>0.38194444444444398</v>
      </c>
      <c r="E116">
        <v>10242</v>
      </c>
      <c r="F116" s="4">
        <f t="shared" si="10"/>
        <v>-0.9861355204061707</v>
      </c>
      <c r="G116" s="4">
        <f t="shared" si="8"/>
        <v>0.64740834386852086</v>
      </c>
      <c r="I116" s="1">
        <v>0.38194444444444398</v>
      </c>
      <c r="J116">
        <v>11369</v>
      </c>
      <c r="K116" s="4">
        <f t="shared" si="11"/>
        <v>-2.2869205734893128</v>
      </c>
      <c r="L116" s="4">
        <f t="shared" si="9"/>
        <v>0.7186472819216182</v>
      </c>
    </row>
    <row r="117" spans="4:12" x14ac:dyDescent="0.25">
      <c r="D117" s="1">
        <v>0.38541666666666702</v>
      </c>
      <c r="E117">
        <v>10141</v>
      </c>
      <c r="F117" s="4">
        <f t="shared" si="10"/>
        <v>-1.7059461591559018</v>
      </c>
      <c r="G117" s="4">
        <f t="shared" si="8"/>
        <v>0.64102402022756</v>
      </c>
      <c r="I117" s="1">
        <v>0.38541666666666702</v>
      </c>
      <c r="J117">
        <v>11109</v>
      </c>
      <c r="K117" s="4">
        <f t="shared" si="11"/>
        <v>0.45008551624808713</v>
      </c>
      <c r="L117" s="4">
        <f t="shared" si="9"/>
        <v>0.70221238938053099</v>
      </c>
    </row>
    <row r="118" spans="4:12" x14ac:dyDescent="0.25">
      <c r="D118" s="1">
        <v>0.38888888888888901</v>
      </c>
      <c r="E118">
        <v>9968</v>
      </c>
      <c r="F118" s="4">
        <f t="shared" si="10"/>
        <v>2.417736757624398</v>
      </c>
      <c r="G118" s="4">
        <f t="shared" si="8"/>
        <v>0.63008849557522129</v>
      </c>
      <c r="I118" s="1">
        <v>0.38888888888888901</v>
      </c>
      <c r="J118">
        <v>11159</v>
      </c>
      <c r="K118" s="4">
        <f t="shared" si="11"/>
        <v>1.5413567523971681</v>
      </c>
      <c r="L118" s="4">
        <f t="shared" si="9"/>
        <v>0.70537294563843234</v>
      </c>
    </row>
    <row r="119" spans="4:12" x14ac:dyDescent="0.25">
      <c r="D119" s="1">
        <v>0.39236111111111099</v>
      </c>
      <c r="E119">
        <v>10209</v>
      </c>
      <c r="F119" s="4">
        <f t="shared" si="10"/>
        <v>0.30365363894602804</v>
      </c>
      <c r="G119" s="4">
        <f t="shared" si="8"/>
        <v>0.64532237673830595</v>
      </c>
      <c r="I119" s="1">
        <v>0.39236111111111099</v>
      </c>
      <c r="J119">
        <v>11331</v>
      </c>
      <c r="K119" s="4">
        <f t="shared" si="11"/>
        <v>2.5770011472950314</v>
      </c>
      <c r="L119" s="4">
        <f t="shared" si="9"/>
        <v>0.7162452591656131</v>
      </c>
    </row>
    <row r="120" spans="4:12" x14ac:dyDescent="0.25">
      <c r="D120" s="1">
        <v>0.39583333333333298</v>
      </c>
      <c r="E120">
        <v>10240</v>
      </c>
      <c r="F120" s="4">
        <f t="shared" si="10"/>
        <v>-1.26953125</v>
      </c>
      <c r="G120" s="4">
        <f t="shared" si="8"/>
        <v>0.64728192161820486</v>
      </c>
      <c r="I120" s="1">
        <v>0.39583333333333298</v>
      </c>
      <c r="J120">
        <v>11623</v>
      </c>
      <c r="K120" s="4">
        <f t="shared" si="11"/>
        <v>1.9702314376666954</v>
      </c>
      <c r="L120" s="4">
        <f t="shared" si="9"/>
        <v>0.73470290771175728</v>
      </c>
    </row>
    <row r="121" spans="4:12" x14ac:dyDescent="0.25">
      <c r="D121" s="1">
        <v>0.39930555555555602</v>
      </c>
      <c r="E121">
        <v>10110</v>
      </c>
      <c r="F121" s="4">
        <f t="shared" si="10"/>
        <v>0.80118694362017806</v>
      </c>
      <c r="G121" s="4">
        <f t="shared" si="8"/>
        <v>0.6390644753476612</v>
      </c>
      <c r="I121" s="1">
        <v>0.39930555555555602</v>
      </c>
      <c r="J121">
        <v>11852</v>
      </c>
      <c r="K121" s="4">
        <f t="shared" si="11"/>
        <v>0.92811339858251773</v>
      </c>
      <c r="L121" s="4">
        <f t="shared" si="9"/>
        <v>0.74917825537294569</v>
      </c>
    </row>
    <row r="122" spans="4:12" x14ac:dyDescent="0.25">
      <c r="D122" s="1">
        <v>0.40277777777777801</v>
      </c>
      <c r="E122">
        <v>10191</v>
      </c>
      <c r="F122" s="4">
        <f t="shared" si="10"/>
        <v>0.70650574035914038</v>
      </c>
      <c r="G122" s="4">
        <f t="shared" si="8"/>
        <v>0.64418457648546146</v>
      </c>
      <c r="I122" s="1">
        <v>0.40277777777777801</v>
      </c>
      <c r="J122">
        <v>11962</v>
      </c>
      <c r="K122" s="4">
        <f t="shared" si="11"/>
        <v>3.3439224209998328E-2</v>
      </c>
      <c r="L122" s="4">
        <f t="shared" si="9"/>
        <v>0.75613147914032874</v>
      </c>
    </row>
    <row r="123" spans="4:12" x14ac:dyDescent="0.25">
      <c r="D123" s="1">
        <v>0.40625</v>
      </c>
      <c r="E123">
        <v>10263</v>
      </c>
      <c r="F123" s="4">
        <f t="shared" si="10"/>
        <v>1.4810484263860471</v>
      </c>
      <c r="G123" s="4">
        <f t="shared" si="8"/>
        <v>0.64873577749683942</v>
      </c>
      <c r="I123" s="1">
        <v>0.40625</v>
      </c>
      <c r="J123">
        <v>11966</v>
      </c>
      <c r="K123" s="4">
        <f t="shared" si="11"/>
        <v>0.83570115326759153</v>
      </c>
      <c r="L123" s="4">
        <f t="shared" si="9"/>
        <v>0.75638432364096075</v>
      </c>
    </row>
    <row r="124" spans="4:12" x14ac:dyDescent="0.25">
      <c r="D124" s="1">
        <v>0.40972222222222199</v>
      </c>
      <c r="E124">
        <v>10415</v>
      </c>
      <c r="F124" s="4">
        <f t="shared" si="10"/>
        <v>0.86413826212193945</v>
      </c>
      <c r="G124" s="4">
        <f t="shared" si="8"/>
        <v>0.65834386852085969</v>
      </c>
      <c r="I124" s="1">
        <v>0.40972222222222199</v>
      </c>
      <c r="J124">
        <v>12066</v>
      </c>
      <c r="K124" s="4">
        <f t="shared" si="11"/>
        <v>0.43096303663185814</v>
      </c>
      <c r="L124" s="4">
        <f t="shared" si="9"/>
        <v>0.76270543615676356</v>
      </c>
    </row>
    <row r="125" spans="4:12" x14ac:dyDescent="0.25">
      <c r="D125" s="1">
        <v>0.41319444444444398</v>
      </c>
      <c r="E125">
        <v>10505</v>
      </c>
      <c r="F125" s="4">
        <f t="shared" si="10"/>
        <v>0.84721561161351744</v>
      </c>
      <c r="G125" s="4">
        <f t="shared" si="8"/>
        <v>0.66403286978508214</v>
      </c>
      <c r="I125" s="1">
        <v>0.41319444444444398</v>
      </c>
      <c r="J125">
        <v>12118</v>
      </c>
      <c r="K125" s="4">
        <f t="shared" si="11"/>
        <v>2.0052813995708862</v>
      </c>
      <c r="L125" s="4">
        <f t="shared" si="9"/>
        <v>0.76599241466498103</v>
      </c>
    </row>
    <row r="126" spans="4:12" x14ac:dyDescent="0.25">
      <c r="D126" s="1">
        <v>0.41666666666666702</v>
      </c>
      <c r="E126">
        <v>10594</v>
      </c>
      <c r="F126" s="4">
        <f t="shared" si="10"/>
        <v>0.54747970549367564</v>
      </c>
      <c r="G126" s="4">
        <f t="shared" si="8"/>
        <v>0.66965865992414664</v>
      </c>
      <c r="I126" s="1">
        <v>0.41666666666666702</v>
      </c>
      <c r="J126">
        <v>12361</v>
      </c>
      <c r="K126" s="4">
        <f t="shared" si="11"/>
        <v>-0.40449801795971202</v>
      </c>
      <c r="L126" s="4">
        <f t="shared" si="9"/>
        <v>0.7813527180783818</v>
      </c>
    </row>
    <row r="127" spans="4:12" x14ac:dyDescent="0.25">
      <c r="D127" s="1">
        <v>0.42013888888888901</v>
      </c>
      <c r="E127">
        <v>10652</v>
      </c>
      <c r="F127" s="4">
        <f t="shared" si="10"/>
        <v>1.2955313556139694</v>
      </c>
      <c r="G127" s="4">
        <f t="shared" si="8"/>
        <v>0.67332490518331223</v>
      </c>
      <c r="I127" s="1">
        <v>0.42013888888888901</v>
      </c>
      <c r="J127">
        <v>12311</v>
      </c>
      <c r="K127" s="4">
        <f t="shared" si="11"/>
        <v>0</v>
      </c>
      <c r="L127" s="4">
        <f t="shared" si="9"/>
        <v>0.77819216182048045</v>
      </c>
    </row>
    <row r="128" spans="4:12" x14ac:dyDescent="0.25">
      <c r="D128" s="1">
        <v>0.42361111111111099</v>
      </c>
      <c r="E128">
        <v>10790</v>
      </c>
      <c r="F128" s="4">
        <f t="shared" si="10"/>
        <v>0</v>
      </c>
      <c r="G128" s="4">
        <f t="shared" si="8"/>
        <v>0.68204804045512013</v>
      </c>
      <c r="I128" s="1">
        <v>0.42361111111111099</v>
      </c>
      <c r="J128">
        <v>12311</v>
      </c>
      <c r="K128" s="4">
        <f t="shared" si="11"/>
        <v>-0.89350986922264641</v>
      </c>
      <c r="L128" s="4">
        <f t="shared" si="9"/>
        <v>0.77819216182048045</v>
      </c>
    </row>
    <row r="129" spans="4:12" x14ac:dyDescent="0.25">
      <c r="D129" s="1">
        <v>0.42708333333333298</v>
      </c>
      <c r="E129">
        <v>10790</v>
      </c>
      <c r="F129" s="4">
        <f t="shared" si="10"/>
        <v>1.5384615384615385</v>
      </c>
      <c r="G129" s="4">
        <f t="shared" si="8"/>
        <v>0.68204804045512013</v>
      </c>
      <c r="I129" s="1">
        <v>0.42708333333333298</v>
      </c>
      <c r="J129">
        <v>12201</v>
      </c>
      <c r="K129" s="4">
        <f t="shared" si="11"/>
        <v>-1.0408982870256536</v>
      </c>
      <c r="L129" s="4">
        <f t="shared" si="9"/>
        <v>0.7712389380530974</v>
      </c>
    </row>
    <row r="130" spans="4:12" x14ac:dyDescent="0.25">
      <c r="D130" s="1">
        <v>0.43055555555555602</v>
      </c>
      <c r="E130">
        <v>10956</v>
      </c>
      <c r="F130" s="4">
        <f t="shared" si="10"/>
        <v>0</v>
      </c>
      <c r="G130" s="4">
        <f t="shared" si="8"/>
        <v>0.69254108723135277</v>
      </c>
      <c r="I130" s="1">
        <v>0.43055555555555602</v>
      </c>
      <c r="J130">
        <v>12074</v>
      </c>
      <c r="K130" s="4">
        <f t="shared" si="11"/>
        <v>-0.91104853404008623</v>
      </c>
      <c r="L130" s="4">
        <f t="shared" si="9"/>
        <v>0.7632111251580278</v>
      </c>
    </row>
    <row r="131" spans="4:12" x14ac:dyDescent="0.25">
      <c r="D131" s="1">
        <v>0.43402777777777801</v>
      </c>
      <c r="E131">
        <v>10956</v>
      </c>
      <c r="F131" s="4">
        <f t="shared" si="10"/>
        <v>1.8437385907265427</v>
      </c>
      <c r="G131" s="4">
        <f t="shared" si="8"/>
        <v>0.69254108723135277</v>
      </c>
      <c r="I131" s="1">
        <v>0.43402777777777801</v>
      </c>
      <c r="J131">
        <v>11964</v>
      </c>
      <c r="K131" s="4">
        <f t="shared" si="11"/>
        <v>-1.7051153460381143</v>
      </c>
      <c r="L131" s="4">
        <f t="shared" si="9"/>
        <v>0.75625790139064475</v>
      </c>
    </row>
    <row r="132" spans="4:12" x14ac:dyDescent="0.25">
      <c r="D132" s="1">
        <v>0.4375</v>
      </c>
      <c r="E132">
        <v>11158</v>
      </c>
      <c r="F132" s="4">
        <f t="shared" si="10"/>
        <v>-0.36744936368524828</v>
      </c>
      <c r="G132" s="4">
        <f t="shared" si="8"/>
        <v>0.70530973451327439</v>
      </c>
      <c r="I132" s="1">
        <v>0.4375</v>
      </c>
      <c r="J132">
        <v>11760</v>
      </c>
      <c r="K132" s="4">
        <f t="shared" si="11"/>
        <v>-0.99489795918367341</v>
      </c>
      <c r="L132" s="4">
        <f t="shared" si="9"/>
        <v>0.74336283185840712</v>
      </c>
    </row>
    <row r="133" spans="4:12" x14ac:dyDescent="0.25">
      <c r="D133" s="1">
        <v>0.44097222222222199</v>
      </c>
      <c r="E133">
        <v>11117</v>
      </c>
      <c r="F133" s="4">
        <f t="shared" si="10"/>
        <v>-0.29684267338310694</v>
      </c>
      <c r="G133" s="4">
        <f t="shared" si="8"/>
        <v>0.70271807838179523</v>
      </c>
      <c r="I133" s="1">
        <v>0.44097222222222199</v>
      </c>
      <c r="J133">
        <v>11643</v>
      </c>
      <c r="K133" s="4">
        <f t="shared" si="11"/>
        <v>2.1815683243150392</v>
      </c>
      <c r="L133" s="4">
        <f t="shared" si="9"/>
        <v>0.73596713021491778</v>
      </c>
    </row>
    <row r="134" spans="4:12" x14ac:dyDescent="0.25">
      <c r="D134" s="1">
        <v>0.44444444444444398</v>
      </c>
      <c r="E134">
        <v>11084</v>
      </c>
      <c r="F134" s="4">
        <f t="shared" si="10"/>
        <v>0.12630819198845183</v>
      </c>
      <c r="G134" s="4">
        <f t="shared" ref="G134:G197" si="12">E134/$P$9</f>
        <v>0.70063211125158031</v>
      </c>
      <c r="I134" s="1">
        <v>0.44444444444444398</v>
      </c>
      <c r="J134">
        <v>11897</v>
      </c>
      <c r="K134" s="4">
        <f t="shared" si="11"/>
        <v>1.765150878372699</v>
      </c>
      <c r="L134" s="4">
        <f t="shared" ref="L134:L197" si="13">J134/$P$9</f>
        <v>0.75202275600505686</v>
      </c>
    </row>
    <row r="135" spans="4:12" x14ac:dyDescent="0.25">
      <c r="D135" s="1">
        <v>0.44791666666666702</v>
      </c>
      <c r="E135">
        <v>11098</v>
      </c>
      <c r="F135" s="4">
        <f t="shared" ref="F135:F198" si="14">((E136-E135)/E135)*100</f>
        <v>-0.1261488556496666</v>
      </c>
      <c r="G135" s="4">
        <f t="shared" si="12"/>
        <v>0.70151706700379268</v>
      </c>
      <c r="I135" s="1">
        <v>0.44791666666666702</v>
      </c>
      <c r="J135">
        <v>12107</v>
      </c>
      <c r="K135" s="4">
        <f t="shared" ref="K135:K198" si="15">((J136-J135)/J135)*100</f>
        <v>0.91682497728586765</v>
      </c>
      <c r="L135" s="4">
        <f t="shared" si="13"/>
        <v>0.76529709228824272</v>
      </c>
    </row>
    <row r="136" spans="4:12" x14ac:dyDescent="0.25">
      <c r="D136" s="1">
        <v>0.45138888888888901</v>
      </c>
      <c r="E136">
        <v>11084</v>
      </c>
      <c r="F136" s="4">
        <f t="shared" si="14"/>
        <v>0.79393720678455437</v>
      </c>
      <c r="G136" s="4">
        <f t="shared" si="12"/>
        <v>0.70063211125158031</v>
      </c>
      <c r="I136" s="1">
        <v>0.45138888888888901</v>
      </c>
      <c r="J136">
        <v>12218</v>
      </c>
      <c r="K136" s="4">
        <f t="shared" si="15"/>
        <v>0.94123424455721061</v>
      </c>
      <c r="L136" s="4">
        <f t="shared" si="13"/>
        <v>0.77231352718078383</v>
      </c>
    </row>
    <row r="137" spans="4:12" x14ac:dyDescent="0.25">
      <c r="D137" s="1">
        <v>0.45486111111111099</v>
      </c>
      <c r="E137">
        <v>11172</v>
      </c>
      <c r="F137" s="4">
        <f t="shared" si="14"/>
        <v>0.2237737200143215</v>
      </c>
      <c r="G137" s="4">
        <f t="shared" si="12"/>
        <v>0.70619469026548676</v>
      </c>
      <c r="I137" s="1">
        <v>0.45486111111111099</v>
      </c>
      <c r="J137">
        <v>12333</v>
      </c>
      <c r="K137" s="4">
        <f t="shared" si="15"/>
        <v>0.12973323603340631</v>
      </c>
      <c r="L137" s="4">
        <f t="shared" si="13"/>
        <v>0.77958280657395707</v>
      </c>
    </row>
    <row r="138" spans="4:12" x14ac:dyDescent="0.25">
      <c r="D138" s="1">
        <v>0.45833333333333298</v>
      </c>
      <c r="E138">
        <v>11197</v>
      </c>
      <c r="F138" s="4">
        <f t="shared" si="14"/>
        <v>1.0091988925605073</v>
      </c>
      <c r="G138" s="4">
        <f t="shared" si="12"/>
        <v>0.70777496839443743</v>
      </c>
      <c r="I138" s="1">
        <v>0.45833333333333298</v>
      </c>
      <c r="J138">
        <v>12349</v>
      </c>
      <c r="K138" s="4">
        <f t="shared" si="15"/>
        <v>0.41298890598429028</v>
      </c>
      <c r="L138" s="4">
        <f t="shared" si="13"/>
        <v>0.78059418457648544</v>
      </c>
    </row>
    <row r="139" spans="4:12" x14ac:dyDescent="0.25">
      <c r="D139" s="1">
        <v>0.46180555555555602</v>
      </c>
      <c r="E139">
        <v>11310</v>
      </c>
      <c r="F139" s="4">
        <f t="shared" si="14"/>
        <v>0.76923076923076927</v>
      </c>
      <c r="G139" s="4">
        <f t="shared" si="12"/>
        <v>0.71491782553729455</v>
      </c>
      <c r="I139" s="1">
        <v>0.46180555555555602</v>
      </c>
      <c r="J139">
        <v>12400</v>
      </c>
      <c r="K139" s="4">
        <f t="shared" si="15"/>
        <v>1.0403225806451613</v>
      </c>
      <c r="L139" s="4">
        <f t="shared" si="13"/>
        <v>0.78381795195954485</v>
      </c>
    </row>
    <row r="140" spans="4:12" x14ac:dyDescent="0.25">
      <c r="D140" s="1">
        <v>0.46527777777777801</v>
      </c>
      <c r="E140">
        <v>11397</v>
      </c>
      <c r="F140" s="4">
        <f t="shared" si="14"/>
        <v>0.38606650873036763</v>
      </c>
      <c r="G140" s="4">
        <f t="shared" si="12"/>
        <v>0.72041719342604293</v>
      </c>
      <c r="I140" s="1">
        <v>0.46527777777777801</v>
      </c>
      <c r="J140">
        <v>12529</v>
      </c>
      <c r="K140" s="4">
        <f t="shared" si="15"/>
        <v>-3.9907414797669405E-2</v>
      </c>
      <c r="L140" s="4">
        <f t="shared" si="13"/>
        <v>0.79197218710493045</v>
      </c>
    </row>
    <row r="141" spans="4:12" x14ac:dyDescent="0.25">
      <c r="D141" s="1">
        <v>0.46875</v>
      </c>
      <c r="E141">
        <v>11441</v>
      </c>
      <c r="F141" s="4">
        <f t="shared" si="14"/>
        <v>0.68175858753605456</v>
      </c>
      <c r="G141" s="4">
        <f t="shared" si="12"/>
        <v>0.72319848293299616</v>
      </c>
      <c r="I141" s="1">
        <v>0.46875</v>
      </c>
      <c r="J141">
        <v>12524</v>
      </c>
      <c r="K141" s="4">
        <f t="shared" si="15"/>
        <v>0.55892686042797834</v>
      </c>
      <c r="L141" s="4">
        <f t="shared" si="13"/>
        <v>0.79165613147914038</v>
      </c>
    </row>
    <row r="142" spans="4:12" x14ac:dyDescent="0.25">
      <c r="D142" s="1">
        <v>0.47222222222222199</v>
      </c>
      <c r="E142">
        <v>11519</v>
      </c>
      <c r="F142" s="4">
        <f t="shared" si="14"/>
        <v>-0.27780189252539284</v>
      </c>
      <c r="G142" s="4">
        <f t="shared" si="12"/>
        <v>0.72812895069532235</v>
      </c>
      <c r="I142" s="1">
        <v>0.47222222222222199</v>
      </c>
      <c r="J142">
        <v>12594</v>
      </c>
      <c r="K142" s="4">
        <f t="shared" si="15"/>
        <v>0.97665555026202955</v>
      </c>
      <c r="L142" s="4">
        <f t="shared" si="13"/>
        <v>0.79608091024020222</v>
      </c>
    </row>
    <row r="143" spans="4:12" x14ac:dyDescent="0.25">
      <c r="D143" s="1">
        <v>0.47569444444444398</v>
      </c>
      <c r="E143">
        <v>11487</v>
      </c>
      <c r="F143" s="4">
        <f t="shared" si="14"/>
        <v>0.33080874031513885</v>
      </c>
      <c r="G143" s="4">
        <f t="shared" si="12"/>
        <v>0.72610619469026549</v>
      </c>
      <c r="I143" s="1">
        <v>0.47569444444444398</v>
      </c>
      <c r="J143">
        <v>12717</v>
      </c>
      <c r="K143" s="4">
        <f t="shared" si="15"/>
        <v>0.8571203900290949</v>
      </c>
      <c r="L143" s="4">
        <f t="shared" si="13"/>
        <v>0.8038558786346397</v>
      </c>
    </row>
    <row r="144" spans="4:12" x14ac:dyDescent="0.25">
      <c r="D144" s="1">
        <v>0.47916666666666702</v>
      </c>
      <c r="E144">
        <v>11525</v>
      </c>
      <c r="F144" s="4">
        <f t="shared" si="14"/>
        <v>-8.6767895878524945E-2</v>
      </c>
      <c r="G144" s="4">
        <f t="shared" si="12"/>
        <v>0.72850821744627059</v>
      </c>
      <c r="I144" s="1">
        <v>0.47916666666666702</v>
      </c>
      <c r="J144">
        <v>12826</v>
      </c>
      <c r="K144" s="4">
        <f t="shared" si="15"/>
        <v>8.5763293310463118E-2</v>
      </c>
      <c r="L144" s="4">
        <f t="shared" si="13"/>
        <v>0.81074589127686469</v>
      </c>
    </row>
    <row r="145" spans="4:12" x14ac:dyDescent="0.25">
      <c r="D145" s="1">
        <v>0.48263888888888901</v>
      </c>
      <c r="E145">
        <v>11515</v>
      </c>
      <c r="F145" s="4">
        <f t="shared" si="14"/>
        <v>0.84237950499348679</v>
      </c>
      <c r="G145" s="4">
        <f t="shared" si="12"/>
        <v>0.72787610619469023</v>
      </c>
      <c r="I145" s="1">
        <v>0.48263888888888901</v>
      </c>
      <c r="J145">
        <v>12837</v>
      </c>
      <c r="K145" s="4">
        <f t="shared" si="15"/>
        <v>0.98153774246319236</v>
      </c>
      <c r="L145" s="4">
        <f t="shared" si="13"/>
        <v>0.811441213653603</v>
      </c>
    </row>
    <row r="146" spans="4:12" x14ac:dyDescent="0.25">
      <c r="D146" s="1">
        <v>0.48611111111111099</v>
      </c>
      <c r="E146">
        <v>11612</v>
      </c>
      <c r="F146" s="4">
        <f t="shared" si="14"/>
        <v>0.47364795039614194</v>
      </c>
      <c r="G146" s="4">
        <f t="shared" si="12"/>
        <v>0.73400758533501897</v>
      </c>
      <c r="I146" s="1">
        <v>0.48611111111111099</v>
      </c>
      <c r="J146">
        <v>12963</v>
      </c>
      <c r="K146" s="4">
        <f t="shared" si="15"/>
        <v>0.59399830286199184</v>
      </c>
      <c r="L146" s="4">
        <f t="shared" si="13"/>
        <v>0.81940581542351454</v>
      </c>
    </row>
    <row r="147" spans="4:12" x14ac:dyDescent="0.25">
      <c r="D147" s="1">
        <v>0.48958333333333298</v>
      </c>
      <c r="E147">
        <v>11667</v>
      </c>
      <c r="F147" s="4">
        <f t="shared" si="14"/>
        <v>-1.0199708579754865</v>
      </c>
      <c r="G147" s="4">
        <f t="shared" si="12"/>
        <v>0.7374841972187105</v>
      </c>
      <c r="I147" s="1">
        <v>0.48958333333333298</v>
      </c>
      <c r="J147">
        <v>13040</v>
      </c>
      <c r="K147" s="4">
        <f t="shared" si="15"/>
        <v>-0.26840490797546013</v>
      </c>
      <c r="L147" s="4">
        <f t="shared" si="13"/>
        <v>0.82427307206068268</v>
      </c>
    </row>
    <row r="148" spans="4:12" x14ac:dyDescent="0.25">
      <c r="D148" s="1">
        <v>0.49305555555555602</v>
      </c>
      <c r="E148">
        <v>11548</v>
      </c>
      <c r="F148" s="4">
        <f t="shared" si="14"/>
        <v>-0.41565639071700727</v>
      </c>
      <c r="G148" s="4">
        <f t="shared" si="12"/>
        <v>0.72996207332490515</v>
      </c>
      <c r="I148" s="1">
        <v>0.49305555555555602</v>
      </c>
      <c r="J148">
        <v>13005</v>
      </c>
      <c r="K148" s="4">
        <f t="shared" si="15"/>
        <v>-4.61361014994233E-2</v>
      </c>
      <c r="L148" s="4">
        <f t="shared" si="13"/>
        <v>0.82206068268015176</v>
      </c>
    </row>
    <row r="149" spans="4:12" x14ac:dyDescent="0.25">
      <c r="D149" s="1">
        <v>0.49652777777777801</v>
      </c>
      <c r="E149">
        <v>11500</v>
      </c>
      <c r="F149" s="4">
        <f t="shared" si="14"/>
        <v>-1.2869565217391303</v>
      </c>
      <c r="G149" s="4">
        <f t="shared" si="12"/>
        <v>0.7269279393173198</v>
      </c>
      <c r="I149" s="1">
        <v>0.49652777777777801</v>
      </c>
      <c r="J149">
        <v>12999</v>
      </c>
      <c r="K149" s="4">
        <f t="shared" si="15"/>
        <v>0.16924378798369105</v>
      </c>
      <c r="L149" s="4">
        <f t="shared" si="13"/>
        <v>0.82168141592920352</v>
      </c>
    </row>
    <row r="150" spans="4:12" x14ac:dyDescent="0.25">
      <c r="D150" s="1">
        <v>0.5</v>
      </c>
      <c r="E150">
        <v>11352</v>
      </c>
      <c r="F150" s="4">
        <f t="shared" si="14"/>
        <v>-1.6120507399577166</v>
      </c>
      <c r="G150" s="4">
        <f t="shared" si="12"/>
        <v>0.71757269279393177</v>
      </c>
      <c r="I150" s="1">
        <v>0.5</v>
      </c>
      <c r="J150">
        <v>13021</v>
      </c>
      <c r="K150" s="4">
        <f t="shared" si="15"/>
        <v>0.53759311880807925</v>
      </c>
      <c r="L150" s="4">
        <f t="shared" si="13"/>
        <v>0.82307206068268013</v>
      </c>
    </row>
    <row r="151" spans="4:12" x14ac:dyDescent="0.25">
      <c r="D151" s="1">
        <v>0.50347222222222199</v>
      </c>
      <c r="E151">
        <v>11169</v>
      </c>
      <c r="F151" s="4">
        <f t="shared" si="14"/>
        <v>2.3547318470767302</v>
      </c>
      <c r="G151" s="4">
        <f t="shared" si="12"/>
        <v>0.70600505689001269</v>
      </c>
      <c r="I151" s="1">
        <v>0.50347222222222199</v>
      </c>
      <c r="J151">
        <v>13091</v>
      </c>
      <c r="K151" s="4">
        <f t="shared" si="15"/>
        <v>0.77916125582461238</v>
      </c>
      <c r="L151" s="4">
        <f t="shared" si="13"/>
        <v>0.82749683944374208</v>
      </c>
    </row>
    <row r="152" spans="4:12" x14ac:dyDescent="0.25">
      <c r="D152" s="1">
        <v>0.50694444444444398</v>
      </c>
      <c r="E152">
        <v>11432</v>
      </c>
      <c r="F152" s="4">
        <f t="shared" si="14"/>
        <v>0.244926522043387</v>
      </c>
      <c r="G152" s="4">
        <f t="shared" si="12"/>
        <v>0.72262958280657397</v>
      </c>
      <c r="I152" s="1">
        <v>0.50694444444444398</v>
      </c>
      <c r="J152">
        <v>13193</v>
      </c>
      <c r="K152" s="4">
        <f t="shared" si="15"/>
        <v>2.0844387175017056</v>
      </c>
      <c r="L152" s="4">
        <f t="shared" si="13"/>
        <v>0.83394437420986089</v>
      </c>
    </row>
    <row r="153" spans="4:12" x14ac:dyDescent="0.25">
      <c r="D153" s="1">
        <v>0.51041666666666696</v>
      </c>
      <c r="E153">
        <v>11460</v>
      </c>
      <c r="F153" s="4">
        <f t="shared" si="14"/>
        <v>-0.61082024432809767</v>
      </c>
      <c r="G153" s="4">
        <f t="shared" si="12"/>
        <v>0.7243994943109987</v>
      </c>
      <c r="I153" s="1">
        <v>0.51041666666666696</v>
      </c>
      <c r="J153">
        <v>13468</v>
      </c>
      <c r="K153" s="4">
        <f t="shared" si="15"/>
        <v>1.7151767151767152</v>
      </c>
      <c r="L153" s="4">
        <f t="shared" si="13"/>
        <v>0.85132743362831853</v>
      </c>
    </row>
    <row r="154" spans="4:12" x14ac:dyDescent="0.25">
      <c r="D154" s="1">
        <v>0.51388888888888895</v>
      </c>
      <c r="E154">
        <v>11390</v>
      </c>
      <c r="F154" s="4">
        <f t="shared" si="14"/>
        <v>-1.5891132572431959</v>
      </c>
      <c r="G154" s="4">
        <f t="shared" si="12"/>
        <v>0.71997471554993675</v>
      </c>
      <c r="I154" s="1">
        <v>0.51388888888888895</v>
      </c>
      <c r="J154">
        <v>13699</v>
      </c>
      <c r="K154" s="4">
        <f t="shared" si="15"/>
        <v>0.88327615154390837</v>
      </c>
      <c r="L154" s="4">
        <f t="shared" si="13"/>
        <v>0.86592920353982306</v>
      </c>
    </row>
    <row r="155" spans="4:12" x14ac:dyDescent="0.25">
      <c r="D155" s="1">
        <v>0.51736111111111105</v>
      </c>
      <c r="E155">
        <v>11209</v>
      </c>
      <c r="F155" s="4">
        <f t="shared" si="14"/>
        <v>-2.0073155500044608</v>
      </c>
      <c r="G155" s="4">
        <f t="shared" si="12"/>
        <v>0.70853350189633379</v>
      </c>
      <c r="I155" s="1">
        <v>0.51736111111111105</v>
      </c>
      <c r="J155">
        <v>13820</v>
      </c>
      <c r="K155" s="4">
        <f t="shared" si="15"/>
        <v>1.2083936324167872</v>
      </c>
      <c r="L155" s="4">
        <f t="shared" si="13"/>
        <v>0.87357774968394442</v>
      </c>
    </row>
    <row r="156" spans="4:12" x14ac:dyDescent="0.25">
      <c r="D156" s="1">
        <v>0.52083333333333304</v>
      </c>
      <c r="E156">
        <v>10984</v>
      </c>
      <c r="F156" s="4">
        <f t="shared" si="14"/>
        <v>-2.5400582665695555</v>
      </c>
      <c r="G156" s="4">
        <f t="shared" si="12"/>
        <v>0.69431099873577751</v>
      </c>
      <c r="I156" s="1">
        <v>0.52083333333333304</v>
      </c>
      <c r="J156">
        <v>13987</v>
      </c>
      <c r="K156" s="4">
        <f t="shared" si="15"/>
        <v>0.5004647172374348</v>
      </c>
      <c r="L156" s="4">
        <f t="shared" si="13"/>
        <v>0.884134007585335</v>
      </c>
    </row>
    <row r="157" spans="4:12" x14ac:dyDescent="0.25">
      <c r="D157" s="1">
        <v>0.52430555555555602</v>
      </c>
      <c r="E157">
        <v>10705</v>
      </c>
      <c r="F157" s="4">
        <f t="shared" si="14"/>
        <v>-0.73797290985520791</v>
      </c>
      <c r="G157" s="4">
        <f t="shared" si="12"/>
        <v>0.67667509481668775</v>
      </c>
      <c r="I157" s="1">
        <v>0.52430555555555602</v>
      </c>
      <c r="J157">
        <v>14057</v>
      </c>
      <c r="K157" s="4">
        <f t="shared" si="15"/>
        <v>-0.21341680301629082</v>
      </c>
      <c r="L157" s="4">
        <f t="shared" si="13"/>
        <v>0.88855878634639696</v>
      </c>
    </row>
    <row r="158" spans="4:12" x14ac:dyDescent="0.25">
      <c r="D158" s="1">
        <v>0.52777777777777801</v>
      </c>
      <c r="E158">
        <v>10626</v>
      </c>
      <c r="F158" s="4">
        <f t="shared" si="14"/>
        <v>9.4108789760963679E-2</v>
      </c>
      <c r="G158" s="4">
        <f t="shared" si="12"/>
        <v>0.6716814159292035</v>
      </c>
      <c r="I158" s="1">
        <v>0.52777777777777801</v>
      </c>
      <c r="J158">
        <v>14027</v>
      </c>
      <c r="K158" s="4">
        <f t="shared" si="15"/>
        <v>-0.22813146075425966</v>
      </c>
      <c r="L158" s="4">
        <f t="shared" si="13"/>
        <v>0.8866624525916561</v>
      </c>
    </row>
    <row r="159" spans="4:12" x14ac:dyDescent="0.25">
      <c r="D159" s="1">
        <v>0.53125</v>
      </c>
      <c r="E159">
        <v>10636</v>
      </c>
      <c r="F159" s="4">
        <f t="shared" si="14"/>
        <v>-0.40428732606242945</v>
      </c>
      <c r="G159" s="4">
        <f t="shared" si="12"/>
        <v>0.67231352718078385</v>
      </c>
      <c r="I159" s="1">
        <v>0.53125</v>
      </c>
      <c r="J159">
        <v>13995</v>
      </c>
      <c r="K159" s="4">
        <f t="shared" si="15"/>
        <v>-0.7288317256162915</v>
      </c>
      <c r="L159" s="4">
        <f t="shared" si="13"/>
        <v>0.88463969658659924</v>
      </c>
    </row>
    <row r="160" spans="4:12" x14ac:dyDescent="0.25">
      <c r="D160" s="1">
        <v>0.53472222222222199</v>
      </c>
      <c r="E160">
        <v>10593</v>
      </c>
      <c r="F160" s="4">
        <f t="shared" si="14"/>
        <v>0</v>
      </c>
      <c r="G160" s="4">
        <f t="shared" si="12"/>
        <v>0.66959544879898858</v>
      </c>
      <c r="I160" s="1">
        <v>0.53472222222222199</v>
      </c>
      <c r="J160">
        <v>13893</v>
      </c>
      <c r="K160" s="4">
        <f t="shared" si="15"/>
        <v>-1.4395738861297056</v>
      </c>
      <c r="L160" s="4">
        <f t="shared" si="13"/>
        <v>0.87819216182048043</v>
      </c>
    </row>
    <row r="161" spans="4:12" x14ac:dyDescent="0.25">
      <c r="D161" s="1">
        <v>0.53819444444444398</v>
      </c>
      <c r="E161">
        <v>10593</v>
      </c>
      <c r="F161" s="4">
        <f t="shared" si="14"/>
        <v>9.4401963560842059E-2</v>
      </c>
      <c r="G161" s="4">
        <f t="shared" si="12"/>
        <v>0.66959544879898858</v>
      </c>
      <c r="I161" s="1">
        <v>0.53819444444444398</v>
      </c>
      <c r="J161">
        <v>13693</v>
      </c>
      <c r="K161" s="4">
        <f t="shared" si="15"/>
        <v>-0.34324107208062515</v>
      </c>
      <c r="L161" s="4">
        <f t="shared" si="13"/>
        <v>0.86554993678887482</v>
      </c>
    </row>
    <row r="162" spans="4:12" x14ac:dyDescent="0.25">
      <c r="D162" s="1">
        <v>0.54166666666666696</v>
      </c>
      <c r="E162">
        <v>10603</v>
      </c>
      <c r="F162" s="4">
        <f t="shared" si="14"/>
        <v>-0.49985853060454588</v>
      </c>
      <c r="G162" s="4">
        <f t="shared" si="12"/>
        <v>0.67022756005056894</v>
      </c>
      <c r="I162" s="1">
        <v>0.54166666666666696</v>
      </c>
      <c r="J162">
        <v>13646</v>
      </c>
      <c r="K162" s="4">
        <f t="shared" si="15"/>
        <v>-0.19053202403634767</v>
      </c>
      <c r="L162" s="4">
        <f t="shared" si="13"/>
        <v>0.86257901390644753</v>
      </c>
    </row>
    <row r="163" spans="4:12" x14ac:dyDescent="0.25">
      <c r="D163" s="1">
        <v>0.54513888888888895</v>
      </c>
      <c r="E163">
        <v>10550</v>
      </c>
      <c r="F163" s="4">
        <f t="shared" si="14"/>
        <v>0.18957345971563982</v>
      </c>
      <c r="G163" s="4">
        <f t="shared" si="12"/>
        <v>0.66687737041719342</v>
      </c>
      <c r="I163" s="1">
        <v>0.54513888888888895</v>
      </c>
      <c r="J163">
        <v>13620</v>
      </c>
      <c r="K163" s="4">
        <f t="shared" si="15"/>
        <v>0.45521292217327464</v>
      </c>
      <c r="L163" s="4">
        <f t="shared" si="13"/>
        <v>0.8609355246523388</v>
      </c>
    </row>
    <row r="164" spans="4:12" x14ac:dyDescent="0.25">
      <c r="D164" s="1">
        <v>0.54861111111111105</v>
      </c>
      <c r="E164">
        <v>10570</v>
      </c>
      <c r="F164" s="4">
        <f t="shared" si="14"/>
        <v>1.1352885525070955</v>
      </c>
      <c r="G164" s="4">
        <f t="shared" si="12"/>
        <v>0.66814159292035402</v>
      </c>
      <c r="I164" s="1">
        <v>0.54861111111111105</v>
      </c>
      <c r="J164">
        <v>13682</v>
      </c>
      <c r="K164" s="4">
        <f t="shared" si="15"/>
        <v>-0.1900306972664815</v>
      </c>
      <c r="L164" s="4">
        <f t="shared" si="13"/>
        <v>0.86485461441213651</v>
      </c>
    </row>
    <row r="165" spans="4:12" x14ac:dyDescent="0.25">
      <c r="D165" s="1">
        <v>0.55208333333333304</v>
      </c>
      <c r="E165">
        <v>10690</v>
      </c>
      <c r="F165" s="4">
        <f t="shared" si="14"/>
        <v>-0.13096351730589337</v>
      </c>
      <c r="G165" s="4">
        <f t="shared" si="12"/>
        <v>0.67572692793931732</v>
      </c>
      <c r="I165" s="1">
        <v>0.55208333333333304</v>
      </c>
      <c r="J165">
        <v>13656</v>
      </c>
      <c r="K165" s="4">
        <f t="shared" si="15"/>
        <v>-0.43936731107205629</v>
      </c>
      <c r="L165" s="4">
        <f t="shared" si="13"/>
        <v>0.86321112515802778</v>
      </c>
    </row>
    <row r="166" spans="4:12" x14ac:dyDescent="0.25">
      <c r="D166" s="1">
        <v>0.55555555555555602</v>
      </c>
      <c r="E166">
        <v>10676</v>
      </c>
      <c r="F166" s="4">
        <f t="shared" si="14"/>
        <v>3.7467216185837392E-2</v>
      </c>
      <c r="G166" s="4">
        <f t="shared" si="12"/>
        <v>0.67484197218710495</v>
      </c>
      <c r="I166" s="1">
        <v>0.55555555555555602</v>
      </c>
      <c r="J166">
        <v>13596</v>
      </c>
      <c r="K166" s="4">
        <f t="shared" si="15"/>
        <v>-0.27949396881435717</v>
      </c>
      <c r="L166" s="4">
        <f t="shared" si="13"/>
        <v>0.85941845764854619</v>
      </c>
    </row>
    <row r="167" spans="4:12" x14ac:dyDescent="0.25">
      <c r="D167" s="1">
        <v>0.55902777777777801</v>
      </c>
      <c r="E167">
        <v>10680</v>
      </c>
      <c r="F167" s="4">
        <f t="shared" si="14"/>
        <v>-0.32771535580524347</v>
      </c>
      <c r="G167" s="4">
        <f t="shared" si="12"/>
        <v>0.67509481668773708</v>
      </c>
      <c r="I167" s="1">
        <v>0.55902777777777801</v>
      </c>
      <c r="J167">
        <v>13558</v>
      </c>
      <c r="K167" s="4">
        <f t="shared" si="15"/>
        <v>-1.5267738604513941</v>
      </c>
      <c r="L167" s="4">
        <f t="shared" si="13"/>
        <v>0.85701643489254109</v>
      </c>
    </row>
    <row r="168" spans="4:12" x14ac:dyDescent="0.25">
      <c r="D168" s="1">
        <v>0.5625</v>
      </c>
      <c r="E168">
        <v>10645</v>
      </c>
      <c r="F168" s="4">
        <f t="shared" si="14"/>
        <v>0.31000469704086425</v>
      </c>
      <c r="G168" s="4">
        <f t="shared" si="12"/>
        <v>0.67288242730720604</v>
      </c>
      <c r="I168" s="1">
        <v>0.5625</v>
      </c>
      <c r="J168">
        <v>13351</v>
      </c>
      <c r="K168" s="4">
        <f t="shared" si="15"/>
        <v>-0.83888847277357492</v>
      </c>
      <c r="L168" s="4">
        <f t="shared" si="13"/>
        <v>0.84393173198482929</v>
      </c>
    </row>
    <row r="169" spans="4:12" x14ac:dyDescent="0.25">
      <c r="D169" s="1">
        <v>0.56597222222222199</v>
      </c>
      <c r="E169">
        <v>10678</v>
      </c>
      <c r="F169" s="4">
        <f t="shared" si="14"/>
        <v>-9.3650496347630646E-2</v>
      </c>
      <c r="G169" s="4">
        <f t="shared" si="12"/>
        <v>0.67496839443742096</v>
      </c>
      <c r="I169" s="1">
        <v>0.56597222222222199</v>
      </c>
      <c r="J169">
        <v>13239</v>
      </c>
      <c r="K169" s="4">
        <f t="shared" si="15"/>
        <v>-0.57406148500642051</v>
      </c>
      <c r="L169" s="4">
        <f t="shared" si="13"/>
        <v>0.83685208596713023</v>
      </c>
    </row>
    <row r="170" spans="4:12" x14ac:dyDescent="0.25">
      <c r="D170" s="1">
        <v>0.56944444444444398</v>
      </c>
      <c r="E170">
        <v>10668</v>
      </c>
      <c r="F170" s="4">
        <f t="shared" si="14"/>
        <v>-0.92800899887514054</v>
      </c>
      <c r="G170" s="4">
        <f t="shared" si="12"/>
        <v>0.67433628318584071</v>
      </c>
      <c r="I170" s="1">
        <v>0.56944444444444398</v>
      </c>
      <c r="J170">
        <v>13163</v>
      </c>
      <c r="K170" s="4">
        <f t="shared" si="15"/>
        <v>-1.7549190913925397</v>
      </c>
      <c r="L170" s="4">
        <f t="shared" si="13"/>
        <v>0.83204804045512015</v>
      </c>
    </row>
    <row r="171" spans="4:12" x14ac:dyDescent="0.25">
      <c r="D171" s="1">
        <v>0.57291666666666696</v>
      </c>
      <c r="E171">
        <v>10569</v>
      </c>
      <c r="F171" s="4">
        <f t="shared" si="14"/>
        <v>-1.1353959693443088</v>
      </c>
      <c r="G171" s="4">
        <f t="shared" si="12"/>
        <v>0.66807838179519596</v>
      </c>
      <c r="I171" s="1">
        <v>0.57291666666666696</v>
      </c>
      <c r="J171">
        <v>12932</v>
      </c>
      <c r="K171" s="4">
        <f t="shared" si="15"/>
        <v>-0.78874110733065261</v>
      </c>
      <c r="L171" s="4">
        <f t="shared" si="13"/>
        <v>0.81744627054361563</v>
      </c>
    </row>
    <row r="172" spans="4:12" x14ac:dyDescent="0.25">
      <c r="D172" s="1">
        <v>0.57638888888888895</v>
      </c>
      <c r="E172">
        <v>10449</v>
      </c>
      <c r="F172" s="4">
        <f t="shared" si="14"/>
        <v>-0.47851469040099531</v>
      </c>
      <c r="G172" s="4">
        <f t="shared" si="12"/>
        <v>0.66049304677623266</v>
      </c>
      <c r="I172" s="1">
        <v>0.57638888888888895</v>
      </c>
      <c r="J172">
        <v>12830</v>
      </c>
      <c r="K172" s="4">
        <f t="shared" si="15"/>
        <v>0.85736554949337496</v>
      </c>
      <c r="L172" s="4">
        <f t="shared" si="13"/>
        <v>0.81099873577749682</v>
      </c>
    </row>
    <row r="173" spans="4:12" x14ac:dyDescent="0.25">
      <c r="D173" s="1">
        <v>0.57986111111111105</v>
      </c>
      <c r="E173">
        <v>10399</v>
      </c>
      <c r="F173" s="4">
        <f t="shared" si="14"/>
        <v>0.58659486489085488</v>
      </c>
      <c r="G173" s="4">
        <f t="shared" si="12"/>
        <v>0.6573324905183312</v>
      </c>
      <c r="I173" s="1">
        <v>0.57986111111111105</v>
      </c>
      <c r="J173">
        <v>12940</v>
      </c>
      <c r="K173" s="4">
        <f t="shared" si="15"/>
        <v>0.13910355486862441</v>
      </c>
      <c r="L173" s="4">
        <f t="shared" si="13"/>
        <v>0.81795195954487987</v>
      </c>
    </row>
    <row r="174" spans="4:12" x14ac:dyDescent="0.25">
      <c r="D174" s="1">
        <v>0.58333333333333304</v>
      </c>
      <c r="E174">
        <v>10460</v>
      </c>
      <c r="F174" s="4">
        <f t="shared" si="14"/>
        <v>1.4531548757170172</v>
      </c>
      <c r="G174" s="4">
        <f t="shared" si="12"/>
        <v>0.66118836915297097</v>
      </c>
      <c r="I174" s="1">
        <v>0.58333333333333304</v>
      </c>
      <c r="J174">
        <v>12958</v>
      </c>
      <c r="K174" s="4">
        <f t="shared" si="15"/>
        <v>0.23923444976076555</v>
      </c>
      <c r="L174" s="4">
        <f t="shared" si="13"/>
        <v>0.81908975979772436</v>
      </c>
    </row>
    <row r="175" spans="4:12" x14ac:dyDescent="0.25">
      <c r="D175" s="1">
        <v>0.58680555555555503</v>
      </c>
      <c r="E175">
        <v>10612</v>
      </c>
      <c r="F175" s="4">
        <f t="shared" si="14"/>
        <v>1.7621560497549944</v>
      </c>
      <c r="G175" s="4">
        <f t="shared" si="12"/>
        <v>0.67079646017699113</v>
      </c>
      <c r="I175" s="1">
        <v>0.58680555555555503</v>
      </c>
      <c r="J175">
        <v>12989</v>
      </c>
      <c r="K175" s="4">
        <f t="shared" si="15"/>
        <v>0.91615982754638547</v>
      </c>
      <c r="L175" s="4">
        <f t="shared" si="13"/>
        <v>0.82104930467762327</v>
      </c>
    </row>
    <row r="176" spans="4:12" x14ac:dyDescent="0.25">
      <c r="D176" s="1">
        <v>0.59027777777777801</v>
      </c>
      <c r="E176">
        <v>10799</v>
      </c>
      <c r="F176" s="4">
        <f t="shared" si="14"/>
        <v>0.38892490045374573</v>
      </c>
      <c r="G176" s="4">
        <f t="shared" si="12"/>
        <v>0.68261694058154232</v>
      </c>
      <c r="I176" s="1">
        <v>0.59027777777777801</v>
      </c>
      <c r="J176">
        <v>13108</v>
      </c>
      <c r="K176" s="4">
        <f t="shared" si="15"/>
        <v>3.8144644491913335E-2</v>
      </c>
      <c r="L176" s="4">
        <f t="shared" si="13"/>
        <v>0.82857142857142863</v>
      </c>
    </row>
    <row r="177" spans="4:12" x14ac:dyDescent="0.25">
      <c r="D177" s="1">
        <v>0.59375</v>
      </c>
      <c r="E177">
        <v>10841</v>
      </c>
      <c r="F177" s="4">
        <f t="shared" si="14"/>
        <v>-0.44276358269532334</v>
      </c>
      <c r="G177" s="4">
        <f t="shared" si="12"/>
        <v>0.68527180783817954</v>
      </c>
      <c r="I177" s="1">
        <v>0.59375</v>
      </c>
      <c r="J177">
        <v>13113</v>
      </c>
      <c r="K177" s="4">
        <f t="shared" si="15"/>
        <v>6.8634179821551136E-2</v>
      </c>
      <c r="L177" s="4">
        <f t="shared" si="13"/>
        <v>0.82888748419721869</v>
      </c>
    </row>
    <row r="178" spans="4:12" x14ac:dyDescent="0.25">
      <c r="D178" s="1">
        <v>0.59722222222222199</v>
      </c>
      <c r="E178">
        <v>10793</v>
      </c>
      <c r="F178" s="4">
        <f t="shared" si="14"/>
        <v>9.26526452330214E-3</v>
      </c>
      <c r="G178" s="4">
        <f t="shared" si="12"/>
        <v>0.68223767383059419</v>
      </c>
      <c r="I178" s="1">
        <v>0.59722222222222199</v>
      </c>
      <c r="J178">
        <v>13122</v>
      </c>
      <c r="K178" s="4">
        <f t="shared" si="15"/>
        <v>-1.2879134278311233</v>
      </c>
      <c r="L178" s="4">
        <f t="shared" si="13"/>
        <v>0.82945638432364099</v>
      </c>
    </row>
    <row r="179" spans="4:12" x14ac:dyDescent="0.25">
      <c r="D179" s="1">
        <v>0.60069444444444398</v>
      </c>
      <c r="E179">
        <v>10794</v>
      </c>
      <c r="F179" s="4">
        <f t="shared" si="14"/>
        <v>-0.23161015378914213</v>
      </c>
      <c r="G179" s="4">
        <f t="shared" si="12"/>
        <v>0.68230088495575225</v>
      </c>
      <c r="I179" s="1">
        <v>0.60069444444444398</v>
      </c>
      <c r="J179">
        <v>12953</v>
      </c>
      <c r="K179" s="4">
        <f t="shared" si="15"/>
        <v>-1.5826449471164981</v>
      </c>
      <c r="L179" s="4">
        <f t="shared" si="13"/>
        <v>0.81877370417193429</v>
      </c>
    </row>
    <row r="180" spans="4:12" x14ac:dyDescent="0.25">
      <c r="D180" s="1">
        <v>0.60416666666666696</v>
      </c>
      <c r="E180">
        <v>10769</v>
      </c>
      <c r="F180" s="4">
        <f t="shared" si="14"/>
        <v>-2.0800445723836938</v>
      </c>
      <c r="G180" s="4">
        <f t="shared" si="12"/>
        <v>0.68072060682680147</v>
      </c>
      <c r="I180" s="1">
        <v>0.60416666666666696</v>
      </c>
      <c r="J180">
        <v>12748</v>
      </c>
      <c r="K180" s="4">
        <f t="shared" si="15"/>
        <v>-1.0982114841543771</v>
      </c>
      <c r="L180" s="4">
        <f t="shared" si="13"/>
        <v>0.80581542351453861</v>
      </c>
    </row>
    <row r="181" spans="4:12" x14ac:dyDescent="0.25">
      <c r="D181" s="1">
        <v>0.60763888888888895</v>
      </c>
      <c r="E181">
        <v>10545</v>
      </c>
      <c r="F181" s="4">
        <f t="shared" si="14"/>
        <v>-0.25604551920341395</v>
      </c>
      <c r="G181" s="4">
        <f t="shared" si="12"/>
        <v>0.66656131479140324</v>
      </c>
      <c r="I181" s="1">
        <v>0.60763888888888895</v>
      </c>
      <c r="J181">
        <v>12608</v>
      </c>
      <c r="K181" s="4">
        <f t="shared" si="15"/>
        <v>-0.49968274111675132</v>
      </c>
      <c r="L181" s="4">
        <f t="shared" si="13"/>
        <v>0.7969658659924147</v>
      </c>
    </row>
    <row r="182" spans="4:12" x14ac:dyDescent="0.25">
      <c r="D182" s="1">
        <v>0.61111111111111105</v>
      </c>
      <c r="E182">
        <v>10518</v>
      </c>
      <c r="F182" s="4">
        <f t="shared" si="14"/>
        <v>0.8461684730937441</v>
      </c>
      <c r="G182" s="4">
        <f t="shared" si="12"/>
        <v>0.66485461441213656</v>
      </c>
      <c r="I182" s="1">
        <v>0.61111111111111105</v>
      </c>
      <c r="J182">
        <v>12545</v>
      </c>
      <c r="K182" s="4">
        <f t="shared" si="15"/>
        <v>-1.2116381028298127</v>
      </c>
      <c r="L182" s="4">
        <f t="shared" si="13"/>
        <v>0.79298356510745893</v>
      </c>
    </row>
    <row r="183" spans="4:12" x14ac:dyDescent="0.25">
      <c r="D183" s="1">
        <v>0.61458333333333304</v>
      </c>
      <c r="E183">
        <v>10607</v>
      </c>
      <c r="F183" s="4">
        <f t="shared" si="14"/>
        <v>-0.77307438484019986</v>
      </c>
      <c r="G183" s="4">
        <f t="shared" si="12"/>
        <v>0.67048040455120106</v>
      </c>
      <c r="I183" s="1">
        <v>0.61458333333333304</v>
      </c>
      <c r="J183">
        <v>12393</v>
      </c>
      <c r="K183" s="4">
        <f t="shared" si="15"/>
        <v>-1.8720245299765996</v>
      </c>
      <c r="L183" s="4">
        <f t="shared" si="13"/>
        <v>0.78337547408343866</v>
      </c>
    </row>
    <row r="184" spans="4:12" x14ac:dyDescent="0.25">
      <c r="D184" s="1">
        <v>0.61805555555555503</v>
      </c>
      <c r="E184">
        <v>10525</v>
      </c>
      <c r="F184" s="4">
        <f t="shared" si="14"/>
        <v>8.5510688836104506E-2</v>
      </c>
      <c r="G184" s="4">
        <f t="shared" si="12"/>
        <v>0.66529709228824274</v>
      </c>
      <c r="I184" s="1">
        <v>0.61805555555555503</v>
      </c>
      <c r="J184">
        <v>12161</v>
      </c>
      <c r="K184" s="4">
        <f t="shared" si="15"/>
        <v>0.28780527917112075</v>
      </c>
      <c r="L184" s="4">
        <f t="shared" si="13"/>
        <v>0.76871049304677619</v>
      </c>
    </row>
    <row r="185" spans="4:12" x14ac:dyDescent="0.25">
      <c r="D185" s="1">
        <v>0.62152777777777801</v>
      </c>
      <c r="E185">
        <v>10534</v>
      </c>
      <c r="F185" s="4">
        <f t="shared" si="14"/>
        <v>1.2720713878868426</v>
      </c>
      <c r="G185" s="4">
        <f t="shared" si="12"/>
        <v>0.66586599241466493</v>
      </c>
      <c r="I185" s="1">
        <v>0.62152777777777801</v>
      </c>
      <c r="J185">
        <v>12196</v>
      </c>
      <c r="K185" s="4">
        <f t="shared" si="15"/>
        <v>0.20498524106264349</v>
      </c>
      <c r="L185" s="4">
        <f t="shared" si="13"/>
        <v>0.77092288242730722</v>
      </c>
    </row>
    <row r="186" spans="4:12" x14ac:dyDescent="0.25">
      <c r="D186" s="1">
        <v>0.625</v>
      </c>
      <c r="E186">
        <v>10668</v>
      </c>
      <c r="F186" s="4">
        <f t="shared" si="14"/>
        <v>1.0498687664041995</v>
      </c>
      <c r="G186" s="4">
        <f t="shared" si="12"/>
        <v>0.67433628318584071</v>
      </c>
      <c r="I186" s="1">
        <v>0.625</v>
      </c>
      <c r="J186">
        <v>12221</v>
      </c>
      <c r="K186" s="4">
        <f t="shared" si="15"/>
        <v>1.3583176499468128</v>
      </c>
      <c r="L186" s="4">
        <f t="shared" si="13"/>
        <v>0.7725031605562579</v>
      </c>
    </row>
    <row r="187" spans="4:12" x14ac:dyDescent="0.25">
      <c r="D187" s="1">
        <v>0.62847222222222199</v>
      </c>
      <c r="E187">
        <v>10780</v>
      </c>
      <c r="F187" s="4">
        <f t="shared" si="14"/>
        <v>0.51020408163265307</v>
      </c>
      <c r="G187" s="4">
        <f t="shared" si="12"/>
        <v>0.68141592920353977</v>
      </c>
      <c r="I187" s="1">
        <v>0.62847222222222199</v>
      </c>
      <c r="J187">
        <v>12387</v>
      </c>
      <c r="K187" s="4">
        <f t="shared" si="15"/>
        <v>1.0171954468394284</v>
      </c>
      <c r="L187" s="4">
        <f t="shared" si="13"/>
        <v>0.78299620733249053</v>
      </c>
    </row>
    <row r="188" spans="4:12" x14ac:dyDescent="0.25">
      <c r="D188" s="1">
        <v>0.63194444444444398</v>
      </c>
      <c r="E188">
        <v>10835</v>
      </c>
      <c r="F188" s="4">
        <f t="shared" si="14"/>
        <v>-1.2921089063221043</v>
      </c>
      <c r="G188" s="4">
        <f t="shared" si="12"/>
        <v>0.6848925410872313</v>
      </c>
      <c r="I188" s="1">
        <v>0.63194444444444398</v>
      </c>
      <c r="J188">
        <v>12513</v>
      </c>
      <c r="K188" s="4">
        <f t="shared" si="15"/>
        <v>-0.8311356189562854</v>
      </c>
      <c r="L188" s="4">
        <f t="shared" si="13"/>
        <v>0.79096080910240207</v>
      </c>
    </row>
    <row r="189" spans="4:12" x14ac:dyDescent="0.25">
      <c r="D189" s="1">
        <v>0.63541666666666696</v>
      </c>
      <c r="E189">
        <v>10695</v>
      </c>
      <c r="F189" s="4">
        <f t="shared" si="14"/>
        <v>-0.41140719962599342</v>
      </c>
      <c r="G189" s="4">
        <f t="shared" si="12"/>
        <v>0.6760429835651075</v>
      </c>
      <c r="I189" s="1">
        <v>0.63541666666666696</v>
      </c>
      <c r="J189">
        <v>12409</v>
      </c>
      <c r="K189" s="4">
        <f t="shared" si="15"/>
        <v>-1.0798613909259407</v>
      </c>
      <c r="L189" s="4">
        <f t="shared" si="13"/>
        <v>0.78438685208596715</v>
      </c>
    </row>
    <row r="190" spans="4:12" x14ac:dyDescent="0.25">
      <c r="D190" s="1">
        <v>0.63888888888888895</v>
      </c>
      <c r="E190">
        <v>10651</v>
      </c>
      <c r="F190" s="4">
        <f t="shared" si="14"/>
        <v>-0.66660407473476668</v>
      </c>
      <c r="G190" s="4">
        <f t="shared" si="12"/>
        <v>0.67326169405815428</v>
      </c>
      <c r="I190" s="1">
        <v>0.63888888888888895</v>
      </c>
      <c r="J190">
        <v>12275</v>
      </c>
      <c r="K190" s="4">
        <f t="shared" si="15"/>
        <v>-0.31771894093686354</v>
      </c>
      <c r="L190" s="4">
        <f t="shared" si="13"/>
        <v>0.77591656131479136</v>
      </c>
    </row>
    <row r="191" spans="4:12" x14ac:dyDescent="0.25">
      <c r="D191" s="1">
        <v>0.64236111111111105</v>
      </c>
      <c r="E191">
        <v>10580</v>
      </c>
      <c r="F191" s="4">
        <f t="shared" si="14"/>
        <v>0.17013232514177695</v>
      </c>
      <c r="G191" s="4">
        <f t="shared" si="12"/>
        <v>0.66877370417193427</v>
      </c>
      <c r="I191" s="1">
        <v>0.64236111111111105</v>
      </c>
      <c r="J191">
        <v>12236</v>
      </c>
      <c r="K191" s="4">
        <f t="shared" si="15"/>
        <v>-5.7208237986270026E-2</v>
      </c>
      <c r="L191" s="4">
        <f t="shared" si="13"/>
        <v>0.77345132743362832</v>
      </c>
    </row>
    <row r="192" spans="4:12" x14ac:dyDescent="0.25">
      <c r="D192" s="1">
        <v>0.64583333333333304</v>
      </c>
      <c r="E192">
        <v>10598</v>
      </c>
      <c r="F192" s="4">
        <f t="shared" si="14"/>
        <v>0.86808831855066992</v>
      </c>
      <c r="G192" s="4">
        <f t="shared" si="12"/>
        <v>0.66991150442477876</v>
      </c>
      <c r="I192" s="1">
        <v>0.64583333333333304</v>
      </c>
      <c r="J192">
        <v>12229</v>
      </c>
      <c r="K192" s="4">
        <f t="shared" si="15"/>
        <v>-0.26167307220541336</v>
      </c>
      <c r="L192" s="4">
        <f t="shared" si="13"/>
        <v>0.77300884955752214</v>
      </c>
    </row>
    <row r="193" spans="4:12" x14ac:dyDescent="0.25">
      <c r="D193" s="1">
        <v>0.64930555555555503</v>
      </c>
      <c r="E193">
        <v>10690</v>
      </c>
      <c r="F193" s="4">
        <f t="shared" si="14"/>
        <v>0.64546304957904588</v>
      </c>
      <c r="G193" s="4">
        <f t="shared" si="12"/>
        <v>0.67572692793931732</v>
      </c>
      <c r="I193" s="1">
        <v>0.64930555555555503</v>
      </c>
      <c r="J193">
        <v>12197</v>
      </c>
      <c r="K193" s="4">
        <f t="shared" si="15"/>
        <v>9.0186111338853819E-2</v>
      </c>
      <c r="L193" s="4">
        <f t="shared" si="13"/>
        <v>0.77098609355246528</v>
      </c>
    </row>
    <row r="194" spans="4:12" x14ac:dyDescent="0.25">
      <c r="D194" s="1">
        <v>0.65277777777777801</v>
      </c>
      <c r="E194">
        <v>10759</v>
      </c>
      <c r="F194" s="4">
        <f t="shared" si="14"/>
        <v>1.4034761594943768</v>
      </c>
      <c r="G194" s="4">
        <f t="shared" si="12"/>
        <v>0.68008849557522122</v>
      </c>
      <c r="I194" s="1">
        <v>0.65277777777777801</v>
      </c>
      <c r="J194">
        <v>12208</v>
      </c>
      <c r="K194" s="4">
        <f t="shared" si="15"/>
        <v>6.5530799475753604E-2</v>
      </c>
      <c r="L194" s="4">
        <f t="shared" si="13"/>
        <v>0.77168141592920358</v>
      </c>
    </row>
    <row r="195" spans="4:12" x14ac:dyDescent="0.25">
      <c r="D195" s="1">
        <v>0.65625</v>
      </c>
      <c r="E195">
        <v>10910</v>
      </c>
      <c r="F195" s="4">
        <f t="shared" si="14"/>
        <v>1.4023831347387719</v>
      </c>
      <c r="G195" s="4">
        <f t="shared" si="12"/>
        <v>0.68963337547408343</v>
      </c>
      <c r="I195" s="1">
        <v>0.65625</v>
      </c>
      <c r="J195">
        <v>12216</v>
      </c>
      <c r="K195" s="4">
        <f t="shared" si="15"/>
        <v>0.23739358218729537</v>
      </c>
      <c r="L195" s="4">
        <f t="shared" si="13"/>
        <v>0.77218710493046772</v>
      </c>
    </row>
    <row r="196" spans="4:12" x14ac:dyDescent="0.25">
      <c r="D196" s="1">
        <v>0.65972222222222199</v>
      </c>
      <c r="E196">
        <v>11063</v>
      </c>
      <c r="F196" s="4">
        <f t="shared" si="14"/>
        <v>0.56946578685709115</v>
      </c>
      <c r="G196" s="4">
        <f t="shared" si="12"/>
        <v>0.69930467762326165</v>
      </c>
      <c r="I196" s="1">
        <v>0.65972222222222199</v>
      </c>
      <c r="J196">
        <v>12245</v>
      </c>
      <c r="K196" s="4">
        <f t="shared" si="15"/>
        <v>1.6986525112290731</v>
      </c>
      <c r="L196" s="4">
        <f t="shared" si="13"/>
        <v>0.77402022756005062</v>
      </c>
    </row>
    <row r="197" spans="4:12" x14ac:dyDescent="0.25">
      <c r="D197" s="1">
        <v>0.66319444444444398</v>
      </c>
      <c r="E197">
        <v>11126</v>
      </c>
      <c r="F197" s="4">
        <f t="shared" si="14"/>
        <v>1.4290850260650727</v>
      </c>
      <c r="G197" s="4">
        <f t="shared" si="12"/>
        <v>0.70328697850821742</v>
      </c>
      <c r="I197" s="1">
        <v>0.66319444444444398</v>
      </c>
      <c r="J197">
        <v>12453</v>
      </c>
      <c r="K197" s="4">
        <f t="shared" si="15"/>
        <v>1.0439251585963223</v>
      </c>
      <c r="L197" s="4">
        <f t="shared" si="13"/>
        <v>0.78716814159292037</v>
      </c>
    </row>
    <row r="198" spans="4:12" x14ac:dyDescent="0.25">
      <c r="D198" s="1">
        <v>0.66666666666666696</v>
      </c>
      <c r="E198">
        <v>11285</v>
      </c>
      <c r="F198" s="4">
        <f t="shared" si="14"/>
        <v>1.2583074878156846</v>
      </c>
      <c r="G198" s="4">
        <f t="shared" ref="G198:G261" si="16">E198/$P$9</f>
        <v>0.71333754740834387</v>
      </c>
      <c r="I198" s="1">
        <v>0.66666666666666696</v>
      </c>
      <c r="J198">
        <v>12583</v>
      </c>
      <c r="K198" s="4">
        <f t="shared" si="15"/>
        <v>0.40530874990065957</v>
      </c>
      <c r="L198" s="4">
        <f t="shared" ref="L198:L261" si="17">J198/$P$9</f>
        <v>0.79538558786346392</v>
      </c>
    </row>
    <row r="199" spans="4:12" x14ac:dyDescent="0.25">
      <c r="D199" s="1">
        <v>0.67013888888888895</v>
      </c>
      <c r="E199">
        <v>11427</v>
      </c>
      <c r="F199" s="4">
        <f t="shared" ref="F199:F262" si="18">((E200-E199)/E199)*100</f>
        <v>0.88387153233569615</v>
      </c>
      <c r="G199" s="4">
        <f t="shared" si="16"/>
        <v>0.72231352718078379</v>
      </c>
      <c r="I199" s="1">
        <v>0.67013888888888895</v>
      </c>
      <c r="J199">
        <v>12634</v>
      </c>
      <c r="K199" s="4">
        <f t="shared" ref="K199:K262" si="19">((J200-J199)/J199)*100</f>
        <v>1.5592844704764919</v>
      </c>
      <c r="L199" s="4">
        <f t="shared" si="17"/>
        <v>0.79860935524652343</v>
      </c>
    </row>
    <row r="200" spans="4:12" x14ac:dyDescent="0.25">
      <c r="D200" s="1">
        <v>0.67361111111111105</v>
      </c>
      <c r="E200">
        <v>11528</v>
      </c>
      <c r="F200" s="4">
        <f t="shared" si="18"/>
        <v>6.9396252602359473E-2</v>
      </c>
      <c r="G200" s="4">
        <f t="shared" si="16"/>
        <v>0.72869785082174465</v>
      </c>
      <c r="I200" s="1">
        <v>0.67361111111111105</v>
      </c>
      <c r="J200">
        <v>12831</v>
      </c>
      <c r="K200" s="4">
        <f t="shared" si="19"/>
        <v>1.2235990959395215</v>
      </c>
      <c r="L200" s="4">
        <f t="shared" si="17"/>
        <v>0.81106194690265487</v>
      </c>
    </row>
    <row r="201" spans="4:12" x14ac:dyDescent="0.25">
      <c r="D201" s="1">
        <v>0.67708333333333304</v>
      </c>
      <c r="E201">
        <v>11536</v>
      </c>
      <c r="F201" s="4">
        <f t="shared" si="18"/>
        <v>-1.6990291262135921</v>
      </c>
      <c r="G201" s="4">
        <f t="shared" si="16"/>
        <v>0.72920353982300889</v>
      </c>
      <c r="I201" s="1">
        <v>0.67708333333333304</v>
      </c>
      <c r="J201">
        <v>12988</v>
      </c>
      <c r="K201" s="4">
        <f t="shared" si="19"/>
        <v>0.62365260240221743</v>
      </c>
      <c r="L201" s="4">
        <f t="shared" si="17"/>
        <v>0.82098609355246521</v>
      </c>
    </row>
    <row r="202" spans="4:12" x14ac:dyDescent="0.25">
      <c r="D202" s="1">
        <v>0.68055555555555503</v>
      </c>
      <c r="E202">
        <v>11340</v>
      </c>
      <c r="F202" s="4">
        <f t="shared" si="18"/>
        <v>0.70546737213403876</v>
      </c>
      <c r="G202" s="4">
        <f t="shared" si="16"/>
        <v>0.7168141592920354</v>
      </c>
      <c r="I202" s="1">
        <v>0.68055555555555503</v>
      </c>
      <c r="J202">
        <v>13069</v>
      </c>
      <c r="K202" s="4">
        <f t="shared" si="19"/>
        <v>0.94881016145076136</v>
      </c>
      <c r="L202" s="4">
        <f t="shared" si="17"/>
        <v>0.82610619469026547</v>
      </c>
    </row>
    <row r="203" spans="4:12" x14ac:dyDescent="0.25">
      <c r="D203" s="1">
        <v>0.68402777777777801</v>
      </c>
      <c r="E203">
        <v>11420</v>
      </c>
      <c r="F203" s="4">
        <f t="shared" si="18"/>
        <v>8.7565674255691769E-3</v>
      </c>
      <c r="G203" s="4">
        <f t="shared" si="16"/>
        <v>0.7218710493046776</v>
      </c>
      <c r="I203" s="1">
        <v>0.68402777777777801</v>
      </c>
      <c r="J203">
        <v>13193</v>
      </c>
      <c r="K203" s="4">
        <f t="shared" si="19"/>
        <v>1.9707420601834305</v>
      </c>
      <c r="L203" s="4">
        <f t="shared" si="17"/>
        <v>0.83394437420986089</v>
      </c>
    </row>
    <row r="204" spans="4:12" x14ac:dyDescent="0.25">
      <c r="D204" s="1">
        <v>0.6875</v>
      </c>
      <c r="E204">
        <v>11421</v>
      </c>
      <c r="F204" s="4">
        <f t="shared" si="18"/>
        <v>-0.88433587251554158</v>
      </c>
      <c r="G204" s="4">
        <f t="shared" si="16"/>
        <v>0.72193426042983566</v>
      </c>
      <c r="I204" s="1">
        <v>0.6875</v>
      </c>
      <c r="J204">
        <v>13453</v>
      </c>
      <c r="K204" s="4">
        <f t="shared" si="19"/>
        <v>1.7765554151490375</v>
      </c>
      <c r="L204" s="4">
        <f t="shared" si="17"/>
        <v>0.85037926675094822</v>
      </c>
    </row>
    <row r="205" spans="4:12" x14ac:dyDescent="0.25">
      <c r="D205" s="1">
        <v>0.69097222222222199</v>
      </c>
      <c r="E205">
        <v>11320</v>
      </c>
      <c r="F205" s="4">
        <f t="shared" si="18"/>
        <v>-0.45053003533568903</v>
      </c>
      <c r="G205" s="4">
        <f t="shared" si="16"/>
        <v>0.7155499367888748</v>
      </c>
      <c r="I205" s="1">
        <v>0.69097222222222199</v>
      </c>
      <c r="J205">
        <v>13692</v>
      </c>
      <c r="K205" s="4">
        <f t="shared" si="19"/>
        <v>1.4314928425357873</v>
      </c>
      <c r="L205" s="4">
        <f t="shared" si="17"/>
        <v>0.86548672566371676</v>
      </c>
    </row>
    <row r="206" spans="4:12" x14ac:dyDescent="0.25">
      <c r="D206" s="1">
        <v>0.69444444444444398</v>
      </c>
      <c r="E206">
        <v>11269</v>
      </c>
      <c r="F206" s="4">
        <f t="shared" si="18"/>
        <v>0.23072144822078267</v>
      </c>
      <c r="G206" s="4">
        <f t="shared" si="16"/>
        <v>0.71232616940581539</v>
      </c>
      <c r="I206" s="1">
        <v>0.69444444444444398</v>
      </c>
      <c r="J206">
        <v>13888</v>
      </c>
      <c r="K206" s="4">
        <f t="shared" si="19"/>
        <v>1.8217165898617511</v>
      </c>
      <c r="L206" s="4">
        <f t="shared" si="17"/>
        <v>0.87787610619469025</v>
      </c>
    </row>
    <row r="207" spans="4:12" x14ac:dyDescent="0.25">
      <c r="D207" s="1">
        <v>0.69791666666666696</v>
      </c>
      <c r="E207">
        <v>11295</v>
      </c>
      <c r="F207" s="4">
        <f t="shared" si="18"/>
        <v>-3.5413899955732631E-2</v>
      </c>
      <c r="G207" s="4">
        <f t="shared" si="16"/>
        <v>0.71396965865992412</v>
      </c>
      <c r="I207" s="1">
        <v>0.69791666666666696</v>
      </c>
      <c r="J207">
        <v>14141</v>
      </c>
      <c r="K207" s="4">
        <f t="shared" si="19"/>
        <v>0</v>
      </c>
      <c r="L207" s="4">
        <f t="shared" si="17"/>
        <v>0.89386852085967128</v>
      </c>
    </row>
    <row r="208" spans="4:12" x14ac:dyDescent="0.25">
      <c r="D208" s="1">
        <v>0.70138888888888895</v>
      </c>
      <c r="E208">
        <v>11291</v>
      </c>
      <c r="F208" s="4">
        <f t="shared" si="18"/>
        <v>-8.8566114604552298E-3</v>
      </c>
      <c r="G208" s="4">
        <f t="shared" si="16"/>
        <v>0.713716814159292</v>
      </c>
      <c r="I208" s="1">
        <v>0.70138888888888895</v>
      </c>
      <c r="J208">
        <v>14141</v>
      </c>
      <c r="K208" s="4">
        <f t="shared" si="19"/>
        <v>0.79909483063432574</v>
      </c>
      <c r="L208" s="4">
        <f t="shared" si="17"/>
        <v>0.89386852085967128</v>
      </c>
    </row>
    <row r="209" spans="4:12" x14ac:dyDescent="0.25">
      <c r="D209" s="1">
        <v>0.70486111111111105</v>
      </c>
      <c r="E209">
        <v>11290</v>
      </c>
      <c r="F209" s="4">
        <f t="shared" si="18"/>
        <v>0.4694419840566873</v>
      </c>
      <c r="G209" s="4">
        <f t="shared" si="16"/>
        <v>0.71365360303413405</v>
      </c>
      <c r="I209" s="1">
        <v>0.70486111111111105</v>
      </c>
      <c r="J209">
        <v>14254</v>
      </c>
      <c r="K209" s="4">
        <f t="shared" si="19"/>
        <v>-1.0944296337870072</v>
      </c>
      <c r="L209" s="4">
        <f t="shared" si="17"/>
        <v>0.9010113780025284</v>
      </c>
    </row>
    <row r="210" spans="4:12" x14ac:dyDescent="0.25">
      <c r="D210" s="1">
        <v>0.70833333333333304</v>
      </c>
      <c r="E210">
        <v>11343</v>
      </c>
      <c r="F210" s="4">
        <f t="shared" si="18"/>
        <v>1.375297540333245</v>
      </c>
      <c r="G210" s="4">
        <f t="shared" si="16"/>
        <v>0.71700379266750947</v>
      </c>
      <c r="I210" s="1">
        <v>0.70833333333333304</v>
      </c>
      <c r="J210">
        <v>14098</v>
      </c>
      <c r="K210" s="4">
        <f t="shared" si="19"/>
        <v>0.40431266846361186</v>
      </c>
      <c r="L210" s="4">
        <f t="shared" si="17"/>
        <v>0.89115044247787611</v>
      </c>
    </row>
    <row r="211" spans="4:12" x14ac:dyDescent="0.25">
      <c r="D211" s="1">
        <v>0.71180555555555503</v>
      </c>
      <c r="E211">
        <v>11499</v>
      </c>
      <c r="F211" s="4">
        <f t="shared" si="18"/>
        <v>1.1392294982172364</v>
      </c>
      <c r="G211" s="4">
        <f t="shared" si="16"/>
        <v>0.72686472819216186</v>
      </c>
      <c r="I211" s="1">
        <v>0.71180555555555503</v>
      </c>
      <c r="J211">
        <v>14155</v>
      </c>
      <c r="K211" s="4">
        <f t="shared" si="19"/>
        <v>1.130342635111268</v>
      </c>
      <c r="L211" s="4">
        <f t="shared" si="17"/>
        <v>0.89475347661188365</v>
      </c>
    </row>
    <row r="212" spans="4:12" x14ac:dyDescent="0.25">
      <c r="D212" s="1">
        <v>0.71527777777777801</v>
      </c>
      <c r="E212">
        <v>11630</v>
      </c>
      <c r="F212" s="4">
        <f t="shared" si="18"/>
        <v>0</v>
      </c>
      <c r="G212" s="4">
        <f t="shared" si="16"/>
        <v>0.73514538558786346</v>
      </c>
      <c r="I212" s="1">
        <v>0.71527777777777801</v>
      </c>
      <c r="J212">
        <v>14315</v>
      </c>
      <c r="K212" s="4">
        <f t="shared" si="19"/>
        <v>0.34229828850855742</v>
      </c>
      <c r="L212" s="4">
        <f t="shared" si="17"/>
        <v>0.90486725663716816</v>
      </c>
    </row>
    <row r="213" spans="4:12" x14ac:dyDescent="0.25">
      <c r="D213" s="1">
        <v>0.71875</v>
      </c>
      <c r="E213">
        <v>11630</v>
      </c>
      <c r="F213" s="4">
        <f t="shared" si="18"/>
        <v>0.55889939810834055</v>
      </c>
      <c r="G213" s="4">
        <f t="shared" si="16"/>
        <v>0.73514538558786346</v>
      </c>
      <c r="I213" s="1">
        <v>0.71875</v>
      </c>
      <c r="J213">
        <v>14364</v>
      </c>
      <c r="K213" s="4">
        <f t="shared" si="19"/>
        <v>0.58479532163742687</v>
      </c>
      <c r="L213" s="4">
        <f t="shared" si="17"/>
        <v>0.90796460176991145</v>
      </c>
    </row>
    <row r="214" spans="4:12" x14ac:dyDescent="0.25">
      <c r="D214" s="2">
        <v>0.72222222222222199</v>
      </c>
      <c r="E214" s="3">
        <v>11695</v>
      </c>
      <c r="F214" s="5">
        <f t="shared" si="18"/>
        <v>-1.2398460880718256</v>
      </c>
      <c r="G214" s="4">
        <f t="shared" si="16"/>
        <v>0.73925410872313524</v>
      </c>
      <c r="I214" s="1">
        <v>0.72222222222222199</v>
      </c>
      <c r="J214">
        <v>14448</v>
      </c>
      <c r="K214" s="4">
        <f t="shared" si="19"/>
        <v>0.9759136212624584</v>
      </c>
      <c r="L214" s="4">
        <f t="shared" si="17"/>
        <v>0.91327433628318588</v>
      </c>
    </row>
    <row r="215" spans="4:12" x14ac:dyDescent="0.25">
      <c r="D215" s="1">
        <v>0.72569444444444398</v>
      </c>
      <c r="E215">
        <v>11550</v>
      </c>
      <c r="F215" s="4">
        <f t="shared" si="18"/>
        <v>-1.6450216450216451</v>
      </c>
      <c r="G215" s="4">
        <f t="shared" si="16"/>
        <v>0.73008849557522126</v>
      </c>
      <c r="I215" s="1">
        <v>0.72569444444444398</v>
      </c>
      <c r="J215">
        <v>14589</v>
      </c>
      <c r="K215" s="4">
        <f t="shared" si="19"/>
        <v>1.2063883748029338</v>
      </c>
      <c r="L215" s="4">
        <f t="shared" si="17"/>
        <v>0.92218710493046774</v>
      </c>
    </row>
    <row r="216" spans="4:12" x14ac:dyDescent="0.25">
      <c r="D216" s="1">
        <v>0.72916666666666696</v>
      </c>
      <c r="E216">
        <v>11360</v>
      </c>
      <c r="F216" s="4">
        <f t="shared" si="18"/>
        <v>-0.27288732394366194</v>
      </c>
      <c r="G216" s="4">
        <f t="shared" si="16"/>
        <v>0.71807838179519601</v>
      </c>
      <c r="I216" s="1">
        <v>0.72916666666666696</v>
      </c>
      <c r="J216">
        <v>14765</v>
      </c>
      <c r="K216" s="4">
        <f t="shared" si="19"/>
        <v>0.83982390789028116</v>
      </c>
      <c r="L216" s="4">
        <f t="shared" si="17"/>
        <v>0.93331226295828063</v>
      </c>
    </row>
    <row r="217" spans="4:12" x14ac:dyDescent="0.25">
      <c r="D217" s="1">
        <v>0.73263888888888895</v>
      </c>
      <c r="E217">
        <v>11329</v>
      </c>
      <c r="F217" s="4">
        <f t="shared" si="18"/>
        <v>0.25598022773413365</v>
      </c>
      <c r="G217" s="4">
        <f t="shared" si="16"/>
        <v>0.7161188369152971</v>
      </c>
      <c r="I217" s="1">
        <v>0.73263888888888895</v>
      </c>
      <c r="J217">
        <v>14889</v>
      </c>
      <c r="K217" s="4">
        <f t="shared" si="19"/>
        <v>0.44999664181610582</v>
      </c>
      <c r="L217" s="4">
        <f t="shared" si="17"/>
        <v>0.94115044247787616</v>
      </c>
    </row>
    <row r="218" spans="4:12" x14ac:dyDescent="0.25">
      <c r="D218" s="1">
        <v>0.73611111111111105</v>
      </c>
      <c r="E218">
        <v>11358</v>
      </c>
      <c r="F218" s="4">
        <f t="shared" si="18"/>
        <v>0.13206550449022716</v>
      </c>
      <c r="G218" s="4">
        <f t="shared" si="16"/>
        <v>0.71795195954487989</v>
      </c>
      <c r="I218" s="1">
        <v>0.73611111111111105</v>
      </c>
      <c r="J218">
        <v>14956</v>
      </c>
      <c r="K218" s="4">
        <f t="shared" si="19"/>
        <v>0.40117678523669431</v>
      </c>
      <c r="L218" s="4">
        <f t="shared" si="17"/>
        <v>0.94538558786346394</v>
      </c>
    </row>
    <row r="219" spans="4:12" x14ac:dyDescent="0.25">
      <c r="D219" s="1">
        <v>0.73958333333333304</v>
      </c>
      <c r="E219">
        <v>11373</v>
      </c>
      <c r="F219" s="4">
        <f t="shared" si="18"/>
        <v>0.18464785017145871</v>
      </c>
      <c r="G219" s="4">
        <f t="shared" si="16"/>
        <v>0.71890012642225032</v>
      </c>
      <c r="I219" s="1">
        <v>0.73958333333333304</v>
      </c>
      <c r="J219">
        <v>15016</v>
      </c>
      <c r="K219" s="4">
        <f t="shared" si="19"/>
        <v>0.73921150772509325</v>
      </c>
      <c r="L219" s="4">
        <f t="shared" si="17"/>
        <v>0.94917825537294565</v>
      </c>
    </row>
    <row r="220" spans="4:12" x14ac:dyDescent="0.25">
      <c r="D220" s="1">
        <v>0.74305555555555503</v>
      </c>
      <c r="E220">
        <v>11394</v>
      </c>
      <c r="F220" s="4">
        <f t="shared" si="18"/>
        <v>0.18430753027909424</v>
      </c>
      <c r="G220" s="4">
        <f t="shared" si="16"/>
        <v>0.72022756005056887</v>
      </c>
      <c r="I220" s="1">
        <v>0.74305555555555503</v>
      </c>
      <c r="J220">
        <v>15127</v>
      </c>
      <c r="K220" s="4">
        <f t="shared" si="19"/>
        <v>0.70734448337409928</v>
      </c>
      <c r="L220" s="4">
        <f t="shared" si="17"/>
        <v>0.95619469026548676</v>
      </c>
    </row>
    <row r="221" spans="4:12" x14ac:dyDescent="0.25">
      <c r="D221" s="1">
        <v>0.74652777777777801</v>
      </c>
      <c r="E221">
        <v>11415</v>
      </c>
      <c r="F221" s="4">
        <f t="shared" si="18"/>
        <v>-1.2439772229522557</v>
      </c>
      <c r="G221" s="4">
        <f t="shared" si="16"/>
        <v>0.72155499367888754</v>
      </c>
      <c r="I221" s="1">
        <v>0.74652777777777801</v>
      </c>
      <c r="J221">
        <v>15234</v>
      </c>
      <c r="K221" s="4">
        <f t="shared" si="19"/>
        <v>-0.14441381121176317</v>
      </c>
      <c r="L221" s="4">
        <f t="shared" si="17"/>
        <v>0.96295828065739575</v>
      </c>
    </row>
    <row r="222" spans="4:12" x14ac:dyDescent="0.25">
      <c r="D222" s="1">
        <v>0.75</v>
      </c>
      <c r="E222">
        <v>11273</v>
      </c>
      <c r="F222" s="4">
        <f t="shared" si="18"/>
        <v>-4.3023152665661311</v>
      </c>
      <c r="G222" s="4">
        <f t="shared" si="16"/>
        <v>0.71257901390644751</v>
      </c>
      <c r="I222" s="1">
        <v>0.75</v>
      </c>
      <c r="J222">
        <v>15212</v>
      </c>
      <c r="K222" s="4">
        <f t="shared" si="19"/>
        <v>0.15777018143570865</v>
      </c>
      <c r="L222" s="4">
        <f t="shared" si="17"/>
        <v>0.96156763590391914</v>
      </c>
    </row>
    <row r="223" spans="4:12" x14ac:dyDescent="0.25">
      <c r="D223" s="1">
        <v>0.75347222222222199</v>
      </c>
      <c r="E223">
        <v>10788</v>
      </c>
      <c r="F223" s="4">
        <f t="shared" si="18"/>
        <v>-2.2061549870226176</v>
      </c>
      <c r="G223" s="4">
        <f t="shared" si="16"/>
        <v>0.68192161820480401</v>
      </c>
      <c r="I223" s="1">
        <v>0.75347222222222199</v>
      </c>
      <c r="J223">
        <v>15236</v>
      </c>
      <c r="K223" s="4">
        <f t="shared" si="19"/>
        <v>1.3323707009713837</v>
      </c>
      <c r="L223" s="4">
        <f t="shared" si="17"/>
        <v>0.96308470290771175</v>
      </c>
    </row>
    <row r="224" spans="4:12" x14ac:dyDescent="0.25">
      <c r="D224" s="1">
        <v>0.75694444444444398</v>
      </c>
      <c r="E224">
        <v>10550</v>
      </c>
      <c r="F224" s="4">
        <f t="shared" si="18"/>
        <v>-0.37914691943127965</v>
      </c>
      <c r="G224" s="4">
        <f t="shared" si="16"/>
        <v>0.66687737041719342</v>
      </c>
      <c r="I224" s="1">
        <v>0.75694444444444398</v>
      </c>
      <c r="J224">
        <v>15439</v>
      </c>
      <c r="K224" s="4">
        <f t="shared" si="19"/>
        <v>0.31090096508841247</v>
      </c>
      <c r="L224" s="4">
        <f t="shared" si="17"/>
        <v>0.97591656131479143</v>
      </c>
    </row>
    <row r="225" spans="4:12" x14ac:dyDescent="0.25">
      <c r="D225" s="1">
        <v>0.76041666666666696</v>
      </c>
      <c r="E225">
        <v>10510</v>
      </c>
      <c r="F225" s="4">
        <f t="shared" si="18"/>
        <v>2.8544243577545196E-2</v>
      </c>
      <c r="G225" s="4">
        <f t="shared" si="16"/>
        <v>0.66434892541087232</v>
      </c>
      <c r="I225" s="1">
        <v>0.76041666666666696</v>
      </c>
      <c r="J225">
        <v>15487</v>
      </c>
      <c r="K225" s="4">
        <f t="shared" si="19"/>
        <v>0.5101052495641506</v>
      </c>
      <c r="L225" s="4">
        <f t="shared" si="17"/>
        <v>0.97895069532237677</v>
      </c>
    </row>
    <row r="226" spans="4:12" x14ac:dyDescent="0.25">
      <c r="D226" s="1">
        <v>0.76388888888888895</v>
      </c>
      <c r="E226">
        <v>10513</v>
      </c>
      <c r="F226" s="4">
        <f t="shared" si="18"/>
        <v>-0.42804147246266527</v>
      </c>
      <c r="G226" s="4">
        <f t="shared" si="16"/>
        <v>0.66453855878634638</v>
      </c>
      <c r="I226" s="1">
        <v>0.76388888888888895</v>
      </c>
      <c r="J226">
        <v>15566</v>
      </c>
      <c r="K226" s="4">
        <f t="shared" si="19"/>
        <v>0.44969805987408451</v>
      </c>
      <c r="L226" s="4">
        <f t="shared" si="17"/>
        <v>0.98394437420986092</v>
      </c>
    </row>
    <row r="227" spans="4:12" x14ac:dyDescent="0.25">
      <c r="D227" s="1">
        <v>0.76736111111111105</v>
      </c>
      <c r="E227">
        <v>10468</v>
      </c>
      <c r="F227" s="4">
        <f t="shared" si="18"/>
        <v>-0.76423385555980128</v>
      </c>
      <c r="G227" s="4">
        <f t="shared" si="16"/>
        <v>0.6616940581542351</v>
      </c>
      <c r="I227" s="1">
        <v>0.76736111111111105</v>
      </c>
      <c r="J227">
        <v>15636</v>
      </c>
      <c r="K227" s="4">
        <f t="shared" si="19"/>
        <v>-0.31977487848554614</v>
      </c>
      <c r="L227" s="4">
        <f t="shared" si="17"/>
        <v>0.98836915297092287</v>
      </c>
    </row>
    <row r="228" spans="4:12" x14ac:dyDescent="0.25">
      <c r="D228" s="1">
        <v>0.77083333333333304</v>
      </c>
      <c r="E228">
        <v>10388</v>
      </c>
      <c r="F228" s="4">
        <f t="shared" si="18"/>
        <v>-0.98190219484020014</v>
      </c>
      <c r="G228" s="4">
        <f t="shared" si="16"/>
        <v>0.6566371681415929</v>
      </c>
      <c r="I228" s="1">
        <v>0.77083333333333304</v>
      </c>
      <c r="J228">
        <v>15586</v>
      </c>
      <c r="K228" s="4">
        <f t="shared" si="19"/>
        <v>0.80841781085589626</v>
      </c>
      <c r="L228" s="4">
        <f t="shared" si="17"/>
        <v>0.98520859671302152</v>
      </c>
    </row>
    <row r="229" spans="4:12" x14ac:dyDescent="0.25">
      <c r="D229" s="1">
        <v>0.77430555555555503</v>
      </c>
      <c r="E229">
        <v>10286</v>
      </c>
      <c r="F229" s="4">
        <f t="shared" si="18"/>
        <v>-0.16527318685592068</v>
      </c>
      <c r="G229" s="4">
        <f t="shared" si="16"/>
        <v>0.65018963337547409</v>
      </c>
      <c r="I229" s="1">
        <v>0.77430555555555503</v>
      </c>
      <c r="J229">
        <v>15712</v>
      </c>
      <c r="K229" s="4">
        <f t="shared" si="19"/>
        <v>0.68737270875763745</v>
      </c>
      <c r="L229" s="4">
        <f t="shared" si="17"/>
        <v>0.99317319848293295</v>
      </c>
    </row>
    <row r="230" spans="4:12" x14ac:dyDescent="0.25">
      <c r="D230" s="1">
        <v>0.77777777777777801</v>
      </c>
      <c r="E230">
        <v>10269</v>
      </c>
      <c r="F230" s="4">
        <f t="shared" si="18"/>
        <v>7.7904372382899989E-2</v>
      </c>
      <c r="G230" s="4">
        <f t="shared" si="16"/>
        <v>0.64911504424778765</v>
      </c>
      <c r="I230" s="2">
        <v>0.77777777777777801</v>
      </c>
      <c r="J230" s="3">
        <v>15820</v>
      </c>
      <c r="K230" s="5">
        <f t="shared" si="19"/>
        <v>-0.3603034134007585</v>
      </c>
      <c r="L230" s="4">
        <f t="shared" si="17"/>
        <v>1</v>
      </c>
    </row>
    <row r="231" spans="4:12" x14ac:dyDescent="0.25">
      <c r="D231" s="1">
        <v>0.78125</v>
      </c>
      <c r="E231">
        <v>10277</v>
      </c>
      <c r="F231" s="4">
        <f t="shared" si="18"/>
        <v>-0.21407025396516494</v>
      </c>
      <c r="G231" s="4">
        <f t="shared" si="16"/>
        <v>0.64962073324905178</v>
      </c>
      <c r="I231" s="1">
        <v>0.78125</v>
      </c>
      <c r="J231">
        <v>15763</v>
      </c>
      <c r="K231" s="4">
        <f t="shared" si="19"/>
        <v>0.24741483220199201</v>
      </c>
      <c r="L231" s="4">
        <f t="shared" si="17"/>
        <v>0.99639696586599247</v>
      </c>
    </row>
    <row r="232" spans="4:12" x14ac:dyDescent="0.25">
      <c r="D232" s="1">
        <v>0.78472222222222199</v>
      </c>
      <c r="E232">
        <v>10255</v>
      </c>
      <c r="F232" s="4">
        <f t="shared" si="18"/>
        <v>-2.9254022428083861E-2</v>
      </c>
      <c r="G232" s="4">
        <f t="shared" si="16"/>
        <v>0.64823008849557517</v>
      </c>
      <c r="I232" s="1">
        <v>0.78472222222222199</v>
      </c>
      <c r="J232">
        <v>15802</v>
      </c>
      <c r="K232" s="4">
        <f t="shared" si="19"/>
        <v>-0.64548791292241492</v>
      </c>
      <c r="L232" s="4">
        <f t="shared" si="17"/>
        <v>0.99886219974715551</v>
      </c>
    </row>
    <row r="233" spans="4:12" x14ac:dyDescent="0.25">
      <c r="D233" s="1">
        <v>0.78819444444444398</v>
      </c>
      <c r="E233">
        <v>10252</v>
      </c>
      <c r="F233" s="4">
        <f t="shared" si="18"/>
        <v>0.64377682403433478</v>
      </c>
      <c r="G233" s="4">
        <f t="shared" si="16"/>
        <v>0.64804045512010111</v>
      </c>
      <c r="I233" s="1">
        <v>0.78819444444444398</v>
      </c>
      <c r="J233">
        <v>15700</v>
      </c>
      <c r="K233" s="4">
        <f t="shared" si="19"/>
        <v>-2.3630573248407645</v>
      </c>
      <c r="L233" s="4">
        <f t="shared" si="17"/>
        <v>0.9924146649810367</v>
      </c>
    </row>
    <row r="234" spans="4:12" x14ac:dyDescent="0.25">
      <c r="D234" s="1">
        <v>0.79166666666666696</v>
      </c>
      <c r="E234">
        <v>10318</v>
      </c>
      <c r="F234" s="4">
        <f t="shared" si="18"/>
        <v>-0.38767202946307422</v>
      </c>
      <c r="G234" s="4">
        <f t="shared" si="16"/>
        <v>0.65221238938053094</v>
      </c>
      <c r="I234" s="1">
        <v>0.79166666666666696</v>
      </c>
      <c r="J234">
        <v>15329</v>
      </c>
      <c r="K234" s="4">
        <f t="shared" si="19"/>
        <v>-0.26094331006588817</v>
      </c>
      <c r="L234" s="4">
        <f t="shared" si="17"/>
        <v>0.96896333754740838</v>
      </c>
    </row>
    <row r="235" spans="4:12" x14ac:dyDescent="0.25">
      <c r="D235" s="1">
        <v>0.79513888888888895</v>
      </c>
      <c r="E235">
        <v>10278</v>
      </c>
      <c r="F235" s="4">
        <f t="shared" si="18"/>
        <v>-1.118894726600506</v>
      </c>
      <c r="G235" s="4">
        <f t="shared" si="16"/>
        <v>0.64968394437420984</v>
      </c>
      <c r="I235" s="1">
        <v>0.79513888888888895</v>
      </c>
      <c r="J235">
        <v>15289</v>
      </c>
      <c r="K235" s="4">
        <f t="shared" si="19"/>
        <v>1.1903983255935642</v>
      </c>
      <c r="L235" s="4">
        <f t="shared" si="17"/>
        <v>0.96643489254108728</v>
      </c>
    </row>
    <row r="236" spans="4:12" x14ac:dyDescent="0.25">
      <c r="D236" s="1">
        <v>0.79861111111111105</v>
      </c>
      <c r="E236">
        <v>10163</v>
      </c>
      <c r="F236" s="4">
        <f t="shared" si="18"/>
        <v>-1.3873856144839123</v>
      </c>
      <c r="G236" s="4">
        <f t="shared" si="16"/>
        <v>0.64241466498103661</v>
      </c>
      <c r="I236" s="1">
        <v>0.79861111111111105</v>
      </c>
      <c r="J236">
        <v>15471</v>
      </c>
      <c r="K236" s="4">
        <f t="shared" si="19"/>
        <v>-2.4691358024691357</v>
      </c>
      <c r="L236" s="4">
        <f t="shared" si="17"/>
        <v>0.97793931731984829</v>
      </c>
    </row>
    <row r="237" spans="4:12" x14ac:dyDescent="0.25">
      <c r="D237" s="1">
        <v>0.80208333333333304</v>
      </c>
      <c r="E237">
        <v>10022</v>
      </c>
      <c r="F237" s="4">
        <f t="shared" si="18"/>
        <v>-0.99780482937537418</v>
      </c>
      <c r="G237" s="4">
        <f t="shared" si="16"/>
        <v>0.63350189633375475</v>
      </c>
      <c r="I237" s="1">
        <v>0.80208333333333304</v>
      </c>
      <c r="J237">
        <v>15089</v>
      </c>
      <c r="K237" s="4">
        <f t="shared" si="19"/>
        <v>-3.9830339982768908</v>
      </c>
      <c r="L237" s="4">
        <f t="shared" si="17"/>
        <v>0.95379266750948166</v>
      </c>
    </row>
    <row r="238" spans="4:12" x14ac:dyDescent="0.25">
      <c r="D238" s="1">
        <v>0.80555555555555503</v>
      </c>
      <c r="E238">
        <v>9922</v>
      </c>
      <c r="F238" s="4">
        <f t="shared" si="18"/>
        <v>-1.0884902237452125</v>
      </c>
      <c r="G238" s="4">
        <f t="shared" si="16"/>
        <v>0.62718078381795195</v>
      </c>
      <c r="I238" s="1">
        <v>0.80555555555555503</v>
      </c>
      <c r="J238">
        <v>14488</v>
      </c>
      <c r="K238" s="4">
        <f t="shared" si="19"/>
        <v>-1.5392048591938154</v>
      </c>
      <c r="L238" s="4">
        <f t="shared" si="17"/>
        <v>0.91580278128950698</v>
      </c>
    </row>
    <row r="239" spans="4:12" x14ac:dyDescent="0.25">
      <c r="D239" s="1">
        <v>0.80902777777777801</v>
      </c>
      <c r="E239">
        <v>9814</v>
      </c>
      <c r="F239" s="4">
        <f t="shared" si="18"/>
        <v>-0.70307723660077448</v>
      </c>
      <c r="G239" s="4">
        <f t="shared" si="16"/>
        <v>0.62035398230088501</v>
      </c>
      <c r="I239" s="1">
        <v>0.80902777777777801</v>
      </c>
      <c r="J239">
        <v>14265</v>
      </c>
      <c r="K239" s="4">
        <f t="shared" si="19"/>
        <v>-1.6684192078513844</v>
      </c>
      <c r="L239" s="4">
        <f t="shared" si="17"/>
        <v>0.9017067003792667</v>
      </c>
    </row>
    <row r="240" spans="4:12" x14ac:dyDescent="0.25">
      <c r="D240" s="1">
        <v>0.8125</v>
      </c>
      <c r="E240">
        <v>9745</v>
      </c>
      <c r="F240" s="4">
        <f t="shared" si="18"/>
        <v>-6.1570035915854283E-2</v>
      </c>
      <c r="G240" s="4">
        <f t="shared" si="16"/>
        <v>0.615992414664981</v>
      </c>
      <c r="I240" s="1">
        <v>0.8125</v>
      </c>
      <c r="J240">
        <v>14027</v>
      </c>
      <c r="K240" s="4">
        <f t="shared" si="19"/>
        <v>-1.0479788978398801</v>
      </c>
      <c r="L240" s="4">
        <f t="shared" si="17"/>
        <v>0.8866624525916561</v>
      </c>
    </row>
    <row r="241" spans="4:12" x14ac:dyDescent="0.25">
      <c r="D241" s="1">
        <v>0.81597222222222199</v>
      </c>
      <c r="E241">
        <v>9739</v>
      </c>
      <c r="F241" s="4">
        <f t="shared" si="18"/>
        <v>-8.2143957285142205E-2</v>
      </c>
      <c r="G241" s="4">
        <f t="shared" si="16"/>
        <v>0.61561314791403288</v>
      </c>
      <c r="I241" s="1">
        <v>0.81597222222222199</v>
      </c>
      <c r="J241">
        <v>13880</v>
      </c>
      <c r="K241" s="4">
        <f t="shared" si="19"/>
        <v>-1.7867435158501441</v>
      </c>
      <c r="L241" s="4">
        <f t="shared" si="17"/>
        <v>0.87737041719342601</v>
      </c>
    </row>
    <row r="242" spans="4:12" x14ac:dyDescent="0.25">
      <c r="D242" s="1">
        <v>0.81944444444444398</v>
      </c>
      <c r="E242">
        <v>9731</v>
      </c>
      <c r="F242" s="4">
        <f t="shared" si="18"/>
        <v>0.88377350734765181</v>
      </c>
      <c r="G242" s="4">
        <f t="shared" si="16"/>
        <v>0.61510745891276863</v>
      </c>
      <c r="I242" s="1">
        <v>0.81944444444444398</v>
      </c>
      <c r="J242">
        <v>13632</v>
      </c>
      <c r="K242" s="4">
        <f t="shared" si="19"/>
        <v>-0.73356807511737088</v>
      </c>
      <c r="L242" s="4">
        <f t="shared" si="17"/>
        <v>0.86169405815423517</v>
      </c>
    </row>
    <row r="243" spans="4:12" x14ac:dyDescent="0.25">
      <c r="D243" s="1">
        <v>0.82291666666666696</v>
      </c>
      <c r="E243">
        <v>9817</v>
      </c>
      <c r="F243" s="4">
        <f t="shared" si="18"/>
        <v>0</v>
      </c>
      <c r="G243" s="4">
        <f t="shared" si="16"/>
        <v>0.62054361567635907</v>
      </c>
      <c r="I243" s="1">
        <v>0.82291666666666696</v>
      </c>
      <c r="J243">
        <v>13532</v>
      </c>
      <c r="K243" s="4">
        <f t="shared" si="19"/>
        <v>-3.5619272834762046</v>
      </c>
      <c r="L243" s="4">
        <f t="shared" si="17"/>
        <v>0.85537294563843236</v>
      </c>
    </row>
    <row r="244" spans="4:12" x14ac:dyDescent="0.25">
      <c r="D244" s="1">
        <v>0.82638888888888895</v>
      </c>
      <c r="E244">
        <v>9817</v>
      </c>
      <c r="F244" s="4">
        <f t="shared" si="18"/>
        <v>-0.55006621167362746</v>
      </c>
      <c r="G244" s="4">
        <f t="shared" si="16"/>
        <v>0.62054361567635907</v>
      </c>
      <c r="I244" s="1">
        <v>0.82638888888888895</v>
      </c>
      <c r="J244">
        <v>13050</v>
      </c>
      <c r="K244" s="4">
        <f t="shared" si="19"/>
        <v>-6.5057471264367814</v>
      </c>
      <c r="L244" s="4">
        <f t="shared" si="17"/>
        <v>0.82490518331226292</v>
      </c>
    </row>
    <row r="245" spans="4:12" x14ac:dyDescent="0.25">
      <c r="D245" s="1">
        <v>0.82986111111111105</v>
      </c>
      <c r="E245">
        <v>9763</v>
      </c>
      <c r="F245" s="4">
        <f t="shared" si="18"/>
        <v>0.4814094028474854</v>
      </c>
      <c r="G245" s="4">
        <f t="shared" si="16"/>
        <v>0.61713021491782549</v>
      </c>
      <c r="I245" s="1">
        <v>0.82986111111111105</v>
      </c>
      <c r="J245">
        <v>12201</v>
      </c>
      <c r="K245" s="4">
        <f t="shared" si="19"/>
        <v>0</v>
      </c>
      <c r="L245" s="4">
        <f t="shared" si="17"/>
        <v>0.7712389380530974</v>
      </c>
    </row>
    <row r="246" spans="4:12" x14ac:dyDescent="0.25">
      <c r="D246" s="1">
        <v>0.83333333333333304</v>
      </c>
      <c r="E246">
        <v>9810</v>
      </c>
      <c r="F246" s="4">
        <f t="shared" si="18"/>
        <v>1.1111111111111112</v>
      </c>
      <c r="G246" s="4">
        <f t="shared" si="16"/>
        <v>0.62010113780025289</v>
      </c>
      <c r="I246" s="1">
        <v>0.83333333333333304</v>
      </c>
      <c r="J246">
        <v>12201</v>
      </c>
      <c r="K246" s="4">
        <f t="shared" si="19"/>
        <v>0</v>
      </c>
      <c r="L246" s="4">
        <f t="shared" si="17"/>
        <v>0.7712389380530974</v>
      </c>
    </row>
    <row r="247" spans="4:12" x14ac:dyDescent="0.25">
      <c r="D247" s="1">
        <v>0.83680555555555503</v>
      </c>
      <c r="E247">
        <v>9919</v>
      </c>
      <c r="F247" s="4">
        <f t="shared" si="18"/>
        <v>-0.39318479685452157</v>
      </c>
      <c r="G247" s="4">
        <f t="shared" si="16"/>
        <v>0.62699115044247788</v>
      </c>
      <c r="I247" s="1">
        <v>0.83680555555555503</v>
      </c>
      <c r="J247">
        <v>12201</v>
      </c>
      <c r="K247" s="4">
        <f t="shared" si="19"/>
        <v>0</v>
      </c>
      <c r="L247" s="4">
        <f t="shared" si="17"/>
        <v>0.7712389380530974</v>
      </c>
    </row>
    <row r="248" spans="4:12" x14ac:dyDescent="0.25">
      <c r="D248" s="1">
        <v>0.84027777777777801</v>
      </c>
      <c r="E248">
        <v>9880</v>
      </c>
      <c r="F248" s="4">
        <f t="shared" si="18"/>
        <v>0.18218623481781376</v>
      </c>
      <c r="G248" s="4">
        <f t="shared" si="16"/>
        <v>0.62452591656131484</v>
      </c>
      <c r="I248" s="1">
        <v>0.84027777777777801</v>
      </c>
      <c r="J248">
        <v>12201</v>
      </c>
      <c r="K248" s="4">
        <f t="shared" si="19"/>
        <v>0</v>
      </c>
      <c r="L248" s="4">
        <f t="shared" si="17"/>
        <v>0.7712389380530974</v>
      </c>
    </row>
    <row r="249" spans="4:12" x14ac:dyDescent="0.25">
      <c r="D249" s="1">
        <v>0.84375</v>
      </c>
      <c r="E249">
        <v>9898</v>
      </c>
      <c r="F249" s="4">
        <f t="shared" si="18"/>
        <v>-1.0305112143867448</v>
      </c>
      <c r="G249" s="4">
        <f t="shared" si="16"/>
        <v>0.62566371681415933</v>
      </c>
      <c r="I249" s="1">
        <v>0.84375</v>
      </c>
      <c r="J249">
        <v>12201</v>
      </c>
      <c r="K249" s="4">
        <f t="shared" si="19"/>
        <v>-7.6141299893451349</v>
      </c>
      <c r="L249" s="4">
        <f t="shared" si="17"/>
        <v>0.7712389380530974</v>
      </c>
    </row>
    <row r="250" spans="4:12" x14ac:dyDescent="0.25">
      <c r="D250" s="1">
        <v>0.84722222222222199</v>
      </c>
      <c r="E250">
        <v>9796</v>
      </c>
      <c r="F250" s="4">
        <f t="shared" si="18"/>
        <v>-1.3168640261331155</v>
      </c>
      <c r="G250" s="4">
        <f t="shared" si="16"/>
        <v>0.61921618204804041</v>
      </c>
      <c r="I250" s="1">
        <v>0.84722222222222199</v>
      </c>
      <c r="J250">
        <v>11272</v>
      </c>
      <c r="K250" s="4">
        <f t="shared" si="19"/>
        <v>-1.7210787792760824</v>
      </c>
      <c r="L250" s="4">
        <f t="shared" si="17"/>
        <v>0.71251580278128945</v>
      </c>
    </row>
    <row r="251" spans="4:12" x14ac:dyDescent="0.25">
      <c r="D251" s="1">
        <v>0.85069444444444398</v>
      </c>
      <c r="E251">
        <v>9667</v>
      </c>
      <c r="F251" s="4">
        <f t="shared" si="18"/>
        <v>-1.3654701562015104</v>
      </c>
      <c r="G251" s="4">
        <f t="shared" si="16"/>
        <v>0.61106194690265492</v>
      </c>
      <c r="I251" s="1">
        <v>0.85069444444444398</v>
      </c>
      <c r="J251">
        <v>11078</v>
      </c>
      <c r="K251" s="4">
        <f t="shared" si="19"/>
        <v>-2.2838057411085031</v>
      </c>
      <c r="L251" s="4">
        <f t="shared" si="17"/>
        <v>0.70025284450063208</v>
      </c>
    </row>
    <row r="252" spans="4:12" x14ac:dyDescent="0.25">
      <c r="D252" s="1">
        <v>0.85416666666666696</v>
      </c>
      <c r="E252">
        <v>9535</v>
      </c>
      <c r="F252" s="4">
        <f t="shared" si="18"/>
        <v>-0.52438384897745149</v>
      </c>
      <c r="G252" s="4">
        <f t="shared" si="16"/>
        <v>0.60271807838179514</v>
      </c>
      <c r="I252" s="1">
        <v>0.85416666666666696</v>
      </c>
      <c r="J252">
        <v>10825</v>
      </c>
      <c r="K252" s="4">
        <f t="shared" si="19"/>
        <v>-4</v>
      </c>
      <c r="L252" s="4">
        <f t="shared" si="17"/>
        <v>0.68426042983565105</v>
      </c>
    </row>
    <row r="253" spans="4:12" x14ac:dyDescent="0.25">
      <c r="D253" s="1">
        <v>0.85763888888888895</v>
      </c>
      <c r="E253">
        <v>9485</v>
      </c>
      <c r="F253" s="4">
        <f t="shared" si="18"/>
        <v>-1.3284132841328413</v>
      </c>
      <c r="G253" s="4">
        <f t="shared" si="16"/>
        <v>0.59955752212389379</v>
      </c>
      <c r="I253" s="1">
        <v>0.85763888888888895</v>
      </c>
      <c r="J253">
        <v>10392</v>
      </c>
      <c r="K253" s="4">
        <f t="shared" si="19"/>
        <v>0</v>
      </c>
      <c r="L253" s="4">
        <f t="shared" si="17"/>
        <v>0.65689001264222502</v>
      </c>
    </row>
    <row r="254" spans="4:12" x14ac:dyDescent="0.25">
      <c r="D254" s="1">
        <v>0.86111111111111105</v>
      </c>
      <c r="E254">
        <v>9359</v>
      </c>
      <c r="F254" s="4">
        <f t="shared" si="18"/>
        <v>-1.5172561171065284</v>
      </c>
      <c r="G254" s="4">
        <f t="shared" si="16"/>
        <v>0.59159292035398225</v>
      </c>
      <c r="I254" s="1">
        <v>0.86111111111111105</v>
      </c>
      <c r="J254">
        <v>10392</v>
      </c>
      <c r="K254" s="4">
        <f t="shared" si="19"/>
        <v>-0.96227867590454197</v>
      </c>
      <c r="L254" s="4">
        <f t="shared" si="17"/>
        <v>0.65689001264222502</v>
      </c>
    </row>
    <row r="255" spans="4:12" x14ac:dyDescent="0.25">
      <c r="D255" s="1">
        <v>0.86458333333333304</v>
      </c>
      <c r="E255">
        <v>9217</v>
      </c>
      <c r="F255" s="4">
        <f t="shared" si="18"/>
        <v>-0.34718455028751222</v>
      </c>
      <c r="G255" s="4">
        <f t="shared" si="16"/>
        <v>0.58261694058154234</v>
      </c>
      <c r="I255" s="1">
        <v>0.86458333333333304</v>
      </c>
      <c r="J255">
        <v>10292</v>
      </c>
      <c r="K255" s="4">
        <f t="shared" si="19"/>
        <v>-3.9836766420520795</v>
      </c>
      <c r="L255" s="4">
        <f t="shared" si="17"/>
        <v>0.65056890012642221</v>
      </c>
    </row>
    <row r="256" spans="4:12" x14ac:dyDescent="0.25">
      <c r="D256" s="1">
        <v>0.86805555555555503</v>
      </c>
      <c r="E256">
        <v>9185</v>
      </c>
      <c r="F256" s="4">
        <f t="shared" si="18"/>
        <v>-0.92542188350571586</v>
      </c>
      <c r="G256" s="4">
        <f t="shared" si="16"/>
        <v>0.58059418457648548</v>
      </c>
      <c r="I256" s="1">
        <v>0.86805555555555503</v>
      </c>
      <c r="J256">
        <v>9882</v>
      </c>
      <c r="K256" s="4">
        <f t="shared" si="19"/>
        <v>-3.7947783849423189</v>
      </c>
      <c r="L256" s="4">
        <f t="shared" si="17"/>
        <v>0.62465233881163085</v>
      </c>
    </row>
    <row r="257" spans="4:12" x14ac:dyDescent="0.25">
      <c r="D257" s="1">
        <v>0.87152777777777801</v>
      </c>
      <c r="E257">
        <v>9100</v>
      </c>
      <c r="F257" s="4">
        <f t="shared" si="18"/>
        <v>-1.6703296703296706</v>
      </c>
      <c r="G257" s="4">
        <f t="shared" si="16"/>
        <v>0.5752212389380531</v>
      </c>
      <c r="I257" s="1">
        <v>0.87152777777777801</v>
      </c>
      <c r="J257">
        <v>9507</v>
      </c>
      <c r="K257" s="4">
        <f t="shared" si="19"/>
        <v>-1.75660039970548</v>
      </c>
      <c r="L257" s="4">
        <f t="shared" si="17"/>
        <v>0.6009481668773704</v>
      </c>
    </row>
    <row r="258" spans="4:12" x14ac:dyDescent="0.25">
      <c r="D258" s="1">
        <v>0.875</v>
      </c>
      <c r="E258">
        <v>8948</v>
      </c>
      <c r="F258" s="4">
        <f t="shared" si="18"/>
        <v>-0.11175681716584711</v>
      </c>
      <c r="G258" s="4">
        <f t="shared" si="16"/>
        <v>0.56561314791403283</v>
      </c>
      <c r="I258" s="1">
        <v>0.875</v>
      </c>
      <c r="J258">
        <v>9340</v>
      </c>
      <c r="K258" s="4">
        <f t="shared" si="19"/>
        <v>-3.8115631691648826</v>
      </c>
      <c r="L258" s="4">
        <f t="shared" si="17"/>
        <v>0.59039190897597982</v>
      </c>
    </row>
    <row r="259" spans="4:12" x14ac:dyDescent="0.25">
      <c r="D259" s="1">
        <v>0.87847222222222199</v>
      </c>
      <c r="E259">
        <v>8938</v>
      </c>
      <c r="F259" s="4">
        <f t="shared" si="18"/>
        <v>-1.4768404564779594</v>
      </c>
      <c r="G259" s="4">
        <f t="shared" si="16"/>
        <v>0.56498103666245258</v>
      </c>
      <c r="I259" s="1">
        <v>0.87847222222222199</v>
      </c>
      <c r="J259">
        <v>8984</v>
      </c>
      <c r="K259" s="4">
        <f t="shared" si="19"/>
        <v>0.16696349065004451</v>
      </c>
      <c r="L259" s="4">
        <f t="shared" si="17"/>
        <v>0.56788874841972192</v>
      </c>
    </row>
    <row r="260" spans="4:12" x14ac:dyDescent="0.25">
      <c r="D260" s="1">
        <v>0.88194444444444398</v>
      </c>
      <c r="E260">
        <v>8806</v>
      </c>
      <c r="F260" s="4">
        <f t="shared" si="18"/>
        <v>-2.2257551669316373</v>
      </c>
      <c r="G260" s="4">
        <f t="shared" si="16"/>
        <v>0.55663716814159292</v>
      </c>
      <c r="I260" s="1">
        <v>0.88194444444444398</v>
      </c>
      <c r="J260">
        <v>8999</v>
      </c>
      <c r="K260" s="4">
        <f t="shared" si="19"/>
        <v>0.42226914101566843</v>
      </c>
      <c r="L260" s="4">
        <f t="shared" si="17"/>
        <v>0.56883691529709224</v>
      </c>
    </row>
    <row r="261" spans="4:12" x14ac:dyDescent="0.25">
      <c r="D261" s="1">
        <v>0.88541666666666696</v>
      </c>
      <c r="E261">
        <v>8610</v>
      </c>
      <c r="F261" s="4">
        <f t="shared" si="18"/>
        <v>-1.8931475029036007</v>
      </c>
      <c r="G261" s="4">
        <f t="shared" si="16"/>
        <v>0.54424778761061943</v>
      </c>
      <c r="I261" s="1">
        <v>0.88541666666666696</v>
      </c>
      <c r="J261">
        <v>9037</v>
      </c>
      <c r="K261" s="4">
        <f t="shared" si="19"/>
        <v>-4.6143631736195641</v>
      </c>
      <c r="L261" s="4">
        <f t="shared" si="17"/>
        <v>0.57123893805309733</v>
      </c>
    </row>
    <row r="262" spans="4:12" x14ac:dyDescent="0.25">
      <c r="D262" s="1">
        <v>0.88888888888888895</v>
      </c>
      <c r="E262">
        <v>8447</v>
      </c>
      <c r="F262" s="4">
        <f t="shared" si="18"/>
        <v>-2.8175683674677399</v>
      </c>
      <c r="G262" s="4">
        <f t="shared" ref="G262:G293" si="20">E262/$P$9</f>
        <v>0.53394437420986096</v>
      </c>
      <c r="I262" s="1">
        <v>0.88888888888888895</v>
      </c>
      <c r="J262">
        <v>8620</v>
      </c>
      <c r="K262" s="4">
        <f t="shared" si="19"/>
        <v>-6.2529002320185612</v>
      </c>
      <c r="L262" s="4">
        <f t="shared" ref="L262:L293" si="21">J262/$P$9</f>
        <v>0.54487989886219979</v>
      </c>
    </row>
    <row r="263" spans="4:12" x14ac:dyDescent="0.25">
      <c r="D263" s="1">
        <v>0.89236111111111105</v>
      </c>
      <c r="E263">
        <v>8209</v>
      </c>
      <c r="F263" s="4">
        <f t="shared" ref="F263:F292" si="22">((E264-E263)/E263)*100</f>
        <v>-1.5714459739310511</v>
      </c>
      <c r="G263" s="4">
        <f t="shared" si="20"/>
        <v>0.51890012642225036</v>
      </c>
      <c r="I263" s="1">
        <v>0.89236111111111105</v>
      </c>
      <c r="J263">
        <v>8081</v>
      </c>
      <c r="K263" s="4">
        <f t="shared" ref="K263:K292" si="23">((J264-J263)/J263)*100</f>
        <v>-3.7371612424204925</v>
      </c>
      <c r="L263" s="4">
        <f t="shared" si="21"/>
        <v>0.51080910240202271</v>
      </c>
    </row>
    <row r="264" spans="4:12" x14ac:dyDescent="0.25">
      <c r="D264" s="1">
        <v>0.89583333333333304</v>
      </c>
      <c r="E264">
        <v>8080</v>
      </c>
      <c r="F264" s="4">
        <f t="shared" si="22"/>
        <v>-2.3019801980198018</v>
      </c>
      <c r="G264" s="4">
        <f t="shared" si="20"/>
        <v>0.51074589127686476</v>
      </c>
      <c r="I264" s="1">
        <v>0.89583333333333304</v>
      </c>
      <c r="J264">
        <v>7779</v>
      </c>
      <c r="K264" s="4">
        <f t="shared" si="23"/>
        <v>-3.5094485152333204</v>
      </c>
      <c r="L264" s="4">
        <f t="shared" si="21"/>
        <v>0.49171934260429834</v>
      </c>
    </row>
    <row r="265" spans="4:12" x14ac:dyDescent="0.25">
      <c r="D265" s="1">
        <v>0.89930555555555503</v>
      </c>
      <c r="E265">
        <v>7894</v>
      </c>
      <c r="F265" s="4">
        <f t="shared" si="22"/>
        <v>-2.9896123638206231</v>
      </c>
      <c r="G265" s="4">
        <f t="shared" si="20"/>
        <v>0.49898862199747157</v>
      </c>
      <c r="I265" s="1">
        <v>0.89930555555555503</v>
      </c>
      <c r="J265">
        <v>7506</v>
      </c>
      <c r="K265" s="4">
        <f t="shared" si="23"/>
        <v>-3.7703170796695975</v>
      </c>
      <c r="L265" s="4">
        <f t="shared" si="21"/>
        <v>0.47446270543615676</v>
      </c>
    </row>
    <row r="266" spans="4:12" x14ac:dyDescent="0.25">
      <c r="D266" s="1">
        <v>0.90277777777777801</v>
      </c>
      <c r="E266">
        <v>7658</v>
      </c>
      <c r="F266" s="4">
        <f t="shared" si="22"/>
        <v>-2.68999738835205</v>
      </c>
      <c r="G266" s="4">
        <f t="shared" si="20"/>
        <v>0.48407079646017698</v>
      </c>
      <c r="I266" s="1">
        <v>0.90277777777777801</v>
      </c>
      <c r="J266">
        <v>7223</v>
      </c>
      <c r="K266" s="4">
        <f t="shared" si="23"/>
        <v>-3.3088744289076559</v>
      </c>
      <c r="L266" s="4">
        <f t="shared" si="21"/>
        <v>0.45657395701643488</v>
      </c>
    </row>
    <row r="267" spans="4:12" x14ac:dyDescent="0.25">
      <c r="D267" s="1">
        <v>0.90625</v>
      </c>
      <c r="E267">
        <v>7452</v>
      </c>
      <c r="F267" s="4">
        <f t="shared" si="22"/>
        <v>-2.8985507246376812</v>
      </c>
      <c r="G267" s="4">
        <f t="shared" si="20"/>
        <v>0.47104930467762324</v>
      </c>
      <c r="I267" s="1">
        <v>0.90625</v>
      </c>
      <c r="J267">
        <v>6984</v>
      </c>
      <c r="K267" s="4">
        <f t="shared" si="23"/>
        <v>-5.5412371134020617</v>
      </c>
      <c r="L267" s="4">
        <f t="shared" si="21"/>
        <v>0.44146649810366623</v>
      </c>
    </row>
    <row r="268" spans="4:12" x14ac:dyDescent="0.25">
      <c r="D268" s="1">
        <v>0.90972222222222199</v>
      </c>
      <c r="E268">
        <v>7236</v>
      </c>
      <c r="F268" s="4">
        <f t="shared" si="22"/>
        <v>-4.2012161415146494</v>
      </c>
      <c r="G268" s="4">
        <f t="shared" si="20"/>
        <v>0.45739570164348925</v>
      </c>
      <c r="I268" s="1">
        <v>0.90972222222222199</v>
      </c>
      <c r="J268">
        <v>6597</v>
      </c>
      <c r="K268" s="4">
        <f t="shared" si="23"/>
        <v>-1.3642564802182811</v>
      </c>
      <c r="L268" s="4">
        <f t="shared" si="21"/>
        <v>0.41700379266750948</v>
      </c>
    </row>
    <row r="269" spans="4:12" x14ac:dyDescent="0.25">
      <c r="D269" s="1">
        <v>0.91319444444444398</v>
      </c>
      <c r="E269">
        <v>6932</v>
      </c>
      <c r="F269" s="4">
        <f t="shared" si="22"/>
        <v>-0.21638776687824579</v>
      </c>
      <c r="G269" s="4">
        <f t="shared" si="20"/>
        <v>0.43817951959544882</v>
      </c>
      <c r="I269" s="1">
        <v>0.91319444444444398</v>
      </c>
      <c r="J269">
        <v>6507</v>
      </c>
      <c r="K269" s="4">
        <f t="shared" si="23"/>
        <v>-2.1054249270016907</v>
      </c>
      <c r="L269" s="4">
        <f t="shared" si="21"/>
        <v>0.41131479140328697</v>
      </c>
    </row>
    <row r="270" spans="4:12" x14ac:dyDescent="0.25">
      <c r="D270" s="1">
        <v>0.91666666666666696</v>
      </c>
      <c r="E270">
        <v>6917</v>
      </c>
      <c r="F270" s="4">
        <f t="shared" si="22"/>
        <v>1.7782275552985398</v>
      </c>
      <c r="G270" s="4">
        <f t="shared" si="20"/>
        <v>0.43723135271807839</v>
      </c>
      <c r="I270" s="1">
        <v>0.91666666666666696</v>
      </c>
      <c r="J270">
        <v>6370</v>
      </c>
      <c r="K270" s="4">
        <f t="shared" si="23"/>
        <v>-0.56514913657770804</v>
      </c>
      <c r="L270" s="4">
        <f t="shared" si="21"/>
        <v>0.40265486725663718</v>
      </c>
    </row>
    <row r="271" spans="4:12" x14ac:dyDescent="0.25">
      <c r="D271" s="1">
        <v>0.92013888888888895</v>
      </c>
      <c r="E271">
        <v>7040</v>
      </c>
      <c r="F271" s="4">
        <f t="shared" si="22"/>
        <v>-2.9403409090909092</v>
      </c>
      <c r="G271" s="4">
        <f t="shared" si="20"/>
        <v>0.44500632111251581</v>
      </c>
      <c r="I271" s="1">
        <v>0.92013888888888895</v>
      </c>
      <c r="J271">
        <v>6334</v>
      </c>
      <c r="K271" s="4">
        <f t="shared" si="23"/>
        <v>5.1152510262077673</v>
      </c>
      <c r="L271" s="4">
        <f t="shared" si="21"/>
        <v>0.40037926675094815</v>
      </c>
    </row>
    <row r="272" spans="4:12" x14ac:dyDescent="0.25">
      <c r="D272" s="1">
        <v>0.92361111111111105</v>
      </c>
      <c r="E272">
        <v>6833</v>
      </c>
      <c r="F272" s="4">
        <f t="shared" si="22"/>
        <v>-6.0881018586272502</v>
      </c>
      <c r="G272" s="4">
        <f t="shared" si="20"/>
        <v>0.43192161820480407</v>
      </c>
      <c r="I272" s="1">
        <v>0.92361111111111105</v>
      </c>
      <c r="J272">
        <v>6658</v>
      </c>
      <c r="K272" s="4">
        <f t="shared" si="23"/>
        <v>3.7248422949834783</v>
      </c>
      <c r="L272" s="4">
        <f t="shared" si="21"/>
        <v>0.42085967130214919</v>
      </c>
    </row>
    <row r="273" spans="4:12" x14ac:dyDescent="0.25">
      <c r="D273" s="1">
        <v>0.92708333333333304</v>
      </c>
      <c r="E273">
        <v>6417</v>
      </c>
      <c r="F273" s="4">
        <f t="shared" si="22"/>
        <v>-4.394576905095839</v>
      </c>
      <c r="G273" s="4">
        <f t="shared" si="20"/>
        <v>0.40562579013906447</v>
      </c>
      <c r="I273" s="1">
        <v>0.92708333333333304</v>
      </c>
      <c r="J273">
        <v>6906</v>
      </c>
      <c r="K273" s="4">
        <f t="shared" si="23"/>
        <v>-0.88328989284679993</v>
      </c>
      <c r="L273" s="4">
        <f t="shared" si="21"/>
        <v>0.43653603034134009</v>
      </c>
    </row>
    <row r="274" spans="4:12" x14ac:dyDescent="0.25">
      <c r="D274" s="1">
        <v>0.93055555555555503</v>
      </c>
      <c r="E274">
        <v>6135</v>
      </c>
      <c r="F274" s="4">
        <f t="shared" si="22"/>
        <v>-3.9608801955990218</v>
      </c>
      <c r="G274" s="4">
        <f t="shared" si="20"/>
        <v>0.38780025284450065</v>
      </c>
      <c r="I274" s="1">
        <v>0.93055555555555503</v>
      </c>
      <c r="J274">
        <v>6845</v>
      </c>
      <c r="K274" s="4">
        <f t="shared" si="23"/>
        <v>-3.3601168736303872</v>
      </c>
      <c r="L274" s="4">
        <f t="shared" si="21"/>
        <v>0.43268015170670038</v>
      </c>
    </row>
    <row r="275" spans="4:12" x14ac:dyDescent="0.25">
      <c r="D275" s="1">
        <v>0.93402777777777801</v>
      </c>
      <c r="E275">
        <v>5892</v>
      </c>
      <c r="F275" s="4">
        <f t="shared" si="22"/>
        <v>-4.310930074677529</v>
      </c>
      <c r="G275" s="4">
        <f t="shared" si="20"/>
        <v>0.37243994943109987</v>
      </c>
      <c r="I275" s="1">
        <v>0.93402777777777801</v>
      </c>
      <c r="J275">
        <v>6615</v>
      </c>
      <c r="K275" s="4">
        <f t="shared" si="23"/>
        <v>-2.9780801209372636</v>
      </c>
      <c r="L275" s="4">
        <f t="shared" si="21"/>
        <v>0.41814159292035397</v>
      </c>
    </row>
    <row r="276" spans="4:12" x14ac:dyDescent="0.25">
      <c r="D276" s="1">
        <v>0.9375</v>
      </c>
      <c r="E276">
        <v>5638</v>
      </c>
      <c r="F276" s="4">
        <f t="shared" si="22"/>
        <v>-3.1926214969847462</v>
      </c>
      <c r="G276" s="4">
        <f t="shared" si="20"/>
        <v>0.35638432364096079</v>
      </c>
      <c r="I276" s="1">
        <v>0.9375</v>
      </c>
      <c r="J276">
        <v>6418</v>
      </c>
      <c r="K276" s="4">
        <f t="shared" si="23"/>
        <v>-4.2692427547522591</v>
      </c>
      <c r="L276" s="4">
        <f t="shared" si="21"/>
        <v>0.40568900126422253</v>
      </c>
    </row>
    <row r="277" spans="4:12" x14ac:dyDescent="0.25">
      <c r="D277" s="1">
        <v>0.94097222222222199</v>
      </c>
      <c r="E277">
        <v>5458</v>
      </c>
      <c r="F277" s="4">
        <f t="shared" si="22"/>
        <v>-3.1513374862587025</v>
      </c>
      <c r="G277" s="4">
        <f t="shared" si="20"/>
        <v>0.34500632111251578</v>
      </c>
      <c r="I277" s="1">
        <v>0.94097222222222199</v>
      </c>
      <c r="J277">
        <v>6144</v>
      </c>
      <c r="K277" s="4">
        <f t="shared" si="23"/>
        <v>-0.16276041666666669</v>
      </c>
      <c r="L277" s="4">
        <f t="shared" si="21"/>
        <v>0.38836915297092289</v>
      </c>
    </row>
    <row r="278" spans="4:12" x14ac:dyDescent="0.25">
      <c r="D278" s="1">
        <v>0.94444444444444398</v>
      </c>
      <c r="E278">
        <v>5286</v>
      </c>
      <c r="F278" s="4">
        <f t="shared" si="22"/>
        <v>-1.8350359440030268</v>
      </c>
      <c r="G278" s="4">
        <f t="shared" si="20"/>
        <v>0.33413400758533501</v>
      </c>
      <c r="I278" s="1">
        <v>0.94444444444444398</v>
      </c>
      <c r="J278">
        <v>6134</v>
      </c>
      <c r="K278" s="4">
        <f t="shared" si="23"/>
        <v>-3.8311053146397129</v>
      </c>
      <c r="L278" s="4">
        <f t="shared" si="21"/>
        <v>0.38773704171934259</v>
      </c>
    </row>
    <row r="279" spans="4:12" x14ac:dyDescent="0.25">
      <c r="D279" s="1">
        <v>0.94791666666666696</v>
      </c>
      <c r="E279">
        <v>5189</v>
      </c>
      <c r="F279" s="4">
        <f t="shared" si="22"/>
        <v>-6.3596068606667959</v>
      </c>
      <c r="G279" s="4">
        <f t="shared" si="20"/>
        <v>0.32800252844500632</v>
      </c>
      <c r="I279" s="1">
        <v>0.94791666666666696</v>
      </c>
      <c r="J279">
        <v>5899</v>
      </c>
      <c r="K279" s="4">
        <f t="shared" si="23"/>
        <v>-5.1195117816579083</v>
      </c>
      <c r="L279" s="4">
        <f t="shared" si="21"/>
        <v>0.37288242730720605</v>
      </c>
    </row>
    <row r="280" spans="4:12" x14ac:dyDescent="0.25">
      <c r="D280" s="1">
        <v>0.95138888888888895</v>
      </c>
      <c r="E280">
        <v>4859</v>
      </c>
      <c r="F280" s="4">
        <f t="shared" si="22"/>
        <v>0</v>
      </c>
      <c r="G280" s="4">
        <f t="shared" si="20"/>
        <v>0.30714285714285716</v>
      </c>
      <c r="I280" s="1">
        <v>0.95138888888888895</v>
      </c>
      <c r="J280">
        <v>5597</v>
      </c>
      <c r="K280" s="4">
        <f t="shared" si="23"/>
        <v>-6.1640164373771666</v>
      </c>
      <c r="L280" s="4">
        <f t="shared" si="21"/>
        <v>0.35379266750948168</v>
      </c>
    </row>
    <row r="281" spans="4:12" x14ac:dyDescent="0.25">
      <c r="D281" s="1">
        <v>0.95486111111111105</v>
      </c>
      <c r="E281">
        <v>4859</v>
      </c>
      <c r="F281" s="4">
        <f t="shared" si="22"/>
        <v>-0.37044659394937229</v>
      </c>
      <c r="G281" s="4">
        <f t="shared" si="20"/>
        <v>0.30714285714285716</v>
      </c>
      <c r="I281" s="1">
        <v>0.95486111111111105</v>
      </c>
      <c r="J281">
        <v>5252</v>
      </c>
      <c r="K281" s="4">
        <f t="shared" si="23"/>
        <v>-6.3023610053313028</v>
      </c>
      <c r="L281" s="4">
        <f t="shared" si="21"/>
        <v>0.33198482932996209</v>
      </c>
    </row>
    <row r="282" spans="4:12" x14ac:dyDescent="0.25">
      <c r="D282" s="1">
        <v>0.95833333333333304</v>
      </c>
      <c r="E282">
        <v>4841</v>
      </c>
      <c r="F282" s="4">
        <f t="shared" si="22"/>
        <v>2.4581697996281759</v>
      </c>
      <c r="G282" s="4">
        <f t="shared" si="20"/>
        <v>0.30600505689001262</v>
      </c>
      <c r="I282" s="1">
        <v>0.95833333333333304</v>
      </c>
      <c r="J282">
        <v>4921</v>
      </c>
      <c r="K282" s="4">
        <f t="shared" si="23"/>
        <v>-12.639707376549481</v>
      </c>
      <c r="L282" s="4">
        <f t="shared" si="21"/>
        <v>0.31106194690265487</v>
      </c>
    </row>
    <row r="283" spans="4:12" x14ac:dyDescent="0.25">
      <c r="D283" s="1">
        <v>0.96180555555555503</v>
      </c>
      <c r="E283">
        <v>4960</v>
      </c>
      <c r="F283" s="4">
        <f t="shared" si="22"/>
        <v>0.24193548387096775</v>
      </c>
      <c r="G283" s="4">
        <f t="shared" si="20"/>
        <v>0.31352718078381797</v>
      </c>
      <c r="I283" s="1">
        <v>0.96180555555555503</v>
      </c>
      <c r="J283">
        <v>4299</v>
      </c>
      <c r="K283" s="4">
        <f t="shared" si="23"/>
        <v>-9.095138404280064</v>
      </c>
      <c r="L283" s="4">
        <f t="shared" si="21"/>
        <v>0.27174462705436159</v>
      </c>
    </row>
    <row r="284" spans="4:12" x14ac:dyDescent="0.25">
      <c r="D284" s="1">
        <v>0.96527777777777801</v>
      </c>
      <c r="E284">
        <v>4972</v>
      </c>
      <c r="F284" s="4">
        <f t="shared" si="22"/>
        <v>-2.1118262268704746</v>
      </c>
      <c r="G284" s="4">
        <f t="shared" si="20"/>
        <v>0.31428571428571428</v>
      </c>
      <c r="I284" s="1">
        <v>0.96527777777777801</v>
      </c>
      <c r="J284">
        <v>3908</v>
      </c>
      <c r="K284" s="4">
        <f t="shared" si="23"/>
        <v>-10.209825997952917</v>
      </c>
      <c r="L284" s="4">
        <f t="shared" si="21"/>
        <v>0.24702907711757269</v>
      </c>
    </row>
    <row r="285" spans="4:12" x14ac:dyDescent="0.25">
      <c r="D285" s="1">
        <v>0.96875</v>
      </c>
      <c r="E285">
        <v>4867</v>
      </c>
      <c r="F285" s="4">
        <f t="shared" si="22"/>
        <v>-2.5272241627285803</v>
      </c>
      <c r="G285" s="4">
        <f t="shared" si="20"/>
        <v>0.30764854614412135</v>
      </c>
      <c r="I285" s="1">
        <v>0.96875</v>
      </c>
      <c r="J285">
        <v>3509</v>
      </c>
      <c r="K285" s="4">
        <f t="shared" si="23"/>
        <v>-8.1504702194357357</v>
      </c>
      <c r="L285" s="4">
        <f t="shared" si="21"/>
        <v>0.2218078381795196</v>
      </c>
    </row>
    <row r="286" spans="4:12" x14ac:dyDescent="0.25">
      <c r="D286" s="1">
        <v>0.97222222222222199</v>
      </c>
      <c r="E286">
        <v>4744</v>
      </c>
      <c r="F286" s="4">
        <f t="shared" si="22"/>
        <v>1.2436762225969646</v>
      </c>
      <c r="G286" s="4">
        <f t="shared" si="20"/>
        <v>0.29987357774968393</v>
      </c>
      <c r="I286" s="1">
        <v>0.97222222222222199</v>
      </c>
      <c r="J286">
        <v>3223</v>
      </c>
      <c r="K286" s="4">
        <f t="shared" si="23"/>
        <v>-8.749612162581446</v>
      </c>
      <c r="L286" s="4">
        <f t="shared" si="21"/>
        <v>0.20372945638432363</v>
      </c>
    </row>
    <row r="287" spans="4:12" x14ac:dyDescent="0.25">
      <c r="D287" s="1">
        <v>0.97569444444444398</v>
      </c>
      <c r="E287">
        <v>4803</v>
      </c>
      <c r="F287" s="4">
        <f t="shared" si="22"/>
        <v>3.1438684155735994</v>
      </c>
      <c r="G287" s="4">
        <f t="shared" si="20"/>
        <v>0.30360303413400758</v>
      </c>
      <c r="I287" s="1">
        <v>0.97569444444444398</v>
      </c>
      <c r="J287">
        <v>2941</v>
      </c>
      <c r="K287" s="4">
        <f t="shared" si="23"/>
        <v>-5.9503570214212855</v>
      </c>
      <c r="L287" s="4">
        <f t="shared" si="21"/>
        <v>0.18590391908975981</v>
      </c>
    </row>
    <row r="288" spans="4:12" x14ac:dyDescent="0.25">
      <c r="D288" s="1">
        <v>0.97916666666666696</v>
      </c>
      <c r="E288">
        <v>4954</v>
      </c>
      <c r="F288" s="4">
        <f t="shared" si="22"/>
        <v>-0.12111425111021397</v>
      </c>
      <c r="G288" s="4">
        <f t="shared" si="20"/>
        <v>0.31314791403286979</v>
      </c>
      <c r="I288" s="1">
        <v>0.97916666666666696</v>
      </c>
      <c r="J288">
        <v>2766</v>
      </c>
      <c r="K288" s="4">
        <f t="shared" si="23"/>
        <v>-0.65075921908893708</v>
      </c>
      <c r="L288" s="4">
        <f t="shared" si="21"/>
        <v>0.17484197218710493</v>
      </c>
    </row>
    <row r="289" spans="4:12" x14ac:dyDescent="0.25">
      <c r="D289" s="1">
        <v>0.98263888888888895</v>
      </c>
      <c r="E289">
        <v>4948</v>
      </c>
      <c r="F289" s="4">
        <f t="shared" si="22"/>
        <v>-2.3848019401778497</v>
      </c>
      <c r="G289" s="4">
        <f t="shared" si="20"/>
        <v>0.31276864728192161</v>
      </c>
      <c r="I289" s="1">
        <v>0.98263888888888895</v>
      </c>
      <c r="J289">
        <v>2748</v>
      </c>
      <c r="K289" s="4">
        <f t="shared" si="23"/>
        <v>1.1644832605531297</v>
      </c>
      <c r="L289" s="4">
        <f t="shared" si="21"/>
        <v>0.17370417193426044</v>
      </c>
    </row>
    <row r="290" spans="4:12" x14ac:dyDescent="0.25">
      <c r="D290" s="1">
        <v>0.98611111111111105</v>
      </c>
      <c r="E290">
        <v>4830</v>
      </c>
      <c r="F290" s="4">
        <f t="shared" si="22"/>
        <v>-0.37267080745341613</v>
      </c>
      <c r="G290" s="4">
        <f t="shared" si="20"/>
        <v>0.30530973451327431</v>
      </c>
      <c r="I290" s="1">
        <v>0.98611111111111105</v>
      </c>
      <c r="J290">
        <v>2780</v>
      </c>
      <c r="K290" s="4">
        <f t="shared" si="23"/>
        <v>-0.32374100719424459</v>
      </c>
      <c r="L290" s="4">
        <f t="shared" si="21"/>
        <v>0.17572692793931732</v>
      </c>
    </row>
    <row r="291" spans="4:12" x14ac:dyDescent="0.25">
      <c r="D291" s="1">
        <v>0.98958333333333304</v>
      </c>
      <c r="E291">
        <v>4812</v>
      </c>
      <c r="F291" s="4">
        <f t="shared" si="22"/>
        <v>1.4754779717373232</v>
      </c>
      <c r="G291" s="4">
        <f t="shared" si="20"/>
        <v>0.30417193426042982</v>
      </c>
      <c r="I291" s="1">
        <v>0.98958333333333304</v>
      </c>
      <c r="J291">
        <v>2771</v>
      </c>
      <c r="K291" s="4">
        <f t="shared" si="23"/>
        <v>3.6088054853843372E-2</v>
      </c>
      <c r="L291" s="4">
        <f t="shared" si="21"/>
        <v>0.17515802781289508</v>
      </c>
    </row>
    <row r="292" spans="4:12" x14ac:dyDescent="0.25">
      <c r="D292" s="1">
        <v>0.99305555555555503</v>
      </c>
      <c r="E292">
        <v>4883</v>
      </c>
      <c r="F292" s="4">
        <f t="shared" si="22"/>
        <v>-1.310669670284661</v>
      </c>
      <c r="G292" s="4">
        <f t="shared" si="20"/>
        <v>0.30865992414664983</v>
      </c>
      <c r="I292" s="1">
        <v>0.99305555555555503</v>
      </c>
      <c r="J292">
        <v>2772</v>
      </c>
      <c r="K292" s="4">
        <f t="shared" si="23"/>
        <v>-2.958152958152958</v>
      </c>
      <c r="L292" s="4">
        <f t="shared" si="21"/>
        <v>0.17522123893805311</v>
      </c>
    </row>
    <row r="293" spans="4:12" x14ac:dyDescent="0.25">
      <c r="D293" s="1">
        <v>0.99652777777777801</v>
      </c>
      <c r="E293">
        <v>4819</v>
      </c>
      <c r="F293" s="4"/>
      <c r="G293" s="4">
        <f t="shared" si="20"/>
        <v>0.30461441213653601</v>
      </c>
      <c r="I293" s="1">
        <v>0.99652777777777801</v>
      </c>
      <c r="J293">
        <v>2690</v>
      </c>
      <c r="K293" s="4"/>
      <c r="L293" s="4">
        <f t="shared" si="21"/>
        <v>0.17003792667509482</v>
      </c>
    </row>
    <row r="294" spans="4:12" x14ac:dyDescent="0.25">
      <c r="I294" s="1"/>
      <c r="K294" s="4"/>
      <c r="L294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Summer model</vt:lpstr>
      <vt:lpstr>Winter model</vt:lpstr>
      <vt:lpstr>lowest vs highest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 Findlay</dc:creator>
  <cp:keywords/>
  <dc:description/>
  <cp:lastModifiedBy>Josh Findlay</cp:lastModifiedBy>
  <cp:revision/>
  <dcterms:created xsi:type="dcterms:W3CDTF">2018-06-26T14:04:48Z</dcterms:created>
  <dcterms:modified xsi:type="dcterms:W3CDTF">2018-08-24T19:42:00Z</dcterms:modified>
  <cp:category/>
  <cp:contentStatus/>
</cp:coreProperties>
</file>